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3.xml" ContentType="application/vnd.openxmlformats-officedocument.drawingml.chartshape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4.xml" ContentType="application/vnd.openxmlformats-officedocument.drawingml.chartshapes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5.xml" ContentType="application/vnd.openxmlformats-officedocument.drawingml.chartshape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6.xml" ContentType="application/vnd.openxmlformats-officedocument.drawingml.chartshapes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7.xml" ContentType="application/vnd.openxmlformats-officedocument.drawingml.chartshapes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8.xml" ContentType="application/vnd.openxmlformats-officedocument.drawingml.chartshapes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9.xml" ContentType="application/vnd.openxmlformats-officedocument.drawingml.chartshape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0.xml" ContentType="application/vnd.openxmlformats-officedocument.drawingml.chartshapes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1.xml" ContentType="application/vnd.openxmlformats-officedocument.drawingml.chartshapes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4.xml" ContentType="application/vnd.openxmlformats-officedocument.drawingml.chartshapes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17.xml" ContentType="application/vnd.openxmlformats-officedocument.drawingml.chartshapes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0.xml" ContentType="application/vnd.openxmlformats-officedocument.drawingml.chartshapes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23.xml" ContentType="application/vnd.openxmlformats-officedocument.drawingml.chartshapes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C:\Users\sagaiby\Documents\Documents\Georgia Tech\Research\GDOT LRFD\SPT\"/>
    </mc:Choice>
  </mc:AlternateContent>
  <workbookProtection workbookAlgorithmName="SHA-512" workbookHashValue="qYXax0V4a8urYAzJ11C2FFFhfBhLJhU3geCnLTZRJfsIfVX8OsU7sa+29tV7KHVxcuM6O3FO3q1LCunCkObwcg==" workbookSaltValue="wR1LbtX8mjgmRSTx7QYc6A==" workbookSpinCount="100000" lockStructure="1"/>
  <bookViews>
    <workbookView xWindow="0" yWindow="0" windowWidth="28800" windowHeight="12210" tabRatio="801"/>
  </bookViews>
  <sheets>
    <sheet name="Input Data" sheetId="18" r:id="rId1"/>
    <sheet name="SPT-Calcs" sheetId="17" r:id="rId2"/>
    <sheet name="Geoparameter Plots" sheetId="27" r:id="rId3"/>
    <sheet name="Summary" sheetId="26" r:id="rId4"/>
    <sheet name="Constant L" sheetId="9" r:id="rId5"/>
    <sheet name="Square" sheetId="23" r:id="rId6"/>
    <sheet name="Rectangle" sheetId="24" r:id="rId7"/>
    <sheet name="Strip" sheetId="25" r:id="rId8"/>
    <sheet name="stress-settlement-Const L" sheetId="28" r:id="rId9"/>
    <sheet name="stress-settlement-square" sheetId="11" r:id="rId10"/>
    <sheet name="Eqn+Tables" sheetId="8" r:id="rId11"/>
  </sheets>
  <definedNames>
    <definedName name="ApplyNAFa" localSheetId="4">#REF!</definedName>
    <definedName name="ApplyNAFa" localSheetId="10">#REF!</definedName>
    <definedName name="ApplyNAFa" localSheetId="0">#REF!</definedName>
    <definedName name="ApplyNAFa" localSheetId="6">#REF!</definedName>
    <definedName name="ApplyNAFa" localSheetId="1">#REF!</definedName>
    <definedName name="ApplyNAFa" localSheetId="5">#REF!</definedName>
    <definedName name="ApplyNAFa" localSheetId="8">#REF!</definedName>
    <definedName name="ApplyNAFa" localSheetId="9">#REF!</definedName>
    <definedName name="ApplyNAFa" localSheetId="7">#REF!</definedName>
    <definedName name="ApplyNAFa">#REF!</definedName>
    <definedName name="ApplyNAFb" localSheetId="4">#REF!</definedName>
    <definedName name="ApplyNAFb" localSheetId="10">#REF!</definedName>
    <definedName name="ApplyNAFb" localSheetId="0">#REF!</definedName>
    <definedName name="ApplyNAFb" localSheetId="6">#REF!</definedName>
    <definedName name="ApplyNAFb" localSheetId="1">#REF!</definedName>
    <definedName name="ApplyNAFb" localSheetId="5">#REF!</definedName>
    <definedName name="ApplyNAFb" localSheetId="8">#REF!</definedName>
    <definedName name="ApplyNAFb" localSheetId="9">#REF!</definedName>
    <definedName name="ApplyNAFb" localSheetId="7">#REF!</definedName>
    <definedName name="ApplyNAFb">#REF!</definedName>
    <definedName name="PWPNeg" localSheetId="4">#REF!</definedName>
    <definedName name="PWPNeg" localSheetId="10">#REF!</definedName>
    <definedName name="PWPNeg" localSheetId="0">#REF!</definedName>
    <definedName name="PWPNeg" localSheetId="6">#REF!</definedName>
    <definedName name="PWPNeg" localSheetId="1">#REF!</definedName>
    <definedName name="PWPNeg" localSheetId="5">#REF!</definedName>
    <definedName name="PWPNeg" localSheetId="8">#REF!</definedName>
    <definedName name="PWPNeg" localSheetId="9">#REF!</definedName>
    <definedName name="PWPNeg" localSheetId="7">#REF!</definedName>
    <definedName name="PWPNeg">#REF!</definedName>
    <definedName name="q" localSheetId="6">#REF!</definedName>
    <definedName name="q" localSheetId="5">#REF!</definedName>
    <definedName name="q" localSheetId="8">#REF!</definedName>
    <definedName name="q" localSheetId="7">#REF!</definedName>
    <definedName name="q">#REF!</definedName>
    <definedName name="TruncLimit" localSheetId="4">#REF!</definedName>
    <definedName name="TruncLimit" localSheetId="10">#REF!</definedName>
    <definedName name="TruncLimit" localSheetId="0">#REF!</definedName>
    <definedName name="TruncLimit" localSheetId="6">#REF!</definedName>
    <definedName name="TruncLimit" localSheetId="1">#REF!</definedName>
    <definedName name="TruncLimit" localSheetId="5">#REF!</definedName>
    <definedName name="TruncLimit" localSheetId="8">#REF!</definedName>
    <definedName name="TruncLimit" localSheetId="9">#REF!</definedName>
    <definedName name="TruncLimit" localSheetId="7">#REF!</definedName>
    <definedName name="TruncLimit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" i="27" l="1"/>
  <c r="D24" i="17"/>
  <c r="D3" i="17"/>
  <c r="C20" i="17"/>
  <c r="Z26" i="17" l="1"/>
  <c r="Z27" i="17"/>
  <c r="Z28" i="17"/>
  <c r="Z29" i="17"/>
  <c r="Z30" i="17"/>
  <c r="Z31" i="17"/>
  <c r="Z32" i="17"/>
  <c r="Z33" i="17"/>
  <c r="Z34" i="17"/>
  <c r="Z35" i="17"/>
  <c r="Z36" i="17"/>
  <c r="Z37" i="17"/>
  <c r="Z38" i="17"/>
  <c r="Z39" i="17"/>
  <c r="Z40" i="17"/>
  <c r="Z41" i="17"/>
  <c r="Z42" i="17"/>
  <c r="Z43" i="17"/>
  <c r="Z44" i="17"/>
  <c r="Z45" i="17"/>
  <c r="Z46" i="17"/>
  <c r="Z47" i="17"/>
  <c r="Z48" i="17"/>
  <c r="Z49" i="17"/>
  <c r="Z50" i="17"/>
  <c r="Z51" i="17"/>
  <c r="Z52" i="17"/>
  <c r="Z53" i="17"/>
  <c r="Z54" i="17"/>
  <c r="Z55" i="17"/>
  <c r="Z56" i="17"/>
  <c r="Z57" i="17"/>
  <c r="Z58" i="17"/>
  <c r="Z59" i="17"/>
  <c r="Z60" i="17"/>
  <c r="Z61" i="17"/>
  <c r="Z62" i="17"/>
  <c r="Z63" i="17"/>
  <c r="Z64" i="17"/>
  <c r="Z65" i="17"/>
  <c r="Z66" i="17"/>
  <c r="Z67" i="17"/>
  <c r="Z68" i="17"/>
  <c r="Z69" i="17"/>
  <c r="Z70" i="17"/>
  <c r="Z71" i="17"/>
  <c r="Z72" i="17"/>
  <c r="Z73" i="17"/>
  <c r="Z74" i="17"/>
  <c r="Z75" i="17"/>
  <c r="Z76" i="17"/>
  <c r="Z77" i="17"/>
  <c r="Z78" i="17"/>
  <c r="Z79" i="17"/>
  <c r="Z80" i="17"/>
  <c r="Z81" i="17"/>
  <c r="Z82" i="17"/>
  <c r="Z83" i="17"/>
  <c r="Z84" i="17"/>
  <c r="Z85" i="17"/>
  <c r="Z86" i="17"/>
  <c r="Z87" i="17"/>
  <c r="Z88" i="17"/>
  <c r="Z89" i="17"/>
  <c r="Z90" i="17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61" i="18"/>
  <c r="K62" i="18"/>
  <c r="K63" i="18"/>
  <c r="K64" i="18"/>
  <c r="K65" i="18"/>
  <c r="K66" i="18"/>
  <c r="K67" i="18"/>
  <c r="K68" i="18"/>
  <c r="K69" i="18"/>
  <c r="K70" i="18"/>
  <c r="K71" i="18"/>
  <c r="K72" i="18"/>
  <c r="K73" i="18"/>
  <c r="K74" i="18"/>
  <c r="K75" i="18"/>
  <c r="K76" i="18"/>
  <c r="K77" i="18"/>
  <c r="K78" i="18"/>
  <c r="K79" i="18"/>
  <c r="K80" i="18"/>
  <c r="K81" i="18"/>
  <c r="K82" i="18"/>
  <c r="K83" i="18"/>
  <c r="K84" i="18"/>
  <c r="K85" i="18"/>
  <c r="K86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K104" i="18"/>
  <c r="F6" i="11" l="1"/>
  <c r="F6" i="23"/>
  <c r="I6" i="18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F89" i="17"/>
  <c r="F90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83" i="17"/>
  <c r="H84" i="17"/>
  <c r="H85" i="17"/>
  <c r="H86" i="17"/>
  <c r="H87" i="17"/>
  <c r="H88" i="17"/>
  <c r="H89" i="17"/>
  <c r="H90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1" i="17"/>
  <c r="G72" i="17"/>
  <c r="G73" i="17"/>
  <c r="G74" i="17"/>
  <c r="G75" i="17"/>
  <c r="G76" i="17"/>
  <c r="G77" i="17"/>
  <c r="G78" i="17"/>
  <c r="G79" i="17"/>
  <c r="G80" i="17"/>
  <c r="G81" i="17"/>
  <c r="G82" i="17"/>
  <c r="G83" i="17"/>
  <c r="G84" i="17"/>
  <c r="G85" i="17"/>
  <c r="G86" i="17"/>
  <c r="G87" i="17"/>
  <c r="G88" i="17"/>
  <c r="G89" i="17"/>
  <c r="G90" i="17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28" i="18"/>
  <c r="AQ29" i="18" l="1"/>
  <c r="AQ30" i="18"/>
  <c r="AQ31" i="18"/>
  <c r="AQ32" i="18"/>
  <c r="AQ33" i="18"/>
  <c r="AQ34" i="18"/>
  <c r="AQ35" i="18"/>
  <c r="AQ36" i="18"/>
  <c r="AQ37" i="18"/>
  <c r="AQ38" i="18"/>
  <c r="AQ39" i="18"/>
  <c r="AQ40" i="18"/>
  <c r="AQ41" i="18"/>
  <c r="AQ42" i="18"/>
  <c r="AQ43" i="18"/>
  <c r="AQ44" i="18"/>
  <c r="AQ45" i="18"/>
  <c r="AQ46" i="18"/>
  <c r="AQ47" i="18"/>
  <c r="AQ48" i="18"/>
  <c r="AQ49" i="18"/>
  <c r="AQ50" i="18"/>
  <c r="AQ51" i="18"/>
  <c r="AQ52" i="18"/>
  <c r="AQ53" i="18"/>
  <c r="AQ54" i="18"/>
  <c r="AQ55" i="18"/>
  <c r="AQ56" i="18"/>
  <c r="AQ57" i="18"/>
  <c r="AQ58" i="18"/>
  <c r="AQ59" i="18"/>
  <c r="AQ60" i="18"/>
  <c r="AQ61" i="18"/>
  <c r="AQ62" i="18"/>
  <c r="AQ63" i="18"/>
  <c r="AQ64" i="18"/>
  <c r="AQ65" i="18"/>
  <c r="AQ66" i="18"/>
  <c r="AQ67" i="18"/>
  <c r="AQ68" i="18"/>
  <c r="AQ69" i="18"/>
  <c r="AQ70" i="18"/>
  <c r="AQ71" i="18"/>
  <c r="AQ72" i="18"/>
  <c r="AQ73" i="18"/>
  <c r="AQ74" i="18"/>
  <c r="AQ75" i="18"/>
  <c r="AQ76" i="18"/>
  <c r="AQ77" i="18"/>
  <c r="AQ78" i="18"/>
  <c r="AQ79" i="18"/>
  <c r="AQ80" i="18"/>
  <c r="AQ81" i="18"/>
  <c r="AQ82" i="18"/>
  <c r="AQ83" i="18"/>
  <c r="AQ84" i="18"/>
  <c r="AQ85" i="18"/>
  <c r="AQ86" i="18"/>
  <c r="AQ87" i="18"/>
  <c r="AQ88" i="18"/>
  <c r="AQ89" i="18"/>
  <c r="AQ90" i="18"/>
  <c r="AQ91" i="18"/>
  <c r="AQ92" i="18"/>
  <c r="AQ93" i="18"/>
  <c r="AQ94" i="18"/>
  <c r="AQ95" i="18"/>
  <c r="AQ96" i="18"/>
  <c r="AQ97" i="18"/>
  <c r="AQ98" i="18"/>
  <c r="AQ99" i="18"/>
  <c r="AQ100" i="18"/>
  <c r="AQ101" i="18"/>
  <c r="AQ102" i="18"/>
  <c r="AQ103" i="18"/>
  <c r="AQ104" i="18"/>
  <c r="AQ28" i="18"/>
  <c r="B16" i="17"/>
  <c r="E16" i="17" s="1"/>
  <c r="B17" i="17"/>
  <c r="E17" i="17" s="1"/>
  <c r="B18" i="17"/>
  <c r="C18" i="17" s="1"/>
  <c r="B19" i="17"/>
  <c r="E19" i="17" s="1"/>
  <c r="B20" i="17"/>
  <c r="B21" i="17"/>
  <c r="E21" i="17" s="1"/>
  <c r="B22" i="17"/>
  <c r="E22" i="17" s="1"/>
  <c r="B23" i="17"/>
  <c r="C23" i="17" s="1"/>
  <c r="B24" i="17"/>
  <c r="E24" i="17" s="1"/>
  <c r="B25" i="17"/>
  <c r="E25" i="17" s="1"/>
  <c r="B26" i="17"/>
  <c r="C26" i="17" s="1"/>
  <c r="B27" i="17"/>
  <c r="C27" i="17" s="1"/>
  <c r="B28" i="17"/>
  <c r="E28" i="17" s="1"/>
  <c r="B29" i="17"/>
  <c r="E29" i="17" s="1"/>
  <c r="B30" i="17"/>
  <c r="C30" i="17" s="1"/>
  <c r="B31" i="17"/>
  <c r="C31" i="17" s="1"/>
  <c r="B32" i="17"/>
  <c r="E32" i="17" s="1"/>
  <c r="B33" i="17"/>
  <c r="E33" i="17" s="1"/>
  <c r="B34" i="17"/>
  <c r="C34" i="17" s="1"/>
  <c r="B35" i="17"/>
  <c r="C35" i="17" s="1"/>
  <c r="B36" i="17"/>
  <c r="E36" i="17" s="1"/>
  <c r="B37" i="17"/>
  <c r="E37" i="17" s="1"/>
  <c r="B38" i="17"/>
  <c r="C38" i="17" s="1"/>
  <c r="B39" i="17"/>
  <c r="C39" i="17" s="1"/>
  <c r="B40" i="17"/>
  <c r="E40" i="17" s="1"/>
  <c r="B41" i="17"/>
  <c r="E41" i="17" s="1"/>
  <c r="B42" i="17"/>
  <c r="C42" i="17" s="1"/>
  <c r="B43" i="17"/>
  <c r="C43" i="17" s="1"/>
  <c r="B44" i="17"/>
  <c r="E44" i="17" s="1"/>
  <c r="B45" i="17"/>
  <c r="E45" i="17" s="1"/>
  <c r="B46" i="17"/>
  <c r="C46" i="17" s="1"/>
  <c r="B47" i="17"/>
  <c r="C47" i="17" s="1"/>
  <c r="B48" i="17"/>
  <c r="E48" i="17" s="1"/>
  <c r="B49" i="17"/>
  <c r="E49" i="17" s="1"/>
  <c r="B50" i="17"/>
  <c r="C50" i="17" s="1"/>
  <c r="B51" i="17"/>
  <c r="C51" i="17" s="1"/>
  <c r="B52" i="17"/>
  <c r="E52" i="17" s="1"/>
  <c r="B53" i="17"/>
  <c r="E53" i="17" s="1"/>
  <c r="B54" i="17"/>
  <c r="C54" i="17" s="1"/>
  <c r="B55" i="17"/>
  <c r="C55" i="17" s="1"/>
  <c r="B56" i="17"/>
  <c r="E56" i="17" s="1"/>
  <c r="B57" i="17"/>
  <c r="E57" i="17" s="1"/>
  <c r="B58" i="17"/>
  <c r="C58" i="17" s="1"/>
  <c r="B59" i="17"/>
  <c r="C59" i="17" s="1"/>
  <c r="B60" i="17"/>
  <c r="E60" i="17" s="1"/>
  <c r="B61" i="17"/>
  <c r="E61" i="17" s="1"/>
  <c r="B62" i="17"/>
  <c r="C62" i="17" s="1"/>
  <c r="B63" i="17"/>
  <c r="C63" i="17" s="1"/>
  <c r="B64" i="17"/>
  <c r="E64" i="17" s="1"/>
  <c r="B65" i="17"/>
  <c r="E65" i="17" s="1"/>
  <c r="B66" i="17"/>
  <c r="C66" i="17" s="1"/>
  <c r="B67" i="17"/>
  <c r="C67" i="17" s="1"/>
  <c r="B68" i="17"/>
  <c r="E68" i="17" s="1"/>
  <c r="B69" i="17"/>
  <c r="E69" i="17" s="1"/>
  <c r="B70" i="17"/>
  <c r="C70" i="17" s="1"/>
  <c r="B71" i="17"/>
  <c r="C71" i="17" s="1"/>
  <c r="B72" i="17"/>
  <c r="E72" i="17" s="1"/>
  <c r="B73" i="17"/>
  <c r="E73" i="17" s="1"/>
  <c r="B74" i="17"/>
  <c r="C74" i="17" s="1"/>
  <c r="B75" i="17"/>
  <c r="C75" i="17" s="1"/>
  <c r="B76" i="17"/>
  <c r="E76" i="17" s="1"/>
  <c r="B77" i="17"/>
  <c r="E77" i="17" s="1"/>
  <c r="B78" i="17"/>
  <c r="C78" i="17" s="1"/>
  <c r="B79" i="17"/>
  <c r="C79" i="17" s="1"/>
  <c r="B80" i="17"/>
  <c r="E80" i="17" s="1"/>
  <c r="B81" i="17"/>
  <c r="E81" i="17" s="1"/>
  <c r="B82" i="17"/>
  <c r="C82" i="17" s="1"/>
  <c r="B83" i="17"/>
  <c r="C83" i="17" s="1"/>
  <c r="B84" i="17"/>
  <c r="E84" i="17" s="1"/>
  <c r="B85" i="17"/>
  <c r="E85" i="17" s="1"/>
  <c r="B86" i="17"/>
  <c r="C86" i="17" s="1"/>
  <c r="B87" i="17"/>
  <c r="C87" i="17" s="1"/>
  <c r="B88" i="17"/>
  <c r="E88" i="17" s="1"/>
  <c r="B89" i="17"/>
  <c r="E89" i="17" s="1"/>
  <c r="B90" i="17"/>
  <c r="C90" i="17" s="1"/>
  <c r="I22" i="17" l="1"/>
  <c r="D21" i="17"/>
  <c r="D89" i="17"/>
  <c r="I89" i="17"/>
  <c r="D85" i="17"/>
  <c r="I85" i="17"/>
  <c r="D81" i="17"/>
  <c r="I81" i="17"/>
  <c r="D77" i="17"/>
  <c r="I77" i="17"/>
  <c r="D73" i="17"/>
  <c r="I73" i="17"/>
  <c r="D69" i="17"/>
  <c r="I69" i="17"/>
  <c r="D65" i="17"/>
  <c r="I65" i="17"/>
  <c r="D61" i="17"/>
  <c r="I61" i="17"/>
  <c r="D57" i="17"/>
  <c r="I57" i="17"/>
  <c r="D53" i="17"/>
  <c r="I53" i="17"/>
  <c r="D49" i="17"/>
  <c r="I49" i="17"/>
  <c r="D45" i="17"/>
  <c r="I45" i="17"/>
  <c r="D41" i="17"/>
  <c r="I41" i="17"/>
  <c r="D37" i="17"/>
  <c r="I37" i="17"/>
  <c r="D33" i="17"/>
  <c r="I33" i="17"/>
  <c r="D29" i="17"/>
  <c r="I29" i="17"/>
  <c r="D25" i="17"/>
  <c r="I25" i="17"/>
  <c r="D17" i="17"/>
  <c r="I17" i="17"/>
  <c r="D88" i="17"/>
  <c r="I88" i="17"/>
  <c r="D84" i="17"/>
  <c r="I84" i="17"/>
  <c r="D80" i="17"/>
  <c r="I80" i="17"/>
  <c r="D76" i="17"/>
  <c r="I76" i="17"/>
  <c r="D72" i="17"/>
  <c r="I72" i="17"/>
  <c r="D68" i="17"/>
  <c r="I68" i="17"/>
  <c r="D64" i="17"/>
  <c r="I64" i="17"/>
  <c r="D60" i="17"/>
  <c r="I60" i="17"/>
  <c r="D56" i="17"/>
  <c r="I56" i="17"/>
  <c r="D52" i="17"/>
  <c r="I52" i="17"/>
  <c r="D48" i="17"/>
  <c r="I48" i="17"/>
  <c r="D44" i="17"/>
  <c r="I44" i="17"/>
  <c r="D40" i="17"/>
  <c r="I40" i="17"/>
  <c r="D36" i="17"/>
  <c r="I36" i="17"/>
  <c r="D32" i="17"/>
  <c r="I32" i="17"/>
  <c r="D28" i="17"/>
  <c r="I28" i="17"/>
  <c r="I24" i="17"/>
  <c r="D16" i="17"/>
  <c r="I16" i="17"/>
  <c r="D19" i="17"/>
  <c r="I19" i="17"/>
  <c r="I21" i="17"/>
  <c r="C22" i="17"/>
  <c r="C37" i="17"/>
  <c r="D22" i="17"/>
  <c r="E31" i="17"/>
  <c r="I31" i="17" s="1"/>
  <c r="C33" i="17"/>
  <c r="C21" i="17"/>
  <c r="E27" i="17"/>
  <c r="I27" i="17" s="1"/>
  <c r="C29" i="17"/>
  <c r="E55" i="17"/>
  <c r="C25" i="17"/>
  <c r="E35" i="17"/>
  <c r="I35" i="17" s="1"/>
  <c r="E18" i="17"/>
  <c r="C57" i="17"/>
  <c r="C73" i="17"/>
  <c r="C53" i="17"/>
  <c r="E39" i="17"/>
  <c r="I39" i="17" s="1"/>
  <c r="C89" i="17"/>
  <c r="C69" i="17"/>
  <c r="C45" i="17"/>
  <c r="E87" i="17"/>
  <c r="I87" i="17" s="1"/>
  <c r="C77" i="17"/>
  <c r="C85" i="17"/>
  <c r="C61" i="17"/>
  <c r="C41" i="17"/>
  <c r="E71" i="17"/>
  <c r="I71" i="17" s="1"/>
  <c r="E83" i="17"/>
  <c r="I83" i="17" s="1"/>
  <c r="E67" i="17"/>
  <c r="I67" i="17" s="1"/>
  <c r="E51" i="17"/>
  <c r="I51" i="17" s="1"/>
  <c r="E79" i="17"/>
  <c r="I79" i="17" s="1"/>
  <c r="E63" i="17"/>
  <c r="I63" i="17" s="1"/>
  <c r="E47" i="17"/>
  <c r="I47" i="17" s="1"/>
  <c r="C81" i="17"/>
  <c r="C65" i="17"/>
  <c r="C49" i="17"/>
  <c r="E75" i="17"/>
  <c r="I75" i="17" s="1"/>
  <c r="E59" i="17"/>
  <c r="I59" i="17" s="1"/>
  <c r="E43" i="17"/>
  <c r="I43" i="17" s="1"/>
  <c r="C19" i="17"/>
  <c r="C17" i="17"/>
  <c r="C16" i="17"/>
  <c r="C88" i="17"/>
  <c r="C84" i="17"/>
  <c r="C80" i="17"/>
  <c r="C76" i="17"/>
  <c r="C72" i="17"/>
  <c r="C68" i="17"/>
  <c r="C64" i="17"/>
  <c r="C60" i="17"/>
  <c r="C56" i="17"/>
  <c r="C52" i="17"/>
  <c r="C48" i="17"/>
  <c r="C44" i="17"/>
  <c r="C40" i="17"/>
  <c r="C36" i="17"/>
  <c r="C32" i="17"/>
  <c r="C28" i="17"/>
  <c r="C24" i="17"/>
  <c r="E90" i="17"/>
  <c r="I90" i="17" s="1"/>
  <c r="E86" i="17"/>
  <c r="I86" i="17" s="1"/>
  <c r="E82" i="17"/>
  <c r="I82" i="17" s="1"/>
  <c r="E78" i="17"/>
  <c r="I78" i="17" s="1"/>
  <c r="E74" i="17"/>
  <c r="I74" i="17" s="1"/>
  <c r="E70" i="17"/>
  <c r="I70" i="17" s="1"/>
  <c r="E66" i="17"/>
  <c r="I66" i="17" s="1"/>
  <c r="E62" i="17"/>
  <c r="I62" i="17" s="1"/>
  <c r="E58" i="17"/>
  <c r="I58" i="17" s="1"/>
  <c r="E54" i="17"/>
  <c r="I54" i="17" s="1"/>
  <c r="E50" i="17"/>
  <c r="I50" i="17" s="1"/>
  <c r="E46" i="17"/>
  <c r="I46" i="17" s="1"/>
  <c r="E42" i="17"/>
  <c r="I42" i="17" s="1"/>
  <c r="E38" i="17"/>
  <c r="I38" i="17" s="1"/>
  <c r="E34" i="17"/>
  <c r="I34" i="17" s="1"/>
  <c r="E30" i="17"/>
  <c r="I30" i="17" s="1"/>
  <c r="E26" i="17"/>
  <c r="I26" i="17" s="1"/>
  <c r="E23" i="17"/>
  <c r="E20" i="17"/>
  <c r="F7" i="11"/>
  <c r="F7" i="28"/>
  <c r="F7" i="25"/>
  <c r="F7" i="24"/>
  <c r="F7" i="23"/>
  <c r="F7" i="9"/>
  <c r="B15" i="17"/>
  <c r="C15" i="17" s="1"/>
  <c r="I23" i="17" l="1"/>
  <c r="I20" i="17"/>
  <c r="I18" i="17"/>
  <c r="D55" i="17"/>
  <c r="I55" i="17"/>
  <c r="D38" i="17"/>
  <c r="D31" i="17"/>
  <c r="D26" i="17"/>
  <c r="D35" i="17"/>
  <c r="D23" i="17"/>
  <c r="D18" i="17"/>
  <c r="D27" i="17"/>
  <c r="D30" i="17"/>
  <c r="D20" i="17"/>
  <c r="D34" i="17"/>
  <c r="D71" i="17"/>
  <c r="D87" i="17"/>
  <c r="D39" i="17"/>
  <c r="D50" i="17"/>
  <c r="D66" i="17"/>
  <c r="D82" i="17"/>
  <c r="D59" i="17"/>
  <c r="D79" i="17"/>
  <c r="D54" i="17"/>
  <c r="D70" i="17"/>
  <c r="D86" i="17"/>
  <c r="D75" i="17"/>
  <c r="D51" i="17"/>
  <c r="D42" i="17"/>
  <c r="D58" i="17"/>
  <c r="D74" i="17"/>
  <c r="D90" i="17"/>
  <c r="D47" i="17"/>
  <c r="D67" i="17"/>
  <c r="D46" i="17"/>
  <c r="D62" i="17"/>
  <c r="D78" i="17"/>
  <c r="D43" i="17"/>
  <c r="D63" i="17"/>
  <c r="D83" i="17"/>
  <c r="E15" i="17"/>
  <c r="D15" i="17" l="1"/>
  <c r="B56" i="11" l="1"/>
  <c r="B56" i="28"/>
  <c r="B83" i="11" l="1"/>
  <c r="B82" i="11"/>
  <c r="B81" i="11"/>
  <c r="B80" i="11"/>
  <c r="B79" i="11"/>
  <c r="B78" i="11"/>
  <c r="B77" i="11"/>
  <c r="B59" i="11"/>
  <c r="B83" i="28"/>
  <c r="B82" i="28"/>
  <c r="B81" i="28"/>
  <c r="B80" i="28"/>
  <c r="B79" i="28"/>
  <c r="B78" i="28"/>
  <c r="B77" i="28"/>
  <c r="B59" i="28"/>
  <c r="D88" i="28"/>
  <c r="D89" i="28"/>
  <c r="D90" i="28"/>
  <c r="D91" i="28"/>
  <c r="D92" i="28"/>
  <c r="D93" i="28"/>
  <c r="D94" i="28"/>
  <c r="D95" i="28"/>
  <c r="D96" i="28"/>
  <c r="D97" i="28"/>
  <c r="D98" i="28"/>
  <c r="D99" i="28"/>
  <c r="D100" i="28"/>
  <c r="D101" i="28"/>
  <c r="D102" i="28"/>
  <c r="D103" i="28"/>
  <c r="D104" i="28"/>
  <c r="D105" i="28"/>
  <c r="D106" i="28"/>
  <c r="D107" i="28"/>
  <c r="D87" i="28"/>
  <c r="B57" i="24"/>
  <c r="D80" i="24"/>
  <c r="D104" i="24"/>
  <c r="D128" i="24"/>
  <c r="D151" i="24"/>
  <c r="D174" i="24"/>
  <c r="D195" i="24"/>
  <c r="D217" i="24"/>
  <c r="D217" i="25"/>
  <c r="D195" i="25"/>
  <c r="D174" i="25"/>
  <c r="D151" i="25"/>
  <c r="D128" i="25"/>
  <c r="D104" i="25"/>
  <c r="D80" i="25"/>
  <c r="B57" i="25"/>
  <c r="B198" i="25"/>
  <c r="B177" i="25"/>
  <c r="B153" i="25"/>
  <c r="B131" i="25"/>
  <c r="B107" i="25"/>
  <c r="B83" i="25"/>
  <c r="B198" i="24"/>
  <c r="B177" i="24"/>
  <c r="B153" i="24"/>
  <c r="B131" i="24"/>
  <c r="B107" i="24"/>
  <c r="B83" i="24"/>
  <c r="D221" i="23"/>
  <c r="D199" i="23"/>
  <c r="D178" i="23"/>
  <c r="D155" i="23"/>
  <c r="D131" i="23"/>
  <c r="D106" i="23"/>
  <c r="B202" i="23"/>
  <c r="B181" i="23"/>
  <c r="B157" i="23"/>
  <c r="B134" i="23"/>
  <c r="B109" i="23"/>
  <c r="B84" i="23"/>
  <c r="D81" i="23"/>
  <c r="B57" i="23"/>
  <c r="B202" i="9"/>
  <c r="B180" i="9"/>
  <c r="B155" i="9"/>
  <c r="B131" i="9"/>
  <c r="B106" i="9"/>
  <c r="B81" i="9"/>
  <c r="B59" i="9"/>
  <c r="D62" i="11" l="1"/>
  <c r="D66" i="11"/>
  <c r="D70" i="11"/>
  <c r="D74" i="11"/>
  <c r="D78" i="11"/>
  <c r="D82" i="11"/>
  <c r="D63" i="11"/>
  <c r="D67" i="11"/>
  <c r="D71" i="11"/>
  <c r="D75" i="11"/>
  <c r="D79" i="11"/>
  <c r="D83" i="11"/>
  <c r="D65" i="11"/>
  <c r="D81" i="11"/>
  <c r="D64" i="11"/>
  <c r="D68" i="11"/>
  <c r="D72" i="11"/>
  <c r="D76" i="11"/>
  <c r="D80" i="11"/>
  <c r="D69" i="11"/>
  <c r="D73" i="11"/>
  <c r="D77" i="11"/>
  <c r="D65" i="28"/>
  <c r="D69" i="28"/>
  <c r="D73" i="28"/>
  <c r="D77" i="28"/>
  <c r="D81" i="28"/>
  <c r="D62" i="28"/>
  <c r="D66" i="28"/>
  <c r="D70" i="28"/>
  <c r="D74" i="28"/>
  <c r="D78" i="28"/>
  <c r="D82" i="28"/>
  <c r="D63" i="28"/>
  <c r="D67" i="28"/>
  <c r="D71" i="28"/>
  <c r="D75" i="28"/>
  <c r="D79" i="28"/>
  <c r="D83" i="28"/>
  <c r="D64" i="28"/>
  <c r="D68" i="28"/>
  <c r="D72" i="28"/>
  <c r="D76" i="28"/>
  <c r="D80" i="28"/>
  <c r="D61" i="28"/>
  <c r="D61" i="11"/>
  <c r="B59" i="24"/>
  <c r="B62" i="24" s="1"/>
  <c r="C62" i="24" s="1"/>
  <c r="B59" i="25"/>
  <c r="B62" i="25" s="1"/>
  <c r="C62" i="25" s="1"/>
  <c r="B59" i="23"/>
  <c r="B62" i="23" s="1"/>
  <c r="C62" i="23" s="1"/>
  <c r="B140" i="23"/>
  <c r="C140" i="23" s="1"/>
  <c r="B141" i="23"/>
  <c r="C141" i="23" s="1"/>
  <c r="B116" i="23"/>
  <c r="C116" i="23" s="1"/>
  <c r="B117" i="23"/>
  <c r="C117" i="23" s="1"/>
  <c r="B91" i="23"/>
  <c r="C91" i="23" s="1"/>
  <c r="B92" i="23"/>
  <c r="C92" i="23" s="1"/>
  <c r="B93" i="23"/>
  <c r="C93" i="23" s="1"/>
  <c r="B201" i="25"/>
  <c r="B202" i="25"/>
  <c r="B203" i="25"/>
  <c r="B204" i="25"/>
  <c r="B205" i="25"/>
  <c r="B206" i="25"/>
  <c r="B207" i="25"/>
  <c r="B208" i="25"/>
  <c r="B209" i="25"/>
  <c r="B210" i="25"/>
  <c r="B211" i="25"/>
  <c r="B212" i="25"/>
  <c r="B213" i="25"/>
  <c r="B214" i="25"/>
  <c r="B215" i="25"/>
  <c r="B216" i="25"/>
  <c r="B217" i="25"/>
  <c r="B200" i="25"/>
  <c r="B180" i="25"/>
  <c r="B181" i="25"/>
  <c r="B182" i="25"/>
  <c r="B183" i="25"/>
  <c r="B184" i="25"/>
  <c r="B185" i="25"/>
  <c r="B186" i="25"/>
  <c r="B187" i="25"/>
  <c r="B188" i="25"/>
  <c r="B189" i="25"/>
  <c r="B190" i="25"/>
  <c r="B191" i="25"/>
  <c r="B192" i="25"/>
  <c r="B193" i="25"/>
  <c r="B194" i="25"/>
  <c r="B195" i="25"/>
  <c r="B179" i="25"/>
  <c r="B156" i="25"/>
  <c r="B157" i="25"/>
  <c r="B158" i="25"/>
  <c r="B159" i="25"/>
  <c r="B160" i="25"/>
  <c r="B161" i="25"/>
  <c r="B162" i="25"/>
  <c r="B163" i="25"/>
  <c r="B164" i="25"/>
  <c r="B165" i="25"/>
  <c r="B166" i="25"/>
  <c r="B167" i="25"/>
  <c r="B168" i="25"/>
  <c r="B169" i="25"/>
  <c r="B170" i="25"/>
  <c r="B171" i="25"/>
  <c r="B172" i="25"/>
  <c r="B173" i="25"/>
  <c r="B174" i="25"/>
  <c r="B155" i="25"/>
  <c r="B134" i="25"/>
  <c r="B135" i="25"/>
  <c r="B136" i="25"/>
  <c r="B137" i="25"/>
  <c r="B138" i="25"/>
  <c r="B139" i="25"/>
  <c r="B140" i="25"/>
  <c r="B141" i="25"/>
  <c r="B142" i="25"/>
  <c r="B143" i="25"/>
  <c r="B144" i="25"/>
  <c r="B145" i="25"/>
  <c r="B146" i="25"/>
  <c r="B147" i="25"/>
  <c r="B148" i="25"/>
  <c r="B149" i="25"/>
  <c r="B150" i="25"/>
  <c r="B151" i="25"/>
  <c r="B133" i="25"/>
  <c r="B110" i="25"/>
  <c r="B111" i="25"/>
  <c r="B112" i="25"/>
  <c r="B113" i="25"/>
  <c r="B114" i="25"/>
  <c r="B115" i="25"/>
  <c r="B116" i="25"/>
  <c r="B117" i="25"/>
  <c r="B118" i="25"/>
  <c r="B119" i="25"/>
  <c r="B120" i="25"/>
  <c r="B121" i="25"/>
  <c r="B122" i="25"/>
  <c r="B123" i="25"/>
  <c r="B124" i="25"/>
  <c r="B125" i="25"/>
  <c r="B126" i="25"/>
  <c r="B127" i="25"/>
  <c r="B128" i="25"/>
  <c r="B109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B102" i="25"/>
  <c r="B103" i="25"/>
  <c r="B104" i="25"/>
  <c r="B85" i="25"/>
  <c r="B201" i="24"/>
  <c r="B202" i="24"/>
  <c r="B203" i="24"/>
  <c r="B204" i="24"/>
  <c r="B205" i="24"/>
  <c r="B206" i="24"/>
  <c r="B207" i="24"/>
  <c r="B208" i="24"/>
  <c r="B209" i="24"/>
  <c r="B210" i="24"/>
  <c r="B211" i="24"/>
  <c r="B212" i="24"/>
  <c r="B213" i="24"/>
  <c r="B214" i="24"/>
  <c r="B215" i="24"/>
  <c r="B216" i="24"/>
  <c r="B217" i="24"/>
  <c r="B200" i="24"/>
  <c r="B180" i="24"/>
  <c r="B181" i="24"/>
  <c r="B182" i="24"/>
  <c r="B183" i="24"/>
  <c r="B184" i="24"/>
  <c r="B185" i="24"/>
  <c r="B186" i="24"/>
  <c r="B187" i="24"/>
  <c r="B188" i="24"/>
  <c r="B189" i="24"/>
  <c r="B190" i="24"/>
  <c r="B191" i="24"/>
  <c r="B192" i="24"/>
  <c r="B193" i="24"/>
  <c r="B194" i="24"/>
  <c r="B195" i="24"/>
  <c r="B179" i="24"/>
  <c r="B156" i="24"/>
  <c r="B157" i="24"/>
  <c r="B158" i="24"/>
  <c r="B159" i="24"/>
  <c r="B160" i="24"/>
  <c r="B161" i="24"/>
  <c r="B162" i="24"/>
  <c r="B163" i="24"/>
  <c r="B164" i="24"/>
  <c r="B165" i="24"/>
  <c r="B166" i="24"/>
  <c r="B167" i="24"/>
  <c r="B168" i="24"/>
  <c r="B169" i="24"/>
  <c r="B170" i="24"/>
  <c r="B171" i="24"/>
  <c r="B172" i="24"/>
  <c r="B173" i="24"/>
  <c r="B174" i="24"/>
  <c r="B155" i="24"/>
  <c r="B134" i="24"/>
  <c r="B135" i="24"/>
  <c r="B136" i="24"/>
  <c r="B137" i="24"/>
  <c r="B138" i="24"/>
  <c r="B139" i="24"/>
  <c r="B140" i="24"/>
  <c r="B141" i="24"/>
  <c r="B142" i="24"/>
  <c r="B143" i="24"/>
  <c r="B144" i="24"/>
  <c r="B145" i="24"/>
  <c r="B146" i="24"/>
  <c r="B147" i="24"/>
  <c r="B148" i="24"/>
  <c r="B149" i="24"/>
  <c r="B150" i="24"/>
  <c r="B151" i="24"/>
  <c r="B133" i="24"/>
  <c r="B110" i="24"/>
  <c r="B111" i="24"/>
  <c r="B112" i="24"/>
  <c r="B113" i="24"/>
  <c r="B114" i="24"/>
  <c r="B115" i="24"/>
  <c r="B116" i="24"/>
  <c r="B117" i="24"/>
  <c r="B118" i="24"/>
  <c r="B119" i="24"/>
  <c r="B120" i="24"/>
  <c r="B121" i="24"/>
  <c r="B122" i="24"/>
  <c r="B123" i="24"/>
  <c r="B124" i="24"/>
  <c r="B125" i="24"/>
  <c r="B126" i="24"/>
  <c r="B127" i="24"/>
  <c r="B128" i="24"/>
  <c r="B109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B101" i="24"/>
  <c r="B102" i="24"/>
  <c r="B103" i="24"/>
  <c r="B104" i="24"/>
  <c r="B85" i="24"/>
  <c r="B205" i="23"/>
  <c r="B206" i="23"/>
  <c r="B207" i="23"/>
  <c r="B208" i="23"/>
  <c r="B209" i="23"/>
  <c r="B210" i="23"/>
  <c r="B211" i="23"/>
  <c r="B212" i="23"/>
  <c r="B213" i="23"/>
  <c r="B214" i="23"/>
  <c r="B215" i="23"/>
  <c r="B216" i="23"/>
  <c r="B217" i="23"/>
  <c r="B218" i="23"/>
  <c r="B219" i="23"/>
  <c r="B220" i="23"/>
  <c r="B221" i="23"/>
  <c r="B204" i="23"/>
  <c r="B184" i="23"/>
  <c r="B185" i="23"/>
  <c r="B186" i="23"/>
  <c r="B187" i="23"/>
  <c r="B188" i="23"/>
  <c r="B189" i="23"/>
  <c r="B190" i="23"/>
  <c r="B191" i="23"/>
  <c r="B192" i="23"/>
  <c r="B193" i="23"/>
  <c r="B194" i="23"/>
  <c r="B195" i="23"/>
  <c r="B196" i="23"/>
  <c r="B197" i="23"/>
  <c r="B198" i="23"/>
  <c r="B199" i="23"/>
  <c r="B183" i="23"/>
  <c r="B160" i="23"/>
  <c r="B161" i="23"/>
  <c r="B162" i="23"/>
  <c r="B163" i="23"/>
  <c r="B164" i="23"/>
  <c r="B165" i="23"/>
  <c r="B166" i="23"/>
  <c r="B167" i="23"/>
  <c r="B168" i="23"/>
  <c r="B169" i="23"/>
  <c r="B170" i="23"/>
  <c r="B171" i="23"/>
  <c r="B172" i="23"/>
  <c r="B173" i="23"/>
  <c r="B174" i="23"/>
  <c r="B175" i="23"/>
  <c r="B176" i="23"/>
  <c r="B177" i="23"/>
  <c r="B178" i="23"/>
  <c r="B159" i="23"/>
  <c r="B137" i="23"/>
  <c r="B138" i="23"/>
  <c r="B139" i="23"/>
  <c r="B142" i="23"/>
  <c r="B143" i="23"/>
  <c r="B144" i="23"/>
  <c r="B145" i="23"/>
  <c r="B146" i="23"/>
  <c r="B147" i="23"/>
  <c r="B148" i="23"/>
  <c r="B149" i="23"/>
  <c r="B150" i="23"/>
  <c r="B151" i="23"/>
  <c r="B152" i="23"/>
  <c r="B153" i="23"/>
  <c r="B154" i="23"/>
  <c r="B155" i="23"/>
  <c r="B136" i="23"/>
  <c r="B112" i="23"/>
  <c r="B113" i="23"/>
  <c r="B114" i="23"/>
  <c r="B115" i="23"/>
  <c r="B118" i="23"/>
  <c r="B119" i="23"/>
  <c r="B120" i="23"/>
  <c r="B121" i="23"/>
  <c r="B122" i="23"/>
  <c r="B123" i="23"/>
  <c r="B124" i="23"/>
  <c r="B125" i="23"/>
  <c r="B126" i="23"/>
  <c r="B127" i="23"/>
  <c r="B128" i="23"/>
  <c r="B129" i="23"/>
  <c r="B130" i="23"/>
  <c r="B131" i="23"/>
  <c r="B111" i="23"/>
  <c r="B87" i="23"/>
  <c r="B88" i="23"/>
  <c r="B89" i="23"/>
  <c r="B90" i="23"/>
  <c r="B94" i="23"/>
  <c r="B95" i="23"/>
  <c r="B96" i="23"/>
  <c r="B97" i="23"/>
  <c r="B98" i="23"/>
  <c r="B99" i="23"/>
  <c r="B100" i="23"/>
  <c r="B101" i="23"/>
  <c r="B102" i="23"/>
  <c r="B103" i="23"/>
  <c r="B104" i="23"/>
  <c r="B105" i="23"/>
  <c r="B106" i="23"/>
  <c r="B86" i="23"/>
  <c r="AR29" i="18"/>
  <c r="AR30" i="18"/>
  <c r="AR31" i="18"/>
  <c r="AR32" i="18"/>
  <c r="AR33" i="18"/>
  <c r="AR34" i="18"/>
  <c r="AR35" i="18"/>
  <c r="AR36" i="18"/>
  <c r="AR37" i="18"/>
  <c r="AR38" i="18"/>
  <c r="AR39" i="18"/>
  <c r="AR40" i="18"/>
  <c r="AR41" i="18"/>
  <c r="AR42" i="18"/>
  <c r="AR43" i="18"/>
  <c r="AR44" i="18"/>
  <c r="AR45" i="18"/>
  <c r="AR46" i="18"/>
  <c r="AR47" i="18"/>
  <c r="AR48" i="18"/>
  <c r="AR49" i="18"/>
  <c r="AR50" i="18"/>
  <c r="AR51" i="18"/>
  <c r="AR52" i="18"/>
  <c r="AR53" i="18"/>
  <c r="AR54" i="18"/>
  <c r="AR55" i="18"/>
  <c r="AR56" i="18"/>
  <c r="AR57" i="18"/>
  <c r="AR58" i="18"/>
  <c r="AR59" i="18"/>
  <c r="AR60" i="18"/>
  <c r="AR61" i="18"/>
  <c r="AR62" i="18"/>
  <c r="AR63" i="18"/>
  <c r="AR64" i="18"/>
  <c r="AR65" i="18"/>
  <c r="AR66" i="18"/>
  <c r="AR67" i="18"/>
  <c r="AR68" i="18"/>
  <c r="AR69" i="18"/>
  <c r="AR70" i="18"/>
  <c r="AR71" i="18"/>
  <c r="AR72" i="18"/>
  <c r="AR73" i="18"/>
  <c r="AR74" i="18"/>
  <c r="AR75" i="18"/>
  <c r="AR76" i="18"/>
  <c r="AR77" i="18"/>
  <c r="AR78" i="18"/>
  <c r="AR79" i="18"/>
  <c r="AR80" i="18"/>
  <c r="AR81" i="18"/>
  <c r="AR82" i="18"/>
  <c r="AR83" i="18"/>
  <c r="AR84" i="18"/>
  <c r="AR85" i="18"/>
  <c r="AR86" i="18"/>
  <c r="AR87" i="18"/>
  <c r="AR88" i="18"/>
  <c r="AR89" i="18"/>
  <c r="AR90" i="18"/>
  <c r="AR91" i="18"/>
  <c r="AR92" i="18"/>
  <c r="AR93" i="18"/>
  <c r="AR94" i="18"/>
  <c r="AR95" i="18"/>
  <c r="AR96" i="18"/>
  <c r="AR97" i="18"/>
  <c r="AR98" i="18"/>
  <c r="AR99" i="18"/>
  <c r="AR100" i="18"/>
  <c r="AR101" i="18"/>
  <c r="AR102" i="18"/>
  <c r="AR103" i="18"/>
  <c r="AR104" i="18"/>
  <c r="AR28" i="18"/>
  <c r="B77" i="24" l="1"/>
  <c r="C77" i="24" s="1"/>
  <c r="B69" i="24"/>
  <c r="C69" i="24" s="1"/>
  <c r="B73" i="25"/>
  <c r="C73" i="25" s="1"/>
  <c r="B73" i="24"/>
  <c r="C73" i="24" s="1"/>
  <c r="B77" i="25"/>
  <c r="C77" i="25" s="1"/>
  <c r="B73" i="23"/>
  <c r="C73" i="23" s="1"/>
  <c r="B69" i="25"/>
  <c r="C69" i="25" s="1"/>
  <c r="B61" i="24"/>
  <c r="C61" i="24" s="1"/>
  <c r="B65" i="24"/>
  <c r="C65" i="24" s="1"/>
  <c r="B69" i="23"/>
  <c r="C69" i="23" s="1"/>
  <c r="B61" i="25"/>
  <c r="C61" i="25" s="1"/>
  <c r="B65" i="25"/>
  <c r="C65" i="25" s="1"/>
  <c r="B77" i="23"/>
  <c r="C77" i="23" s="1"/>
  <c r="B81" i="23"/>
  <c r="C81" i="23" s="1"/>
  <c r="B65" i="23"/>
  <c r="C65" i="23" s="1"/>
  <c r="B80" i="24"/>
  <c r="C80" i="24" s="1"/>
  <c r="B76" i="24"/>
  <c r="C76" i="24" s="1"/>
  <c r="B72" i="24"/>
  <c r="C72" i="24" s="1"/>
  <c r="B68" i="24"/>
  <c r="C68" i="24" s="1"/>
  <c r="B64" i="24"/>
  <c r="C64" i="24" s="1"/>
  <c r="B79" i="24"/>
  <c r="C79" i="24" s="1"/>
  <c r="B75" i="24"/>
  <c r="C75" i="24" s="1"/>
  <c r="B71" i="24"/>
  <c r="C71" i="24" s="1"/>
  <c r="B67" i="24"/>
  <c r="C67" i="24" s="1"/>
  <c r="B63" i="24"/>
  <c r="C63" i="24" s="1"/>
  <c r="B78" i="24"/>
  <c r="C78" i="24" s="1"/>
  <c r="B74" i="24"/>
  <c r="C74" i="24" s="1"/>
  <c r="B70" i="24"/>
  <c r="C70" i="24" s="1"/>
  <c r="B66" i="24"/>
  <c r="C66" i="24" s="1"/>
  <c r="B80" i="25"/>
  <c r="C80" i="25" s="1"/>
  <c r="B76" i="25"/>
  <c r="C76" i="25" s="1"/>
  <c r="B72" i="25"/>
  <c r="C72" i="25" s="1"/>
  <c r="B68" i="25"/>
  <c r="C68" i="25" s="1"/>
  <c r="B64" i="25"/>
  <c r="C64" i="25" s="1"/>
  <c r="B79" i="25"/>
  <c r="C79" i="25" s="1"/>
  <c r="B75" i="25"/>
  <c r="C75" i="25" s="1"/>
  <c r="B71" i="25"/>
  <c r="C71" i="25" s="1"/>
  <c r="B67" i="25"/>
  <c r="C67" i="25" s="1"/>
  <c r="B63" i="25"/>
  <c r="C63" i="25" s="1"/>
  <c r="B78" i="25"/>
  <c r="C78" i="25" s="1"/>
  <c r="B74" i="25"/>
  <c r="C74" i="25" s="1"/>
  <c r="B70" i="25"/>
  <c r="C70" i="25" s="1"/>
  <c r="B66" i="25"/>
  <c r="C66" i="25" s="1"/>
  <c r="B80" i="23"/>
  <c r="C80" i="23" s="1"/>
  <c r="B76" i="23"/>
  <c r="C76" i="23" s="1"/>
  <c r="B72" i="23"/>
  <c r="C72" i="23" s="1"/>
  <c r="B68" i="23"/>
  <c r="C68" i="23" s="1"/>
  <c r="B64" i="23"/>
  <c r="C64" i="23" s="1"/>
  <c r="B79" i="23"/>
  <c r="C79" i="23" s="1"/>
  <c r="B75" i="23"/>
  <c r="C75" i="23" s="1"/>
  <c r="B71" i="23"/>
  <c r="C71" i="23" s="1"/>
  <c r="B67" i="23"/>
  <c r="C67" i="23" s="1"/>
  <c r="B63" i="23"/>
  <c r="C63" i="23" s="1"/>
  <c r="B61" i="23"/>
  <c r="C61" i="23" s="1"/>
  <c r="B78" i="23"/>
  <c r="C78" i="23" s="1"/>
  <c r="B74" i="23"/>
  <c r="C74" i="23" s="1"/>
  <c r="B70" i="23"/>
  <c r="C70" i="23" s="1"/>
  <c r="B66" i="23"/>
  <c r="C66" i="23" s="1"/>
  <c r="AR27" i="18"/>
  <c r="I12" i="18" s="1"/>
  <c r="AQ27" i="18"/>
  <c r="I13" i="18" s="1"/>
  <c r="I14" i="18" l="1"/>
  <c r="J14" i="18" s="1"/>
  <c r="B63" i="9"/>
  <c r="C63" i="9" s="1"/>
  <c r="D79" i="9"/>
  <c r="D222" i="9"/>
  <c r="D199" i="9"/>
  <c r="D177" i="9"/>
  <c r="D152" i="9"/>
  <c r="B205" i="9"/>
  <c r="B206" i="9"/>
  <c r="B207" i="9"/>
  <c r="B222" i="9"/>
  <c r="C222" i="9" s="1"/>
  <c r="B208" i="9"/>
  <c r="B209" i="9"/>
  <c r="B210" i="9"/>
  <c r="B211" i="9"/>
  <c r="B212" i="9"/>
  <c r="B213" i="9"/>
  <c r="B214" i="9"/>
  <c r="B215" i="9"/>
  <c r="B216" i="9"/>
  <c r="B217" i="9"/>
  <c r="B218" i="9"/>
  <c r="B219" i="9"/>
  <c r="B220" i="9"/>
  <c r="B221" i="9"/>
  <c r="B204" i="9"/>
  <c r="B183" i="9"/>
  <c r="B184" i="9"/>
  <c r="B185" i="9"/>
  <c r="B199" i="9"/>
  <c r="C199" i="9" s="1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82" i="9"/>
  <c r="B158" i="9"/>
  <c r="B159" i="9"/>
  <c r="B160" i="9"/>
  <c r="B161" i="9"/>
  <c r="B177" i="9"/>
  <c r="C177" i="9" s="1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57" i="9"/>
  <c r="B152" i="9"/>
  <c r="C152" i="9" s="1"/>
  <c r="B137" i="9"/>
  <c r="C137" i="9" s="1"/>
  <c r="B138" i="9"/>
  <c r="C138" i="9" s="1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34" i="9"/>
  <c r="B135" i="9"/>
  <c r="B136" i="9"/>
  <c r="B133" i="9"/>
  <c r="D128" i="9"/>
  <c r="B108" i="9"/>
  <c r="B114" i="9" s="1"/>
  <c r="C114" i="9" s="1"/>
  <c r="B113" i="9" l="1"/>
  <c r="C113" i="9" s="1"/>
  <c r="B128" i="9"/>
  <c r="C128" i="9" s="1"/>
  <c r="B75" i="9"/>
  <c r="C75" i="9" s="1"/>
  <c r="B67" i="9"/>
  <c r="C67" i="9" s="1"/>
  <c r="B73" i="9"/>
  <c r="C73" i="9" s="1"/>
  <c r="B65" i="9"/>
  <c r="C65" i="9" s="1"/>
  <c r="B61" i="9"/>
  <c r="C61" i="9" s="1"/>
  <c r="B71" i="9"/>
  <c r="C71" i="9" s="1"/>
  <c r="B64" i="9"/>
  <c r="C64" i="9" s="1"/>
  <c r="B77" i="9"/>
  <c r="C77" i="9" s="1"/>
  <c r="B69" i="9"/>
  <c r="C69" i="9" s="1"/>
  <c r="B62" i="9"/>
  <c r="C62" i="9" s="1"/>
  <c r="B76" i="9"/>
  <c r="C76" i="9" s="1"/>
  <c r="B72" i="9"/>
  <c r="C72" i="9" s="1"/>
  <c r="B68" i="9"/>
  <c r="C68" i="9" s="1"/>
  <c r="B79" i="9"/>
  <c r="C79" i="9" s="1"/>
  <c r="B78" i="9"/>
  <c r="C78" i="9" s="1"/>
  <c r="B74" i="9"/>
  <c r="C74" i="9" s="1"/>
  <c r="B70" i="9"/>
  <c r="C70" i="9" s="1"/>
  <c r="B66" i="9"/>
  <c r="C66" i="9" s="1"/>
  <c r="D103" i="9"/>
  <c r="B94" i="9"/>
  <c r="B57" i="9"/>
  <c r="J26" i="17"/>
  <c r="J15" i="17"/>
  <c r="Z15" i="17" l="1"/>
  <c r="B101" i="9"/>
  <c r="B97" i="9"/>
  <c r="B93" i="9"/>
  <c r="B89" i="9"/>
  <c r="B86" i="9"/>
  <c r="B102" i="9"/>
  <c r="B98" i="9"/>
  <c r="B90" i="9"/>
  <c r="B87" i="9"/>
  <c r="B100" i="9"/>
  <c r="B96" i="9"/>
  <c r="B92" i="9"/>
  <c r="B88" i="9"/>
  <c r="C88" i="9" s="1"/>
  <c r="B85" i="9"/>
  <c r="B83" i="9"/>
  <c r="B99" i="9"/>
  <c r="B95" i="9"/>
  <c r="B91" i="9"/>
  <c r="B103" i="9"/>
  <c r="C103" i="9" s="1"/>
  <c r="B84" i="9"/>
  <c r="F6" i="28" l="1"/>
  <c r="C39" i="28" s="1"/>
  <c r="D210" i="28"/>
  <c r="C210" i="28"/>
  <c r="D209" i="28"/>
  <c r="C209" i="28"/>
  <c r="D208" i="28"/>
  <c r="C208" i="28"/>
  <c r="D207" i="28"/>
  <c r="C207" i="28"/>
  <c r="D206" i="28"/>
  <c r="C206" i="28"/>
  <c r="D205" i="28"/>
  <c r="C205" i="28"/>
  <c r="D204" i="28"/>
  <c r="C204" i="28"/>
  <c r="D203" i="28"/>
  <c r="C203" i="28"/>
  <c r="D202" i="28"/>
  <c r="C202" i="28"/>
  <c r="D201" i="28"/>
  <c r="C201" i="28"/>
  <c r="D200" i="28"/>
  <c r="C200" i="28"/>
  <c r="D199" i="28"/>
  <c r="C199" i="28"/>
  <c r="D198" i="28"/>
  <c r="C198" i="28"/>
  <c r="D197" i="28"/>
  <c r="C197" i="28"/>
  <c r="D196" i="28"/>
  <c r="C196" i="28"/>
  <c r="D195" i="28"/>
  <c r="C195" i="28"/>
  <c r="D194" i="28"/>
  <c r="C194" i="28"/>
  <c r="D193" i="28"/>
  <c r="C193" i="28"/>
  <c r="D192" i="28"/>
  <c r="C192" i="28"/>
  <c r="D191" i="28"/>
  <c r="C191" i="28"/>
  <c r="C190" i="28"/>
  <c r="D186" i="28"/>
  <c r="C186" i="28"/>
  <c r="D185" i="28"/>
  <c r="C185" i="28"/>
  <c r="D184" i="28"/>
  <c r="C184" i="28"/>
  <c r="D183" i="28"/>
  <c r="C183" i="28"/>
  <c r="D182" i="28"/>
  <c r="C182" i="28"/>
  <c r="D181" i="28"/>
  <c r="C181" i="28"/>
  <c r="D180" i="28"/>
  <c r="C180" i="28"/>
  <c r="D179" i="28"/>
  <c r="C179" i="28"/>
  <c r="D178" i="28"/>
  <c r="C178" i="28"/>
  <c r="D177" i="28"/>
  <c r="C177" i="28"/>
  <c r="D176" i="28"/>
  <c r="C176" i="28"/>
  <c r="D175" i="28"/>
  <c r="C175" i="28"/>
  <c r="D174" i="28"/>
  <c r="C174" i="28"/>
  <c r="D173" i="28"/>
  <c r="C173" i="28"/>
  <c r="D172" i="28"/>
  <c r="C172" i="28"/>
  <c r="D171" i="28"/>
  <c r="C171" i="28"/>
  <c r="D170" i="28"/>
  <c r="C170" i="28"/>
  <c r="D169" i="28"/>
  <c r="C169" i="28"/>
  <c r="D168" i="28"/>
  <c r="C168" i="28"/>
  <c r="D167" i="28"/>
  <c r="C167" i="28"/>
  <c r="D166" i="28"/>
  <c r="C166" i="28"/>
  <c r="D165" i="28"/>
  <c r="C165" i="28"/>
  <c r="D164" i="28"/>
  <c r="C164" i="28"/>
  <c r="D163" i="28"/>
  <c r="C163" i="28"/>
  <c r="D162" i="28"/>
  <c r="C162" i="28"/>
  <c r="C161" i="28"/>
  <c r="C83" i="28"/>
  <c r="C82" i="28"/>
  <c r="C81" i="28"/>
  <c r="C80" i="28"/>
  <c r="C79" i="28"/>
  <c r="C78" i="28"/>
  <c r="C77" i="28"/>
  <c r="C76" i="28"/>
  <c r="C75" i="28"/>
  <c r="C74" i="28"/>
  <c r="C73" i="28"/>
  <c r="C72" i="28"/>
  <c r="C71" i="28"/>
  <c r="C70" i="28"/>
  <c r="C69" i="28"/>
  <c r="C68" i="28"/>
  <c r="C67" i="28"/>
  <c r="C66" i="28"/>
  <c r="C65" i="28"/>
  <c r="C64" i="28"/>
  <c r="C63" i="28"/>
  <c r="C62" i="28"/>
  <c r="C61" i="28"/>
  <c r="D157" i="28"/>
  <c r="C157" i="28"/>
  <c r="D156" i="28"/>
  <c r="C156" i="28"/>
  <c r="D155" i="28"/>
  <c r="C155" i="28"/>
  <c r="D154" i="28"/>
  <c r="C154" i="28"/>
  <c r="D153" i="28"/>
  <c r="C153" i="28"/>
  <c r="D152" i="28"/>
  <c r="C152" i="28"/>
  <c r="D151" i="28"/>
  <c r="C151" i="28"/>
  <c r="D150" i="28"/>
  <c r="C150" i="28"/>
  <c r="D149" i="28"/>
  <c r="C149" i="28"/>
  <c r="D148" i="28"/>
  <c r="C148" i="28"/>
  <c r="D147" i="28"/>
  <c r="C147" i="28"/>
  <c r="D146" i="28"/>
  <c r="C146" i="28"/>
  <c r="D145" i="28"/>
  <c r="C145" i="28"/>
  <c r="D144" i="28"/>
  <c r="C144" i="28"/>
  <c r="D143" i="28"/>
  <c r="C143" i="28"/>
  <c r="D142" i="28"/>
  <c r="C142" i="28"/>
  <c r="D141" i="28"/>
  <c r="C141" i="28"/>
  <c r="D140" i="28"/>
  <c r="C140" i="28"/>
  <c r="D139" i="28"/>
  <c r="C139" i="28"/>
  <c r="D138" i="28"/>
  <c r="C138" i="28"/>
  <c r="C137" i="28"/>
  <c r="D132" i="28"/>
  <c r="C132" i="28"/>
  <c r="D131" i="28"/>
  <c r="C131" i="28"/>
  <c r="D130" i="28"/>
  <c r="C130" i="28"/>
  <c r="D129" i="28"/>
  <c r="C129" i="28"/>
  <c r="D128" i="28"/>
  <c r="C128" i="28"/>
  <c r="D127" i="28"/>
  <c r="C127" i="28"/>
  <c r="D126" i="28"/>
  <c r="C126" i="28"/>
  <c r="D125" i="28"/>
  <c r="C125" i="28"/>
  <c r="D124" i="28"/>
  <c r="C124" i="28"/>
  <c r="D123" i="28"/>
  <c r="C123" i="28"/>
  <c r="D122" i="28"/>
  <c r="C122" i="28"/>
  <c r="D121" i="28"/>
  <c r="C121" i="28"/>
  <c r="D120" i="28"/>
  <c r="C120" i="28"/>
  <c r="D119" i="28"/>
  <c r="C119" i="28"/>
  <c r="D118" i="28"/>
  <c r="C118" i="28"/>
  <c r="D117" i="28"/>
  <c r="C117" i="28"/>
  <c r="D116" i="28"/>
  <c r="C116" i="28"/>
  <c r="D115" i="28"/>
  <c r="C115" i="28"/>
  <c r="D114" i="28"/>
  <c r="C114" i="28"/>
  <c r="D113" i="28"/>
  <c r="C113" i="28"/>
  <c r="C112" i="28"/>
  <c r="C107" i="28"/>
  <c r="C106" i="28"/>
  <c r="C105" i="28"/>
  <c r="C104" i="28"/>
  <c r="C103" i="28"/>
  <c r="C102" i="28"/>
  <c r="C101" i="28"/>
  <c r="C100" i="28"/>
  <c r="C99" i="28"/>
  <c r="C98" i="28"/>
  <c r="C97" i="28"/>
  <c r="C96" i="28"/>
  <c r="C95" i="28"/>
  <c r="C94" i="28"/>
  <c r="C93" i="28"/>
  <c r="C92" i="28"/>
  <c r="C91" i="28"/>
  <c r="C90" i="28"/>
  <c r="C89" i="28"/>
  <c r="C88" i="28"/>
  <c r="C87" i="28"/>
  <c r="F15" i="28"/>
  <c r="W37" i="28" s="1"/>
  <c r="F11" i="28"/>
  <c r="I65" i="28" s="1"/>
  <c r="F10" i="28"/>
  <c r="G130" i="28" s="1"/>
  <c r="F8" i="28"/>
  <c r="G38" i="28" s="1"/>
  <c r="N91" i="28"/>
  <c r="U39" i="28" l="1"/>
  <c r="S37" i="28"/>
  <c r="S50" i="28"/>
  <c r="U52" i="28"/>
  <c r="U43" i="28"/>
  <c r="I117" i="28"/>
  <c r="U45" i="28"/>
  <c r="N95" i="28"/>
  <c r="N107" i="28"/>
  <c r="I121" i="28"/>
  <c r="W41" i="28"/>
  <c r="W39" i="28"/>
  <c r="W45" i="28"/>
  <c r="R39" i="28"/>
  <c r="E39" i="28"/>
  <c r="N149" i="28"/>
  <c r="Z38" i="28"/>
  <c r="Z42" i="28"/>
  <c r="Z46" i="28"/>
  <c r="Z50" i="28"/>
  <c r="Z54" i="28"/>
  <c r="Z39" i="28"/>
  <c r="Z43" i="28"/>
  <c r="Z47" i="28"/>
  <c r="Z51" i="28"/>
  <c r="Z55" i="28"/>
  <c r="Z40" i="28"/>
  <c r="Z44" i="28"/>
  <c r="Z48" i="28"/>
  <c r="Z52" i="28"/>
  <c r="Z56" i="28"/>
  <c r="Z41" i="28"/>
  <c r="Z45" i="28"/>
  <c r="Z49" i="28"/>
  <c r="Z53" i="28"/>
  <c r="U37" i="28"/>
  <c r="S41" i="28"/>
  <c r="W43" i="28"/>
  <c r="U47" i="28"/>
  <c r="W54" i="28"/>
  <c r="N99" i="28"/>
  <c r="I125" i="28"/>
  <c r="N141" i="28"/>
  <c r="C56" i="28"/>
  <c r="C52" i="28"/>
  <c r="C48" i="28"/>
  <c r="C42" i="28"/>
  <c r="G54" i="28"/>
  <c r="G46" i="28"/>
  <c r="H41" i="28"/>
  <c r="H45" i="28"/>
  <c r="H49" i="28"/>
  <c r="H38" i="28"/>
  <c r="H42" i="28"/>
  <c r="H46" i="28"/>
  <c r="H39" i="28"/>
  <c r="H43" i="28"/>
  <c r="H47" i="28"/>
  <c r="H51" i="28"/>
  <c r="H55" i="28"/>
  <c r="G40" i="28"/>
  <c r="G44" i="28"/>
  <c r="G48" i="28"/>
  <c r="G52" i="28"/>
  <c r="G56" i="28"/>
  <c r="H40" i="28"/>
  <c r="H44" i="28"/>
  <c r="H48" i="28"/>
  <c r="H52" i="28"/>
  <c r="H56" i="28"/>
  <c r="G41" i="28"/>
  <c r="G45" i="28"/>
  <c r="G49" i="28"/>
  <c r="G53" i="28"/>
  <c r="U41" i="28"/>
  <c r="S45" i="28"/>
  <c r="S49" i="28"/>
  <c r="N103" i="28"/>
  <c r="C55" i="28"/>
  <c r="C51" i="28"/>
  <c r="C47" i="28"/>
  <c r="G51" i="28"/>
  <c r="G43" i="28"/>
  <c r="H54" i="28"/>
  <c r="E191" i="28"/>
  <c r="E195" i="28"/>
  <c r="E199" i="28"/>
  <c r="E203" i="28"/>
  <c r="E207" i="28"/>
  <c r="E190" i="28"/>
  <c r="E165" i="28"/>
  <c r="F165" i="28" s="1"/>
  <c r="E169" i="28"/>
  <c r="F169" i="28" s="1"/>
  <c r="E173" i="28"/>
  <c r="F173" i="28" s="1"/>
  <c r="E177" i="28"/>
  <c r="E181" i="28"/>
  <c r="E185" i="28"/>
  <c r="E63" i="28"/>
  <c r="E67" i="28"/>
  <c r="E71" i="28"/>
  <c r="E75" i="28"/>
  <c r="E79" i="28"/>
  <c r="E83" i="28"/>
  <c r="F83" i="28" s="1"/>
  <c r="E140" i="28"/>
  <c r="F140" i="28" s="1"/>
  <c r="E144" i="28"/>
  <c r="F144" i="28" s="1"/>
  <c r="E148" i="28"/>
  <c r="E152" i="28"/>
  <c r="E156" i="28"/>
  <c r="F156" i="28" s="1"/>
  <c r="E114" i="28"/>
  <c r="E118" i="28"/>
  <c r="E122" i="28"/>
  <c r="E126" i="28"/>
  <c r="E130" i="28"/>
  <c r="E88" i="28"/>
  <c r="E92" i="28"/>
  <c r="E96" i="28"/>
  <c r="F96" i="28" s="1"/>
  <c r="E100" i="28"/>
  <c r="E104" i="28"/>
  <c r="E87" i="28"/>
  <c r="E192" i="28"/>
  <c r="F192" i="28" s="1"/>
  <c r="E196" i="28"/>
  <c r="F196" i="28" s="1"/>
  <c r="E200" i="28"/>
  <c r="E204" i="28"/>
  <c r="F204" i="28" s="1"/>
  <c r="E208" i="28"/>
  <c r="F208" i="28" s="1"/>
  <c r="E162" i="28"/>
  <c r="E166" i="28"/>
  <c r="E170" i="28"/>
  <c r="E174" i="28"/>
  <c r="E178" i="28"/>
  <c r="E182" i="28"/>
  <c r="E186" i="28"/>
  <c r="F186" i="28" s="1"/>
  <c r="E64" i="28"/>
  <c r="F64" i="28" s="1"/>
  <c r="E68" i="28"/>
  <c r="F68" i="28" s="1"/>
  <c r="E72" i="28"/>
  <c r="E76" i="28"/>
  <c r="F76" i="28" s="1"/>
  <c r="E80" i="28"/>
  <c r="F80" i="28" s="1"/>
  <c r="E61" i="28"/>
  <c r="E141" i="28"/>
  <c r="E145" i="28"/>
  <c r="E149" i="28"/>
  <c r="E153" i="28"/>
  <c r="E157" i="28"/>
  <c r="E115" i="28"/>
  <c r="F115" i="28" s="1"/>
  <c r="E119" i="28"/>
  <c r="F119" i="28" s="1"/>
  <c r="E123" i="28"/>
  <c r="F123" i="28" s="1"/>
  <c r="E127" i="28"/>
  <c r="E131" i="28"/>
  <c r="E89" i="28"/>
  <c r="F89" i="28" s="1"/>
  <c r="E93" i="28"/>
  <c r="E97" i="28"/>
  <c r="E101" i="28"/>
  <c r="E105" i="28"/>
  <c r="E193" i="28"/>
  <c r="E197" i="28"/>
  <c r="E201" i="28"/>
  <c r="E205" i="28"/>
  <c r="E209" i="28"/>
  <c r="E163" i="28"/>
  <c r="E167" i="28"/>
  <c r="E171" i="28"/>
  <c r="F171" i="28" s="1"/>
  <c r="E175" i="28"/>
  <c r="F175" i="28" s="1"/>
  <c r="E179" i="28"/>
  <c r="E183" i="28"/>
  <c r="E161" i="28"/>
  <c r="E65" i="28"/>
  <c r="E69" i="28"/>
  <c r="E73" i="28"/>
  <c r="E77" i="28"/>
  <c r="E81" i="28"/>
  <c r="E138" i="28"/>
  <c r="E142" i="28"/>
  <c r="F142" i="28" s="1"/>
  <c r="E146" i="28"/>
  <c r="E150" i="28"/>
  <c r="F150" i="28" s="1"/>
  <c r="E154" i="28"/>
  <c r="F154" i="28" s="1"/>
  <c r="E137" i="28"/>
  <c r="E116" i="28"/>
  <c r="E120" i="28"/>
  <c r="E124" i="28"/>
  <c r="E128" i="28"/>
  <c r="E132" i="28"/>
  <c r="E90" i="28"/>
  <c r="E94" i="28"/>
  <c r="E98" i="28"/>
  <c r="F98" i="28" s="1"/>
  <c r="E102" i="28"/>
  <c r="E106" i="28"/>
  <c r="F106" i="28" s="1"/>
  <c r="C40" i="28"/>
  <c r="C44" i="28"/>
  <c r="E194" i="28"/>
  <c r="E198" i="28"/>
  <c r="E202" i="28"/>
  <c r="E206" i="28"/>
  <c r="E210" i="28"/>
  <c r="E164" i="28"/>
  <c r="E168" i="28"/>
  <c r="E172" i="28"/>
  <c r="E176" i="28"/>
  <c r="E180" i="28"/>
  <c r="E184" i="28"/>
  <c r="F184" i="28" s="1"/>
  <c r="E62" i="28"/>
  <c r="E66" i="28"/>
  <c r="F66" i="28" s="1"/>
  <c r="E70" i="28"/>
  <c r="F70" i="28" s="1"/>
  <c r="E74" i="28"/>
  <c r="F74" i="28" s="1"/>
  <c r="E78" i="28"/>
  <c r="F78" i="28" s="1"/>
  <c r="E82" i="28"/>
  <c r="F82" i="28" s="1"/>
  <c r="E139" i="28"/>
  <c r="E143" i="28"/>
  <c r="E147" i="28"/>
  <c r="E151" i="28"/>
  <c r="E155" i="28"/>
  <c r="E113" i="28"/>
  <c r="E117" i="28"/>
  <c r="F117" i="28" s="1"/>
  <c r="E121" i="28"/>
  <c r="F121" i="28" s="1"/>
  <c r="E125" i="28"/>
  <c r="F125" i="28" s="1"/>
  <c r="E129" i="28"/>
  <c r="E112" i="28"/>
  <c r="E91" i="28"/>
  <c r="E95" i="28"/>
  <c r="E99" i="28"/>
  <c r="E103" i="28"/>
  <c r="E107" i="28"/>
  <c r="C41" i="28"/>
  <c r="C45" i="28"/>
  <c r="C54" i="28"/>
  <c r="C50" i="28"/>
  <c r="C46" i="28"/>
  <c r="C38" i="28"/>
  <c r="G50" i="28"/>
  <c r="G42" i="28"/>
  <c r="H53" i="28"/>
  <c r="C37" i="28"/>
  <c r="C53" i="28"/>
  <c r="C49" i="28"/>
  <c r="C43" i="28"/>
  <c r="G55" i="28"/>
  <c r="G47" i="28"/>
  <c r="G39" i="28"/>
  <c r="H50" i="28"/>
  <c r="H37" i="28"/>
  <c r="K210" i="28"/>
  <c r="K186" i="28"/>
  <c r="K184" i="28"/>
  <c r="K182" i="28"/>
  <c r="K180" i="28"/>
  <c r="K209" i="28"/>
  <c r="K207" i="28"/>
  <c r="K205" i="28"/>
  <c r="K203" i="28"/>
  <c r="K201" i="28"/>
  <c r="K199" i="28"/>
  <c r="K197" i="28"/>
  <c r="K195" i="28"/>
  <c r="K193" i="28"/>
  <c r="K191" i="28"/>
  <c r="K208" i="28"/>
  <c r="K206" i="28"/>
  <c r="K204" i="28"/>
  <c r="K202" i="28"/>
  <c r="K200" i="28"/>
  <c r="K198" i="28"/>
  <c r="K196" i="28"/>
  <c r="K194" i="28"/>
  <c r="K192" i="28"/>
  <c r="K190" i="28"/>
  <c r="K179" i="28"/>
  <c r="K177" i="28"/>
  <c r="K175" i="28"/>
  <c r="K173" i="28"/>
  <c r="K185" i="28"/>
  <c r="K183" i="28"/>
  <c r="K181" i="28"/>
  <c r="K176" i="28"/>
  <c r="K164" i="28"/>
  <c r="K162" i="28"/>
  <c r="K157" i="28"/>
  <c r="K172" i="28"/>
  <c r="K171" i="28"/>
  <c r="K170" i="28"/>
  <c r="K169" i="28"/>
  <c r="K168" i="28"/>
  <c r="K167" i="28"/>
  <c r="K166" i="28"/>
  <c r="K165" i="28"/>
  <c r="K82" i="28"/>
  <c r="K80" i="28"/>
  <c r="K78" i="28"/>
  <c r="K76" i="28"/>
  <c r="K74" i="28"/>
  <c r="K72" i="28"/>
  <c r="K178" i="28"/>
  <c r="K174" i="28"/>
  <c r="K163" i="28"/>
  <c r="K161" i="28"/>
  <c r="K156" i="28"/>
  <c r="K154" i="28"/>
  <c r="K152" i="28"/>
  <c r="K150" i="28"/>
  <c r="K148" i="28"/>
  <c r="K146" i="28"/>
  <c r="K144" i="28"/>
  <c r="K142" i="28"/>
  <c r="K140" i="28"/>
  <c r="K138" i="28"/>
  <c r="K81" i="28"/>
  <c r="K77" i="28"/>
  <c r="K73" i="28"/>
  <c r="K131" i="28"/>
  <c r="K129" i="28"/>
  <c r="K127" i="28"/>
  <c r="K70" i="28"/>
  <c r="K69" i="28"/>
  <c r="K68" i="28"/>
  <c r="K67" i="28"/>
  <c r="K66" i="28"/>
  <c r="K65" i="28"/>
  <c r="K64" i="28"/>
  <c r="K63" i="28"/>
  <c r="K62" i="28"/>
  <c r="K61" i="28"/>
  <c r="K155" i="28"/>
  <c r="K153" i="28"/>
  <c r="K151" i="28"/>
  <c r="K149" i="28"/>
  <c r="K147" i="28"/>
  <c r="K145" i="28"/>
  <c r="K143" i="28"/>
  <c r="K141" i="28"/>
  <c r="K139" i="28"/>
  <c r="K137" i="28"/>
  <c r="K83" i="28"/>
  <c r="K132" i="28"/>
  <c r="K128" i="28"/>
  <c r="K113" i="28"/>
  <c r="K106" i="28"/>
  <c r="K104" i="28"/>
  <c r="K102" i="28"/>
  <c r="K100" i="28"/>
  <c r="K98" i="28"/>
  <c r="K96" i="28"/>
  <c r="K94" i="28"/>
  <c r="K92" i="28"/>
  <c r="K90" i="28"/>
  <c r="K88" i="28"/>
  <c r="W53" i="28"/>
  <c r="W49" i="28"/>
  <c r="K71" i="28"/>
  <c r="K75" i="28"/>
  <c r="K130" i="28"/>
  <c r="K126" i="28"/>
  <c r="K125" i="28"/>
  <c r="K124" i="28"/>
  <c r="K123" i="28"/>
  <c r="K122" i="28"/>
  <c r="K121" i="28"/>
  <c r="K120" i="28"/>
  <c r="K119" i="28"/>
  <c r="K118" i="28"/>
  <c r="K117" i="28"/>
  <c r="K116" i="28"/>
  <c r="K115" i="28"/>
  <c r="K114" i="28"/>
  <c r="K112" i="28"/>
  <c r="K107" i="28"/>
  <c r="K105" i="28"/>
  <c r="K103" i="28"/>
  <c r="K101" i="28"/>
  <c r="K99" i="28"/>
  <c r="K97" i="28"/>
  <c r="K95" i="28"/>
  <c r="K93" i="28"/>
  <c r="K91" i="28"/>
  <c r="K89" i="28"/>
  <c r="K87" i="28"/>
  <c r="W55" i="28"/>
  <c r="W51" i="28"/>
  <c r="U38" i="28"/>
  <c r="S40" i="28"/>
  <c r="W40" i="28"/>
  <c r="U42" i="28"/>
  <c r="S44" i="28"/>
  <c r="W44" i="28"/>
  <c r="U46" i="28"/>
  <c r="S48" i="28"/>
  <c r="W48" i="28"/>
  <c r="U50" i="28"/>
  <c r="W52" i="28"/>
  <c r="S56" i="28"/>
  <c r="I116" i="28"/>
  <c r="I120" i="28"/>
  <c r="I124" i="28"/>
  <c r="N137" i="28"/>
  <c r="N153" i="28"/>
  <c r="I61" i="28"/>
  <c r="K79" i="28"/>
  <c r="F179" i="28"/>
  <c r="F62" i="28"/>
  <c r="S43" i="28"/>
  <c r="S47" i="28"/>
  <c r="W47" i="28"/>
  <c r="W50" i="28"/>
  <c r="S54" i="28"/>
  <c r="U56" i="28"/>
  <c r="N89" i="28"/>
  <c r="N93" i="28"/>
  <c r="N97" i="28"/>
  <c r="N101" i="28"/>
  <c r="F104" i="28"/>
  <c r="N105" i="28"/>
  <c r="I115" i="28"/>
  <c r="I119" i="28"/>
  <c r="I123" i="28"/>
  <c r="G210" i="28"/>
  <c r="G186" i="28"/>
  <c r="G184" i="28"/>
  <c r="G182" i="28"/>
  <c r="G180" i="28"/>
  <c r="G209" i="28"/>
  <c r="G207" i="28"/>
  <c r="G205" i="28"/>
  <c r="G203" i="28"/>
  <c r="G201" i="28"/>
  <c r="G199" i="28"/>
  <c r="G197" i="28"/>
  <c r="G195" i="28"/>
  <c r="G193" i="28"/>
  <c r="G191" i="28"/>
  <c r="G185" i="28"/>
  <c r="G183" i="28"/>
  <c r="G179" i="28"/>
  <c r="G177" i="28"/>
  <c r="G175" i="28"/>
  <c r="G173" i="28"/>
  <c r="G208" i="28"/>
  <c r="G206" i="28"/>
  <c r="G204" i="28"/>
  <c r="G202" i="28"/>
  <c r="G200" i="28"/>
  <c r="G198" i="28"/>
  <c r="G196" i="28"/>
  <c r="G194" i="28"/>
  <c r="G192" i="28"/>
  <c r="G190" i="28"/>
  <c r="G181" i="28"/>
  <c r="G166" i="28"/>
  <c r="G165" i="28"/>
  <c r="G164" i="28"/>
  <c r="G162" i="28"/>
  <c r="G176" i="28"/>
  <c r="G82" i="28"/>
  <c r="G80" i="28"/>
  <c r="G78" i="28"/>
  <c r="G76" i="28"/>
  <c r="G74" i="28"/>
  <c r="G72" i="28"/>
  <c r="G163" i="28"/>
  <c r="G161" i="28"/>
  <c r="G83" i="28"/>
  <c r="G79" i="28"/>
  <c r="G75" i="28"/>
  <c r="G71" i="28"/>
  <c r="G70" i="28"/>
  <c r="G69" i="28"/>
  <c r="G68" i="28"/>
  <c r="G67" i="28"/>
  <c r="G66" i="28"/>
  <c r="G65" i="28"/>
  <c r="G64" i="28"/>
  <c r="G63" i="28"/>
  <c r="G62" i="28"/>
  <c r="G61" i="28"/>
  <c r="G157" i="28"/>
  <c r="G156" i="28"/>
  <c r="G154" i="28"/>
  <c r="G152" i="28"/>
  <c r="G150" i="28"/>
  <c r="G148" i="28"/>
  <c r="G146" i="28"/>
  <c r="G144" i="28"/>
  <c r="G142" i="28"/>
  <c r="G140" i="28"/>
  <c r="G138" i="28"/>
  <c r="G172" i="28"/>
  <c r="G171" i="28"/>
  <c r="G170" i="28"/>
  <c r="G169" i="28"/>
  <c r="G168" i="28"/>
  <c r="G167" i="28"/>
  <c r="G131" i="28"/>
  <c r="G129" i="28"/>
  <c r="G127" i="28"/>
  <c r="G174" i="28"/>
  <c r="G81" i="28"/>
  <c r="G77" i="28"/>
  <c r="G73" i="28"/>
  <c r="G155" i="28"/>
  <c r="G153" i="28"/>
  <c r="G151" i="28"/>
  <c r="G149" i="28"/>
  <c r="G147" i="28"/>
  <c r="G145" i="28"/>
  <c r="G143" i="28"/>
  <c r="G141" i="28"/>
  <c r="G139" i="28"/>
  <c r="G137" i="28"/>
  <c r="G126" i="28"/>
  <c r="G125" i="28"/>
  <c r="G124" i="28"/>
  <c r="G123" i="28"/>
  <c r="G122" i="28"/>
  <c r="G121" i="28"/>
  <c r="G120" i="28"/>
  <c r="G119" i="28"/>
  <c r="G118" i="28"/>
  <c r="G117" i="28"/>
  <c r="G116" i="28"/>
  <c r="G115" i="28"/>
  <c r="G114" i="28"/>
  <c r="G106" i="28"/>
  <c r="G104" i="28"/>
  <c r="G102" i="28"/>
  <c r="G100" i="28"/>
  <c r="G98" i="28"/>
  <c r="G96" i="28"/>
  <c r="G94" i="28"/>
  <c r="G92" i="28"/>
  <c r="G90" i="28"/>
  <c r="G88" i="28"/>
  <c r="S53" i="28"/>
  <c r="G132" i="28"/>
  <c r="G128" i="28"/>
  <c r="G112" i="28"/>
  <c r="G178" i="28"/>
  <c r="G107" i="28"/>
  <c r="G105" i="28"/>
  <c r="G103" i="28"/>
  <c r="G101" i="28"/>
  <c r="G99" i="28"/>
  <c r="G97" i="28"/>
  <c r="G95" i="28"/>
  <c r="G93" i="28"/>
  <c r="G91" i="28"/>
  <c r="G89" i="28"/>
  <c r="G87" i="28"/>
  <c r="S55" i="28"/>
  <c r="S51" i="28"/>
  <c r="S39" i="28"/>
  <c r="N210" i="28"/>
  <c r="N208" i="28"/>
  <c r="N206" i="28"/>
  <c r="N204" i="28"/>
  <c r="N202" i="28"/>
  <c r="N200" i="28"/>
  <c r="N198" i="28"/>
  <c r="N196" i="28"/>
  <c r="N194" i="28"/>
  <c r="N192" i="28"/>
  <c r="N190" i="28"/>
  <c r="N186" i="28"/>
  <c r="N184" i="28"/>
  <c r="N182" i="28"/>
  <c r="N178" i="28"/>
  <c r="N176" i="28"/>
  <c r="N174" i="28"/>
  <c r="N172" i="28"/>
  <c r="N170" i="28"/>
  <c r="N168" i="28"/>
  <c r="N166" i="28"/>
  <c r="N209" i="28"/>
  <c r="N207" i="28"/>
  <c r="N205" i="28"/>
  <c r="N203" i="28"/>
  <c r="N201" i="28"/>
  <c r="N199" i="28"/>
  <c r="N197" i="28"/>
  <c r="N195" i="28"/>
  <c r="N193" i="28"/>
  <c r="N191" i="28"/>
  <c r="N185" i="28"/>
  <c r="N183" i="28"/>
  <c r="N181" i="28"/>
  <c r="N177" i="28"/>
  <c r="N175" i="28"/>
  <c r="N173" i="28"/>
  <c r="N171" i="28"/>
  <c r="N169" i="28"/>
  <c r="N167" i="28"/>
  <c r="N165" i="28"/>
  <c r="N180" i="28"/>
  <c r="N179" i="28"/>
  <c r="N83" i="28"/>
  <c r="N81" i="28"/>
  <c r="N79" i="28"/>
  <c r="N77" i="28"/>
  <c r="N75" i="28"/>
  <c r="N73" i="28"/>
  <c r="N71" i="28"/>
  <c r="N69" i="28"/>
  <c r="N67" i="28"/>
  <c r="N65" i="28"/>
  <c r="N63" i="28"/>
  <c r="N61" i="28"/>
  <c r="N164" i="28"/>
  <c r="N162" i="28"/>
  <c r="N82" i="28"/>
  <c r="N80" i="28"/>
  <c r="N78" i="28"/>
  <c r="N76" i="28"/>
  <c r="N74" i="28"/>
  <c r="N72" i="28"/>
  <c r="N70" i="28"/>
  <c r="N68" i="28"/>
  <c r="N66" i="28"/>
  <c r="N64" i="28"/>
  <c r="N62" i="28"/>
  <c r="N163" i="28"/>
  <c r="N157" i="28"/>
  <c r="N132" i="28"/>
  <c r="N130" i="28"/>
  <c r="N128" i="28"/>
  <c r="N126" i="28"/>
  <c r="N124" i="28"/>
  <c r="N122" i="28"/>
  <c r="N120" i="28"/>
  <c r="N118" i="28"/>
  <c r="N116" i="28"/>
  <c r="N114" i="28"/>
  <c r="N156" i="28"/>
  <c r="N154" i="28"/>
  <c r="N152" i="28"/>
  <c r="N150" i="28"/>
  <c r="N148" i="28"/>
  <c r="N146" i="28"/>
  <c r="N144" i="28"/>
  <c r="N142" i="28"/>
  <c r="N140" i="28"/>
  <c r="N138" i="28"/>
  <c r="N161" i="28"/>
  <c r="N131" i="28"/>
  <c r="N129" i="28"/>
  <c r="N127" i="28"/>
  <c r="N125" i="28"/>
  <c r="N123" i="28"/>
  <c r="N121" i="28"/>
  <c r="N119" i="28"/>
  <c r="N117" i="28"/>
  <c r="N115" i="28"/>
  <c r="N113" i="28"/>
  <c r="N112" i="28"/>
  <c r="N155" i="28"/>
  <c r="N151" i="28"/>
  <c r="N147" i="28"/>
  <c r="N143" i="28"/>
  <c r="N139" i="28"/>
  <c r="N106" i="28"/>
  <c r="N104" i="28"/>
  <c r="N102" i="28"/>
  <c r="N100" i="28"/>
  <c r="N98" i="28"/>
  <c r="N96" i="28"/>
  <c r="N94" i="28"/>
  <c r="N92" i="28"/>
  <c r="N90" i="28"/>
  <c r="I185" i="28"/>
  <c r="I183" i="28"/>
  <c r="I181" i="28"/>
  <c r="I210" i="28"/>
  <c r="I208" i="28"/>
  <c r="I206" i="28"/>
  <c r="I204" i="28"/>
  <c r="I202" i="28"/>
  <c r="I200" i="28"/>
  <c r="I198" i="28"/>
  <c r="I196" i="28"/>
  <c r="I194" i="28"/>
  <c r="I192" i="28"/>
  <c r="I190" i="28"/>
  <c r="I209" i="28"/>
  <c r="I207" i="28"/>
  <c r="I205" i="28"/>
  <c r="I203" i="28"/>
  <c r="I201" i="28"/>
  <c r="I199" i="28"/>
  <c r="I197" i="28"/>
  <c r="I195" i="28"/>
  <c r="I193" i="28"/>
  <c r="I191" i="28"/>
  <c r="I178" i="28"/>
  <c r="I176" i="28"/>
  <c r="I174" i="28"/>
  <c r="I163" i="28"/>
  <c r="I161" i="28"/>
  <c r="I186" i="28"/>
  <c r="I182" i="28"/>
  <c r="I180" i="28"/>
  <c r="I179" i="28"/>
  <c r="I175" i="28"/>
  <c r="I83" i="28"/>
  <c r="I81" i="28"/>
  <c r="I79" i="28"/>
  <c r="I77" i="28"/>
  <c r="I75" i="28"/>
  <c r="I73" i="28"/>
  <c r="I71" i="28"/>
  <c r="I172" i="28"/>
  <c r="I171" i="28"/>
  <c r="I170" i="28"/>
  <c r="I169" i="28"/>
  <c r="I168" i="28"/>
  <c r="I167" i="28"/>
  <c r="I165" i="28"/>
  <c r="I164" i="28"/>
  <c r="I162" i="28"/>
  <c r="I157" i="28"/>
  <c r="I82" i="28"/>
  <c r="I78" i="28"/>
  <c r="I74" i="28"/>
  <c r="I155" i="28"/>
  <c r="I153" i="28"/>
  <c r="I151" i="28"/>
  <c r="I149" i="28"/>
  <c r="I147" i="28"/>
  <c r="I145" i="28"/>
  <c r="I143" i="28"/>
  <c r="I141" i="28"/>
  <c r="I139" i="28"/>
  <c r="I137" i="28"/>
  <c r="I173" i="28"/>
  <c r="I166" i="28"/>
  <c r="I132" i="28"/>
  <c r="I130" i="28"/>
  <c r="I128" i="28"/>
  <c r="I184" i="28"/>
  <c r="I177" i="28"/>
  <c r="I80" i="28"/>
  <c r="I76" i="28"/>
  <c r="I72" i="28"/>
  <c r="I156" i="28"/>
  <c r="I154" i="28"/>
  <c r="I152" i="28"/>
  <c r="I150" i="28"/>
  <c r="I148" i="28"/>
  <c r="I146" i="28"/>
  <c r="I144" i="28"/>
  <c r="I142" i="28"/>
  <c r="I140" i="28"/>
  <c r="I138" i="28"/>
  <c r="I70" i="28"/>
  <c r="I66" i="28"/>
  <c r="I62" i="28"/>
  <c r="I112" i="28"/>
  <c r="I107" i="28"/>
  <c r="I105" i="28"/>
  <c r="I103" i="28"/>
  <c r="I101" i="28"/>
  <c r="I99" i="28"/>
  <c r="I97" i="28"/>
  <c r="I95" i="28"/>
  <c r="I93" i="28"/>
  <c r="I91" i="28"/>
  <c r="I89" i="28"/>
  <c r="I87" i="28"/>
  <c r="U55" i="28"/>
  <c r="U51" i="28"/>
  <c r="I67" i="28"/>
  <c r="I63" i="28"/>
  <c r="I131" i="28"/>
  <c r="I127" i="28"/>
  <c r="I113" i="28"/>
  <c r="I68" i="28"/>
  <c r="I64" i="28"/>
  <c r="I106" i="28"/>
  <c r="I104" i="28"/>
  <c r="I102" i="28"/>
  <c r="I100" i="28"/>
  <c r="I98" i="28"/>
  <c r="I96" i="28"/>
  <c r="I94" i="28"/>
  <c r="I92" i="28"/>
  <c r="I90" i="28"/>
  <c r="I88" i="28"/>
  <c r="U53" i="28"/>
  <c r="U49" i="28"/>
  <c r="G37" i="28"/>
  <c r="Z37" i="28"/>
  <c r="S38" i="28"/>
  <c r="W38" i="28"/>
  <c r="U40" i="28"/>
  <c r="S42" i="28"/>
  <c r="W42" i="28"/>
  <c r="U44" i="28"/>
  <c r="S46" i="28"/>
  <c r="W46" i="28"/>
  <c r="U48" i="28"/>
  <c r="S52" i="28"/>
  <c r="U54" i="28"/>
  <c r="W56" i="28"/>
  <c r="N87" i="28"/>
  <c r="F88" i="28"/>
  <c r="N88" i="28"/>
  <c r="G113" i="28"/>
  <c r="I114" i="28"/>
  <c r="I118" i="28"/>
  <c r="I122" i="28"/>
  <c r="I126" i="28"/>
  <c r="I129" i="28"/>
  <c r="N145" i="28"/>
  <c r="F148" i="28"/>
  <c r="O148" i="28" s="1"/>
  <c r="I69" i="28"/>
  <c r="F129" i="28"/>
  <c r="F138" i="28"/>
  <c r="F72" i="28"/>
  <c r="F200" i="28"/>
  <c r="F167" i="28"/>
  <c r="F177" i="28"/>
  <c r="F182" i="28"/>
  <c r="H148" i="28" l="1"/>
  <c r="H138" i="28"/>
  <c r="H154" i="28"/>
  <c r="H200" i="28"/>
  <c r="H113" i="28"/>
  <c r="H202" i="28"/>
  <c r="H206" i="28"/>
  <c r="H142" i="28"/>
  <c r="H204" i="28"/>
  <c r="O173" i="28"/>
  <c r="O184" i="28"/>
  <c r="O129" i="28"/>
  <c r="H180" i="28"/>
  <c r="O68" i="28"/>
  <c r="H162" i="28"/>
  <c r="H164" i="28"/>
  <c r="O169" i="28"/>
  <c r="H150" i="28"/>
  <c r="O182" i="28"/>
  <c r="F164" i="28"/>
  <c r="H194" i="28"/>
  <c r="O177" i="28"/>
  <c r="O200" i="28"/>
  <c r="H196" i="28"/>
  <c r="H198" i="28"/>
  <c r="O74" i="28"/>
  <c r="H100" i="28"/>
  <c r="O121" i="28"/>
  <c r="O66" i="28"/>
  <c r="H210" i="28"/>
  <c r="H146" i="28"/>
  <c r="O171" i="28"/>
  <c r="O89" i="28"/>
  <c r="O119" i="28"/>
  <c r="O80" i="28"/>
  <c r="O64" i="28"/>
  <c r="O208" i="28"/>
  <c r="O192" i="28"/>
  <c r="O165" i="28"/>
  <c r="O117" i="28"/>
  <c r="O78" i="28"/>
  <c r="O142" i="28"/>
  <c r="O115" i="28"/>
  <c r="O76" i="28"/>
  <c r="O83" i="28"/>
  <c r="F146" i="28"/>
  <c r="O146" i="28" s="1"/>
  <c r="O167" i="28"/>
  <c r="O196" i="28"/>
  <c r="H208" i="28"/>
  <c r="H192" i="28"/>
  <c r="O175" i="28"/>
  <c r="O72" i="28"/>
  <c r="O150" i="28"/>
  <c r="O125" i="28"/>
  <c r="O204" i="28"/>
  <c r="O164" i="28"/>
  <c r="O123" i="28"/>
  <c r="O70" i="28"/>
  <c r="O106" i="28"/>
  <c r="O179" i="28"/>
  <c r="R53" i="28"/>
  <c r="AA53" i="28" s="1"/>
  <c r="E53" i="28"/>
  <c r="E38" i="28"/>
  <c r="R38" i="28"/>
  <c r="AA38" i="28" s="1"/>
  <c r="R45" i="28"/>
  <c r="AA45" i="28" s="1"/>
  <c r="E45" i="28"/>
  <c r="R40" i="28"/>
  <c r="AA40" i="28" s="1"/>
  <c r="E40" i="28"/>
  <c r="R51" i="28"/>
  <c r="AA51" i="28" s="1"/>
  <c r="E51" i="28"/>
  <c r="E42" i="28"/>
  <c r="R42" i="28"/>
  <c r="AA42" i="28" s="1"/>
  <c r="O98" i="28"/>
  <c r="O62" i="28"/>
  <c r="O186" i="28"/>
  <c r="E46" i="28"/>
  <c r="R46" i="28"/>
  <c r="AA46" i="28" s="1"/>
  <c r="R41" i="28"/>
  <c r="AA41" i="28" s="1"/>
  <c r="E41" i="28"/>
  <c r="R55" i="28"/>
  <c r="AA55" i="28" s="1"/>
  <c r="E55" i="28"/>
  <c r="R48" i="28"/>
  <c r="AA48" i="28" s="1"/>
  <c r="E48" i="28"/>
  <c r="O154" i="28"/>
  <c r="O138" i="28"/>
  <c r="O88" i="28"/>
  <c r="O140" i="28"/>
  <c r="R43" i="28"/>
  <c r="AA43" i="28" s="1"/>
  <c r="E43" i="28"/>
  <c r="E50" i="28"/>
  <c r="R50" i="28"/>
  <c r="AA50" i="28" s="1"/>
  <c r="R52" i="28"/>
  <c r="AA52" i="28" s="1"/>
  <c r="E52" i="28"/>
  <c r="O82" i="28"/>
  <c r="R49" i="28"/>
  <c r="AA49" i="28" s="1"/>
  <c r="E49" i="28"/>
  <c r="E54" i="28"/>
  <c r="R54" i="28"/>
  <c r="AA54" i="28" s="1"/>
  <c r="R44" i="28"/>
  <c r="AA44" i="28" s="1"/>
  <c r="E44" i="28"/>
  <c r="R47" i="28"/>
  <c r="AA47" i="28" s="1"/>
  <c r="E47" i="28"/>
  <c r="R56" i="28"/>
  <c r="AA56" i="28" s="1"/>
  <c r="E56" i="28"/>
  <c r="AA39" i="28"/>
  <c r="F206" i="28"/>
  <c r="O206" i="28" s="1"/>
  <c r="F198" i="28"/>
  <c r="O198" i="28" s="1"/>
  <c r="F210" i="28"/>
  <c r="O210" i="28" s="1"/>
  <c r="F202" i="28"/>
  <c r="O202" i="28" s="1"/>
  <c r="F194" i="28"/>
  <c r="O194" i="28" s="1"/>
  <c r="F162" i="28"/>
  <c r="O162" i="28" s="1"/>
  <c r="H185" i="28"/>
  <c r="F185" i="28"/>
  <c r="O185" i="28" s="1"/>
  <c r="F157" i="28"/>
  <c r="O157" i="28" s="1"/>
  <c r="H157" i="28"/>
  <c r="H147" i="28"/>
  <c r="F147" i="28"/>
  <c r="O147" i="28" s="1"/>
  <c r="H163" i="28"/>
  <c r="F163" i="28"/>
  <c r="O163" i="28" s="1"/>
  <c r="F113" i="28"/>
  <c r="O113" i="28" s="1"/>
  <c r="H141" i="28"/>
  <c r="F141" i="28"/>
  <c r="O141" i="28" s="1"/>
  <c r="H101" i="28"/>
  <c r="F101" i="28"/>
  <c r="O101" i="28" s="1"/>
  <c r="H104" i="28"/>
  <c r="F100" i="28"/>
  <c r="O100" i="28" s="1"/>
  <c r="H89" i="28"/>
  <c r="H131" i="28"/>
  <c r="F116" i="28"/>
  <c r="O116" i="28" s="1"/>
  <c r="H116" i="28"/>
  <c r="F120" i="28"/>
  <c r="O120" i="28" s="1"/>
  <c r="H120" i="28"/>
  <c r="F124" i="28"/>
  <c r="O124" i="28" s="1"/>
  <c r="H124" i="28"/>
  <c r="F128" i="28"/>
  <c r="O128" i="28" s="1"/>
  <c r="H128" i="28"/>
  <c r="H62" i="28"/>
  <c r="H66" i="28"/>
  <c r="H70" i="28"/>
  <c r="H82" i="28"/>
  <c r="H179" i="28"/>
  <c r="F79" i="28"/>
  <c r="O79" i="28" s="1"/>
  <c r="H79" i="28"/>
  <c r="H161" i="28"/>
  <c r="F161" i="28"/>
  <c r="O161" i="28" s="1"/>
  <c r="F170" i="28"/>
  <c r="O170" i="28" s="1"/>
  <c r="H170" i="28"/>
  <c r="H177" i="28"/>
  <c r="H197" i="28"/>
  <c r="F197" i="28"/>
  <c r="O197" i="28" s="1"/>
  <c r="H205" i="28"/>
  <c r="F205" i="28"/>
  <c r="O205" i="28" s="1"/>
  <c r="F176" i="28"/>
  <c r="O176" i="28" s="1"/>
  <c r="H176" i="28"/>
  <c r="H186" i="28"/>
  <c r="H156" i="28"/>
  <c r="H95" i="28"/>
  <c r="F95" i="28"/>
  <c r="O95" i="28" s="1"/>
  <c r="H144" i="28"/>
  <c r="H143" i="28"/>
  <c r="F143" i="28"/>
  <c r="O143" i="28" s="1"/>
  <c r="H153" i="28"/>
  <c r="F153" i="28"/>
  <c r="O153" i="28" s="1"/>
  <c r="H105" i="28"/>
  <c r="F105" i="28"/>
  <c r="O105" i="28" s="1"/>
  <c r="R37" i="28"/>
  <c r="AA37" i="28" s="1"/>
  <c r="E37" i="28"/>
  <c r="H102" i="28"/>
  <c r="H94" i="28"/>
  <c r="H152" i="28"/>
  <c r="O104" i="28"/>
  <c r="H92" i="28"/>
  <c r="H88" i="28"/>
  <c r="H72" i="28"/>
  <c r="H117" i="28"/>
  <c r="H121" i="28"/>
  <c r="H125" i="28"/>
  <c r="F87" i="28"/>
  <c r="O87" i="28" s="1"/>
  <c r="H87" i="28"/>
  <c r="F130" i="28"/>
  <c r="O130" i="28" s="1"/>
  <c r="H130" i="28"/>
  <c r="F63" i="28"/>
  <c r="O63" i="28" s="1"/>
  <c r="H63" i="28"/>
  <c r="F67" i="28"/>
  <c r="O67" i="28" s="1"/>
  <c r="H67" i="28"/>
  <c r="F71" i="28"/>
  <c r="O71" i="28" s="1"/>
  <c r="H71" i="28"/>
  <c r="H137" i="28"/>
  <c r="F137" i="28"/>
  <c r="O137" i="28" s="1"/>
  <c r="F73" i="28"/>
  <c r="O73" i="28" s="1"/>
  <c r="H73" i="28"/>
  <c r="F81" i="28"/>
  <c r="O81" i="28" s="1"/>
  <c r="H81" i="28"/>
  <c r="H167" i="28"/>
  <c r="H171" i="28"/>
  <c r="H191" i="28"/>
  <c r="F191" i="28"/>
  <c r="O191" i="28" s="1"/>
  <c r="H199" i="28"/>
  <c r="F199" i="28"/>
  <c r="O199" i="28" s="1"/>
  <c r="H207" i="28"/>
  <c r="F207" i="28"/>
  <c r="O207" i="28" s="1"/>
  <c r="F178" i="28"/>
  <c r="O178" i="28" s="1"/>
  <c r="H178" i="28"/>
  <c r="F190" i="28"/>
  <c r="O190" i="28" s="1"/>
  <c r="H190" i="28"/>
  <c r="O156" i="28"/>
  <c r="H99" i="28"/>
  <c r="F99" i="28"/>
  <c r="O99" i="28" s="1"/>
  <c r="O144" i="28"/>
  <c r="H90" i="28"/>
  <c r="H181" i="28"/>
  <c r="F181" i="28"/>
  <c r="O181" i="28" s="1"/>
  <c r="H183" i="28"/>
  <c r="F183" i="28"/>
  <c r="O183" i="28" s="1"/>
  <c r="F180" i="28"/>
  <c r="O180" i="28" s="1"/>
  <c r="H155" i="28"/>
  <c r="F155" i="28"/>
  <c r="O155" i="28" s="1"/>
  <c r="H139" i="28"/>
  <c r="F139" i="28"/>
  <c r="O139" i="28" s="1"/>
  <c r="H149" i="28"/>
  <c r="F149" i="28"/>
  <c r="O149" i="28" s="1"/>
  <c r="H93" i="28"/>
  <c r="F93" i="28"/>
  <c r="O93" i="28" s="1"/>
  <c r="F102" i="28"/>
  <c r="O102" i="28" s="1"/>
  <c r="F94" i="28"/>
  <c r="O94" i="28" s="1"/>
  <c r="F152" i="28"/>
  <c r="O152" i="28" s="1"/>
  <c r="H112" i="28"/>
  <c r="F112" i="28"/>
  <c r="O112" i="28" s="1"/>
  <c r="H96" i="28"/>
  <c r="F92" i="28"/>
  <c r="O92" i="28" s="1"/>
  <c r="F114" i="28"/>
  <c r="O114" i="28" s="1"/>
  <c r="H114" i="28"/>
  <c r="F118" i="28"/>
  <c r="O118" i="28" s="1"/>
  <c r="H118" i="28"/>
  <c r="F122" i="28"/>
  <c r="O122" i="28" s="1"/>
  <c r="H122" i="28"/>
  <c r="F126" i="28"/>
  <c r="O126" i="28" s="1"/>
  <c r="H126" i="28"/>
  <c r="H129" i="28"/>
  <c r="F132" i="28"/>
  <c r="O132" i="28" s="1"/>
  <c r="H132" i="28"/>
  <c r="H64" i="28"/>
  <c r="H68" i="28"/>
  <c r="H74" i="28"/>
  <c r="H166" i="28"/>
  <c r="F166" i="28"/>
  <c r="O166" i="28" s="1"/>
  <c r="F75" i="28"/>
  <c r="O75" i="28" s="1"/>
  <c r="H75" i="28"/>
  <c r="H83" i="28"/>
  <c r="F168" i="28"/>
  <c r="O168" i="28" s="1"/>
  <c r="H168" i="28"/>
  <c r="F172" i="28"/>
  <c r="O172" i="28" s="1"/>
  <c r="H172" i="28"/>
  <c r="H193" i="28"/>
  <c r="F193" i="28"/>
  <c r="O193" i="28" s="1"/>
  <c r="H201" i="28"/>
  <c r="F201" i="28"/>
  <c r="O201" i="28" s="1"/>
  <c r="H209" i="28"/>
  <c r="F209" i="28"/>
  <c r="O209" i="28" s="1"/>
  <c r="H182" i="28"/>
  <c r="H103" i="28"/>
  <c r="F103" i="28"/>
  <c r="O103" i="28" s="1"/>
  <c r="F131" i="28"/>
  <c r="O131" i="28" s="1"/>
  <c r="F90" i="28"/>
  <c r="O90" i="28" s="1"/>
  <c r="H151" i="28"/>
  <c r="F151" i="28"/>
  <c r="O151" i="28" s="1"/>
  <c r="H145" i="28"/>
  <c r="F145" i="28"/>
  <c r="O145" i="28" s="1"/>
  <c r="H97" i="28"/>
  <c r="F97" i="28"/>
  <c r="O97" i="28" s="1"/>
  <c r="H98" i="28"/>
  <c r="H76" i="28"/>
  <c r="O96" i="28"/>
  <c r="H127" i="28"/>
  <c r="H115" i="28"/>
  <c r="H119" i="28"/>
  <c r="H123" i="28"/>
  <c r="H80" i="28"/>
  <c r="F61" i="28"/>
  <c r="O61" i="28" s="1"/>
  <c r="H61" i="28"/>
  <c r="F65" i="28"/>
  <c r="O65" i="28" s="1"/>
  <c r="H65" i="28"/>
  <c r="F69" i="28"/>
  <c r="O69" i="28" s="1"/>
  <c r="H69" i="28"/>
  <c r="H78" i="28"/>
  <c r="H175" i="28"/>
  <c r="F77" i="28"/>
  <c r="O77" i="28" s="1"/>
  <c r="H77" i="28"/>
  <c r="H165" i="28"/>
  <c r="H169" i="28"/>
  <c r="H173" i="28"/>
  <c r="H195" i="28"/>
  <c r="F195" i="28"/>
  <c r="O195" i="28" s="1"/>
  <c r="H203" i="28"/>
  <c r="F203" i="28"/>
  <c r="O203" i="28" s="1"/>
  <c r="F174" i="28"/>
  <c r="O174" i="28" s="1"/>
  <c r="H174" i="28"/>
  <c r="H184" i="28"/>
  <c r="H140" i="28"/>
  <c r="F127" i="28"/>
  <c r="O127" i="28" s="1"/>
  <c r="H107" i="28"/>
  <c r="F107" i="28"/>
  <c r="O107" i="28" s="1"/>
  <c r="H91" i="28"/>
  <c r="F91" i="28"/>
  <c r="O91" i="28" s="1"/>
  <c r="H106" i="28"/>
  <c r="E2" i="27" l="1"/>
  <c r="D4" i="17"/>
  <c r="E3" i="27" s="1"/>
  <c r="D5" i="17"/>
  <c r="E4" i="27" s="1"/>
  <c r="D6" i="17"/>
  <c r="E5" i="27" s="1"/>
  <c r="D7" i="17"/>
  <c r="E6" i="27" s="1"/>
  <c r="E14" i="17" l="1"/>
  <c r="J28" i="17" l="1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16" i="17"/>
  <c r="J17" i="17"/>
  <c r="J18" i="17"/>
  <c r="J19" i="17"/>
  <c r="Z19" i="17" s="1"/>
  <c r="J20" i="17"/>
  <c r="Z20" i="17" s="1"/>
  <c r="J21" i="17"/>
  <c r="Z21" i="17" s="1"/>
  <c r="J22" i="17"/>
  <c r="J23" i="17"/>
  <c r="Z23" i="17" s="1"/>
  <c r="J24" i="17"/>
  <c r="Z24" i="17" s="1"/>
  <c r="J25" i="17"/>
  <c r="Z25" i="17" s="1"/>
  <c r="J27" i="17"/>
  <c r="Z18" i="17" l="1"/>
  <c r="Y18" i="17"/>
  <c r="Z17" i="17"/>
  <c r="Y17" i="17"/>
  <c r="Z16" i="17"/>
  <c r="Y16" i="17"/>
  <c r="Z22" i="17"/>
  <c r="Y22" i="17"/>
  <c r="F6" i="24"/>
  <c r="F6" i="25"/>
  <c r="E9" i="17"/>
  <c r="F8" i="11"/>
  <c r="F8" i="25"/>
  <c r="F8" i="24"/>
  <c r="F8" i="23"/>
  <c r="F8" i="9"/>
  <c r="C42" i="24" l="1"/>
  <c r="E42" i="24" s="1"/>
  <c r="E79" i="24"/>
  <c r="E75" i="24"/>
  <c r="E71" i="24"/>
  <c r="E67" i="24"/>
  <c r="F67" i="24" s="1"/>
  <c r="E63" i="24"/>
  <c r="E64" i="24"/>
  <c r="F64" i="24" s="1"/>
  <c r="E80" i="24"/>
  <c r="E76" i="24"/>
  <c r="E72" i="24"/>
  <c r="E68" i="24"/>
  <c r="E62" i="24"/>
  <c r="E70" i="24"/>
  <c r="E66" i="24"/>
  <c r="E77" i="24"/>
  <c r="E73" i="24"/>
  <c r="E69" i="24"/>
  <c r="E61" i="24"/>
  <c r="E78" i="24"/>
  <c r="E74" i="24"/>
  <c r="E65" i="24"/>
  <c r="G42" i="24"/>
  <c r="C42" i="25"/>
  <c r="E42" i="25" s="1"/>
  <c r="E79" i="25"/>
  <c r="F79" i="25" s="1"/>
  <c r="E75" i="25"/>
  <c r="F75" i="25" s="1"/>
  <c r="E71" i="25"/>
  <c r="F71" i="25" s="1"/>
  <c r="E66" i="25"/>
  <c r="E64" i="25"/>
  <c r="E74" i="25"/>
  <c r="E80" i="25"/>
  <c r="E76" i="25"/>
  <c r="E72" i="25"/>
  <c r="E67" i="25"/>
  <c r="F67" i="25" s="1"/>
  <c r="E63" i="25"/>
  <c r="E78" i="25"/>
  <c r="E70" i="25"/>
  <c r="E77" i="25"/>
  <c r="F77" i="25" s="1"/>
  <c r="E73" i="25"/>
  <c r="F73" i="25" s="1"/>
  <c r="E68" i="25"/>
  <c r="E62" i="25"/>
  <c r="E69" i="25"/>
  <c r="F69" i="25" s="1"/>
  <c r="E61" i="25"/>
  <c r="E65" i="25"/>
  <c r="G42" i="25"/>
  <c r="E76" i="23"/>
  <c r="E73" i="23"/>
  <c r="E68" i="23"/>
  <c r="E65" i="23"/>
  <c r="E62" i="23"/>
  <c r="E81" i="23"/>
  <c r="E79" i="23"/>
  <c r="E74" i="23"/>
  <c r="E71" i="23"/>
  <c r="E64" i="23"/>
  <c r="E61" i="23"/>
  <c r="E67" i="23"/>
  <c r="E80" i="23"/>
  <c r="E77" i="23"/>
  <c r="E72" i="23"/>
  <c r="E69" i="23"/>
  <c r="E63" i="23"/>
  <c r="E78" i="23"/>
  <c r="E75" i="23"/>
  <c r="E70" i="23"/>
  <c r="E66" i="23"/>
  <c r="E141" i="23"/>
  <c r="E140" i="23"/>
  <c r="E117" i="23"/>
  <c r="E116" i="23"/>
  <c r="C42" i="23"/>
  <c r="E42" i="23" s="1"/>
  <c r="E92" i="23"/>
  <c r="E91" i="23"/>
  <c r="G42" i="23"/>
  <c r="F42" i="9"/>
  <c r="F57" i="9"/>
  <c r="T20" i="17"/>
  <c r="T87" i="17"/>
  <c r="T79" i="17"/>
  <c r="T67" i="17"/>
  <c r="T55" i="17"/>
  <c r="T43" i="17"/>
  <c r="T27" i="17"/>
  <c r="T23" i="17"/>
  <c r="T19" i="17"/>
  <c r="T15" i="17"/>
  <c r="T90" i="17"/>
  <c r="T86" i="17"/>
  <c r="T82" i="17"/>
  <c r="T78" i="17"/>
  <c r="T74" i="17"/>
  <c r="T70" i="17"/>
  <c r="T66" i="17"/>
  <c r="T62" i="17"/>
  <c r="T58" i="17"/>
  <c r="T54" i="17"/>
  <c r="T50" i="17"/>
  <c r="T46" i="17"/>
  <c r="T42" i="17"/>
  <c r="T38" i="17"/>
  <c r="T34" i="17"/>
  <c r="T30" i="17"/>
  <c r="T16" i="17"/>
  <c r="T75" i="17"/>
  <c r="T59" i="17"/>
  <c r="T47" i="17"/>
  <c r="T35" i="17"/>
  <c r="T22" i="17"/>
  <c r="T89" i="17"/>
  <c r="T81" i="17"/>
  <c r="T77" i="17"/>
  <c r="T73" i="17"/>
  <c r="T69" i="17"/>
  <c r="T65" i="17"/>
  <c r="T61" i="17"/>
  <c r="T57" i="17"/>
  <c r="T53" i="17"/>
  <c r="T49" i="17"/>
  <c r="T45" i="17"/>
  <c r="T41" i="17"/>
  <c r="T37" i="17"/>
  <c r="T33" i="17"/>
  <c r="T29" i="17"/>
  <c r="T24" i="17"/>
  <c r="T83" i="17"/>
  <c r="T71" i="17"/>
  <c r="T63" i="17"/>
  <c r="T51" i="17"/>
  <c r="T39" i="17"/>
  <c r="T31" i="17"/>
  <c r="T26" i="17"/>
  <c r="T18" i="17"/>
  <c r="T85" i="17"/>
  <c r="T25" i="17"/>
  <c r="T21" i="17"/>
  <c r="T17" i="17"/>
  <c r="T88" i="17"/>
  <c r="T84" i="17"/>
  <c r="T80" i="17"/>
  <c r="T76" i="17"/>
  <c r="T72" i="17"/>
  <c r="T68" i="17"/>
  <c r="T64" i="17"/>
  <c r="T60" i="17"/>
  <c r="T56" i="17"/>
  <c r="T52" i="17"/>
  <c r="T48" i="17"/>
  <c r="T44" i="17"/>
  <c r="T40" i="17"/>
  <c r="T36" i="17"/>
  <c r="T32" i="17"/>
  <c r="T28" i="17"/>
  <c r="D180" i="11"/>
  <c r="E180" i="11" s="1"/>
  <c r="F180" i="11" s="1"/>
  <c r="D181" i="11"/>
  <c r="E181" i="11" s="1"/>
  <c r="F181" i="11" s="1"/>
  <c r="D182" i="11"/>
  <c r="E182" i="11" s="1"/>
  <c r="F182" i="11" s="1"/>
  <c r="D183" i="11"/>
  <c r="E183" i="11" s="1"/>
  <c r="F183" i="11" s="1"/>
  <c r="D184" i="11"/>
  <c r="E184" i="11" s="1"/>
  <c r="F184" i="11" s="1"/>
  <c r="C180" i="11"/>
  <c r="C181" i="11"/>
  <c r="C182" i="11"/>
  <c r="C183" i="11"/>
  <c r="C184" i="11"/>
  <c r="E80" i="11"/>
  <c r="F80" i="11" s="1"/>
  <c r="E81" i="11"/>
  <c r="F81" i="11" s="1"/>
  <c r="C80" i="11"/>
  <c r="C81" i="11"/>
  <c r="C79" i="11"/>
  <c r="F74" i="24" l="1"/>
  <c r="F62" i="24"/>
  <c r="F71" i="24"/>
  <c r="F78" i="24"/>
  <c r="F77" i="24"/>
  <c r="F68" i="24"/>
  <c r="F75" i="24"/>
  <c r="F61" i="24"/>
  <c r="F66" i="24"/>
  <c r="F72" i="24"/>
  <c r="F63" i="24"/>
  <c r="F79" i="24"/>
  <c r="F73" i="24"/>
  <c r="F80" i="24"/>
  <c r="F65" i="24"/>
  <c r="F69" i="24"/>
  <c r="F70" i="24"/>
  <c r="F76" i="24"/>
  <c r="F80" i="25"/>
  <c r="F74" i="25"/>
  <c r="F62" i="25"/>
  <c r="F70" i="25"/>
  <c r="F72" i="25"/>
  <c r="F64" i="25"/>
  <c r="F61" i="25"/>
  <c r="F63" i="25"/>
  <c r="F65" i="25"/>
  <c r="F68" i="25"/>
  <c r="F78" i="25"/>
  <c r="F76" i="25"/>
  <c r="F66" i="25"/>
  <c r="F70" i="23"/>
  <c r="F67" i="23"/>
  <c r="F74" i="23"/>
  <c r="F75" i="23"/>
  <c r="F72" i="23"/>
  <c r="F68" i="23"/>
  <c r="F78" i="23"/>
  <c r="F77" i="23"/>
  <c r="F64" i="23"/>
  <c r="F81" i="23"/>
  <c r="F73" i="23"/>
  <c r="F69" i="23"/>
  <c r="F65" i="23"/>
  <c r="F61" i="23"/>
  <c r="F79" i="23"/>
  <c r="F66" i="23"/>
  <c r="F63" i="23"/>
  <c r="F80" i="23"/>
  <c r="F71" i="23"/>
  <c r="F62" i="23"/>
  <c r="F76" i="23"/>
  <c r="F140" i="23"/>
  <c r="F141" i="23"/>
  <c r="F116" i="23"/>
  <c r="F117" i="23"/>
  <c r="F91" i="23"/>
  <c r="F92" i="23"/>
  <c r="E193" i="11"/>
  <c r="E164" i="11"/>
  <c r="E61" i="11"/>
  <c r="E138" i="11"/>
  <c r="E113" i="11"/>
  <c r="F193" i="11" l="1"/>
  <c r="F164" i="11"/>
  <c r="F61" i="11"/>
  <c r="F138" i="11"/>
  <c r="F113" i="11"/>
  <c r="E88" i="11" l="1"/>
  <c r="F88" i="11" s="1"/>
  <c r="C38" i="11"/>
  <c r="R38" i="11" s="1"/>
  <c r="C39" i="11"/>
  <c r="C40" i="11"/>
  <c r="C41" i="11"/>
  <c r="R41" i="11" s="1"/>
  <c r="C42" i="11"/>
  <c r="R42" i="11" s="1"/>
  <c r="C43" i="11"/>
  <c r="C44" i="11"/>
  <c r="C45" i="11"/>
  <c r="R45" i="11" s="1"/>
  <c r="C46" i="11"/>
  <c r="R46" i="11" s="1"/>
  <c r="C47" i="11"/>
  <c r="C48" i="11"/>
  <c r="C49" i="11"/>
  <c r="R49" i="11" s="1"/>
  <c r="C50" i="11"/>
  <c r="R50" i="11" s="1"/>
  <c r="C51" i="11"/>
  <c r="C52" i="11"/>
  <c r="C53" i="11"/>
  <c r="R53" i="11" s="1"/>
  <c r="C54" i="11"/>
  <c r="R54" i="11" s="1"/>
  <c r="C55" i="11"/>
  <c r="C56" i="11"/>
  <c r="C37" i="11"/>
  <c r="R37" i="11" s="1"/>
  <c r="F15" i="11"/>
  <c r="F11" i="11"/>
  <c r="F10" i="11"/>
  <c r="G52" i="11"/>
  <c r="E217" i="25"/>
  <c r="C217" i="25"/>
  <c r="E216" i="25"/>
  <c r="F216" i="25" s="1"/>
  <c r="C216" i="25"/>
  <c r="E215" i="25"/>
  <c r="C215" i="25"/>
  <c r="E214" i="25"/>
  <c r="F214" i="25" s="1"/>
  <c r="C214" i="25"/>
  <c r="E213" i="25"/>
  <c r="C213" i="25"/>
  <c r="E212" i="25"/>
  <c r="F212" i="25" s="1"/>
  <c r="C212" i="25"/>
  <c r="E211" i="25"/>
  <c r="C211" i="25"/>
  <c r="E210" i="25"/>
  <c r="F210" i="25" s="1"/>
  <c r="C210" i="25"/>
  <c r="E209" i="25"/>
  <c r="C209" i="25"/>
  <c r="E208" i="25"/>
  <c r="F208" i="25" s="1"/>
  <c r="C208" i="25"/>
  <c r="E207" i="25"/>
  <c r="C207" i="25"/>
  <c r="E206" i="25"/>
  <c r="C206" i="25"/>
  <c r="E205" i="25"/>
  <c r="F205" i="25" s="1"/>
  <c r="C205" i="25"/>
  <c r="E204" i="25"/>
  <c r="F204" i="25" s="1"/>
  <c r="C204" i="25"/>
  <c r="E203" i="25"/>
  <c r="C203" i="25"/>
  <c r="E202" i="25"/>
  <c r="F202" i="25" s="1"/>
  <c r="C202" i="25"/>
  <c r="E201" i="25"/>
  <c r="F201" i="25" s="1"/>
  <c r="C201" i="25"/>
  <c r="E200" i="25"/>
  <c r="F200" i="25" s="1"/>
  <c r="C200" i="25"/>
  <c r="E195" i="25"/>
  <c r="F195" i="25" s="1"/>
  <c r="C195" i="25"/>
  <c r="E194" i="25"/>
  <c r="F194" i="25" s="1"/>
  <c r="C194" i="25"/>
  <c r="E193" i="25"/>
  <c r="F193" i="25" s="1"/>
  <c r="C193" i="25"/>
  <c r="E192" i="25"/>
  <c r="F192" i="25" s="1"/>
  <c r="C192" i="25"/>
  <c r="E191" i="25"/>
  <c r="C191" i="25"/>
  <c r="E190" i="25"/>
  <c r="F190" i="25" s="1"/>
  <c r="C190" i="25"/>
  <c r="E189" i="25"/>
  <c r="F189" i="25" s="1"/>
  <c r="C189" i="25"/>
  <c r="E188" i="25"/>
  <c r="F188" i="25" s="1"/>
  <c r="C188" i="25"/>
  <c r="E187" i="25"/>
  <c r="F187" i="25" s="1"/>
  <c r="C187" i="25"/>
  <c r="E186" i="25"/>
  <c r="F186" i="25" s="1"/>
  <c r="C186" i="25"/>
  <c r="E185" i="25"/>
  <c r="F185" i="25" s="1"/>
  <c r="C185" i="25"/>
  <c r="E184" i="25"/>
  <c r="F184" i="25" s="1"/>
  <c r="C184" i="25"/>
  <c r="E183" i="25"/>
  <c r="C183" i="25"/>
  <c r="E182" i="25"/>
  <c r="C182" i="25"/>
  <c r="E181" i="25"/>
  <c r="F181" i="25" s="1"/>
  <c r="C181" i="25"/>
  <c r="E180" i="25"/>
  <c r="C180" i="25"/>
  <c r="E179" i="25"/>
  <c r="F179" i="25" s="1"/>
  <c r="C179" i="25"/>
  <c r="E174" i="25"/>
  <c r="C174" i="25"/>
  <c r="E173" i="25"/>
  <c r="F173" i="25" s="1"/>
  <c r="C173" i="25"/>
  <c r="E172" i="25"/>
  <c r="C172" i="25"/>
  <c r="E171" i="25"/>
  <c r="F171" i="25" s="1"/>
  <c r="C171" i="25"/>
  <c r="E170" i="25"/>
  <c r="F170" i="25" s="1"/>
  <c r="C170" i="25"/>
  <c r="E169" i="25"/>
  <c r="F169" i="25" s="1"/>
  <c r="C169" i="25"/>
  <c r="E168" i="25"/>
  <c r="F168" i="25" s="1"/>
  <c r="C168" i="25"/>
  <c r="E167" i="25"/>
  <c r="F167" i="25" s="1"/>
  <c r="C167" i="25"/>
  <c r="E166" i="25"/>
  <c r="C166" i="25"/>
  <c r="E165" i="25"/>
  <c r="F165" i="25" s="1"/>
  <c r="C165" i="25"/>
  <c r="E164" i="25"/>
  <c r="C164" i="25"/>
  <c r="E163" i="25"/>
  <c r="F163" i="25" s="1"/>
  <c r="C163" i="25"/>
  <c r="E162" i="25"/>
  <c r="F162" i="25" s="1"/>
  <c r="C162" i="25"/>
  <c r="E161" i="25"/>
  <c r="F161" i="25" s="1"/>
  <c r="C161" i="25"/>
  <c r="E160" i="25"/>
  <c r="F160" i="25" s="1"/>
  <c r="C160" i="25"/>
  <c r="E159" i="25"/>
  <c r="F159" i="25" s="1"/>
  <c r="C159" i="25"/>
  <c r="E158" i="25"/>
  <c r="C158" i="25"/>
  <c r="E157" i="25"/>
  <c r="F157" i="25" s="1"/>
  <c r="C157" i="25"/>
  <c r="E156" i="25"/>
  <c r="F156" i="25" s="1"/>
  <c r="C156" i="25"/>
  <c r="E155" i="25"/>
  <c r="F155" i="25" s="1"/>
  <c r="C155" i="25"/>
  <c r="E151" i="25"/>
  <c r="C151" i="25"/>
  <c r="E150" i="25"/>
  <c r="C150" i="25"/>
  <c r="E149" i="25"/>
  <c r="F149" i="25" s="1"/>
  <c r="C149" i="25"/>
  <c r="E148" i="25"/>
  <c r="F148" i="25" s="1"/>
  <c r="C148" i="25"/>
  <c r="E147" i="25"/>
  <c r="C147" i="25"/>
  <c r="E146" i="25"/>
  <c r="F146" i="25" s="1"/>
  <c r="C146" i="25"/>
  <c r="E145" i="25"/>
  <c r="C145" i="25"/>
  <c r="E144" i="25"/>
  <c r="C144" i="25"/>
  <c r="E143" i="25"/>
  <c r="F143" i="25" s="1"/>
  <c r="C143" i="25"/>
  <c r="E142" i="25"/>
  <c r="F142" i="25" s="1"/>
  <c r="C142" i="25"/>
  <c r="E141" i="25"/>
  <c r="F141" i="25" s="1"/>
  <c r="C141" i="25"/>
  <c r="E140" i="25"/>
  <c r="F140" i="25" s="1"/>
  <c r="C140" i="25"/>
  <c r="E139" i="25"/>
  <c r="F139" i="25" s="1"/>
  <c r="C139" i="25"/>
  <c r="E138" i="25"/>
  <c r="F138" i="25" s="1"/>
  <c r="C138" i="25"/>
  <c r="E137" i="25"/>
  <c r="F137" i="25" s="1"/>
  <c r="C137" i="25"/>
  <c r="E136" i="25"/>
  <c r="F136" i="25" s="1"/>
  <c r="C136" i="25"/>
  <c r="E135" i="25"/>
  <c r="F135" i="25" s="1"/>
  <c r="C135" i="25"/>
  <c r="E134" i="25"/>
  <c r="C134" i="25"/>
  <c r="E133" i="25"/>
  <c r="F133" i="25" s="1"/>
  <c r="C133" i="25"/>
  <c r="E128" i="25"/>
  <c r="C128" i="25"/>
  <c r="E127" i="25"/>
  <c r="F127" i="25" s="1"/>
  <c r="C127" i="25"/>
  <c r="E126" i="25"/>
  <c r="C126" i="25"/>
  <c r="E125" i="25"/>
  <c r="F125" i="25" s="1"/>
  <c r="C125" i="25"/>
  <c r="E124" i="25"/>
  <c r="F124" i="25" s="1"/>
  <c r="C124" i="25"/>
  <c r="E123" i="25"/>
  <c r="F123" i="25" s="1"/>
  <c r="C123" i="25"/>
  <c r="E122" i="25"/>
  <c r="F122" i="25" s="1"/>
  <c r="C122" i="25"/>
  <c r="E121" i="25"/>
  <c r="F121" i="25" s="1"/>
  <c r="C121" i="25"/>
  <c r="E120" i="25"/>
  <c r="C120" i="25"/>
  <c r="E119" i="25"/>
  <c r="F119" i="25" s="1"/>
  <c r="C119" i="25"/>
  <c r="E118" i="25"/>
  <c r="C118" i="25"/>
  <c r="E117" i="25"/>
  <c r="F117" i="25" s="1"/>
  <c r="C117" i="25"/>
  <c r="E116" i="25"/>
  <c r="F116" i="25" s="1"/>
  <c r="C116" i="25"/>
  <c r="E115" i="25"/>
  <c r="F115" i="25" s="1"/>
  <c r="C115" i="25"/>
  <c r="E114" i="25"/>
  <c r="F114" i="25" s="1"/>
  <c r="C114" i="25"/>
  <c r="E113" i="25"/>
  <c r="F113" i="25" s="1"/>
  <c r="C113" i="25"/>
  <c r="E112" i="25"/>
  <c r="C112" i="25"/>
  <c r="E111" i="25"/>
  <c r="F111" i="25" s="1"/>
  <c r="C111" i="25"/>
  <c r="E110" i="25"/>
  <c r="C110" i="25"/>
  <c r="E109" i="25"/>
  <c r="F109" i="25" s="1"/>
  <c r="C109" i="25"/>
  <c r="E104" i="25"/>
  <c r="F104" i="25" s="1"/>
  <c r="C104" i="25"/>
  <c r="E103" i="25"/>
  <c r="C103" i="25"/>
  <c r="E102" i="25"/>
  <c r="F102" i="25" s="1"/>
  <c r="C102" i="25"/>
  <c r="E101" i="25"/>
  <c r="F101" i="25" s="1"/>
  <c r="C101" i="25"/>
  <c r="E100" i="25"/>
  <c r="C100" i="25"/>
  <c r="E99" i="25"/>
  <c r="F99" i="25" s="1"/>
  <c r="C99" i="25"/>
  <c r="E98" i="25"/>
  <c r="C98" i="25"/>
  <c r="E97" i="25"/>
  <c r="F97" i="25" s="1"/>
  <c r="C97" i="25"/>
  <c r="E96" i="25"/>
  <c r="C96" i="25"/>
  <c r="E95" i="25"/>
  <c r="F95" i="25" s="1"/>
  <c r="C95" i="25"/>
  <c r="E94" i="25"/>
  <c r="C94" i="25"/>
  <c r="E93" i="25"/>
  <c r="F93" i="25" s="1"/>
  <c r="C93" i="25"/>
  <c r="E92" i="25"/>
  <c r="C92" i="25"/>
  <c r="E91" i="25"/>
  <c r="F91" i="25" s="1"/>
  <c r="C91" i="25"/>
  <c r="E90" i="25"/>
  <c r="C90" i="25"/>
  <c r="E89" i="25"/>
  <c r="F89" i="25" s="1"/>
  <c r="C89" i="25"/>
  <c r="E88" i="25"/>
  <c r="C88" i="25"/>
  <c r="E87" i="25"/>
  <c r="F87" i="25" s="1"/>
  <c r="C87" i="25"/>
  <c r="E86" i="25"/>
  <c r="C86" i="25"/>
  <c r="E85" i="25"/>
  <c r="F85" i="25" s="1"/>
  <c r="C85" i="25"/>
  <c r="C57" i="25"/>
  <c r="C56" i="25"/>
  <c r="C55" i="25"/>
  <c r="E55" i="25" s="1"/>
  <c r="C54" i="25"/>
  <c r="C53" i="25"/>
  <c r="E53" i="25" s="1"/>
  <c r="C52" i="25"/>
  <c r="C51" i="25"/>
  <c r="C50" i="25"/>
  <c r="C49" i="25"/>
  <c r="E49" i="25" s="1"/>
  <c r="C48" i="25"/>
  <c r="C47" i="25"/>
  <c r="C46" i="25"/>
  <c r="C45" i="25"/>
  <c r="E45" i="25" s="1"/>
  <c r="C44" i="25"/>
  <c r="C43" i="25"/>
  <c r="C41" i="25"/>
  <c r="C40" i="25"/>
  <c r="E40" i="25" s="1"/>
  <c r="C39" i="25"/>
  <c r="C38" i="25"/>
  <c r="C37" i="25"/>
  <c r="F15" i="25"/>
  <c r="F11" i="25"/>
  <c r="F10" i="25"/>
  <c r="G46" i="25"/>
  <c r="E217" i="24"/>
  <c r="F217" i="24" s="1"/>
  <c r="C217" i="24"/>
  <c r="E216" i="24"/>
  <c r="F216" i="24" s="1"/>
  <c r="C216" i="24"/>
  <c r="E215" i="24"/>
  <c r="F215" i="24" s="1"/>
  <c r="C215" i="24"/>
  <c r="E214" i="24"/>
  <c r="F214" i="24" s="1"/>
  <c r="C214" i="24"/>
  <c r="E213" i="24"/>
  <c r="F213" i="24" s="1"/>
  <c r="C213" i="24"/>
  <c r="E212" i="24"/>
  <c r="F212" i="24" s="1"/>
  <c r="C212" i="24"/>
  <c r="E211" i="24"/>
  <c r="F211" i="24" s="1"/>
  <c r="C211" i="24"/>
  <c r="E210" i="24"/>
  <c r="F210" i="24" s="1"/>
  <c r="C210" i="24"/>
  <c r="E209" i="24"/>
  <c r="F209" i="24" s="1"/>
  <c r="C209" i="24"/>
  <c r="E208" i="24"/>
  <c r="F208" i="24" s="1"/>
  <c r="C208" i="24"/>
  <c r="E207" i="24"/>
  <c r="F207" i="24" s="1"/>
  <c r="C207" i="24"/>
  <c r="E206" i="24"/>
  <c r="F206" i="24" s="1"/>
  <c r="C206" i="24"/>
  <c r="E205" i="24"/>
  <c r="F205" i="24" s="1"/>
  <c r="C205" i="24"/>
  <c r="E204" i="24"/>
  <c r="F204" i="24" s="1"/>
  <c r="C204" i="24"/>
  <c r="E203" i="24"/>
  <c r="F203" i="24" s="1"/>
  <c r="C203" i="24"/>
  <c r="E202" i="24"/>
  <c r="F202" i="24" s="1"/>
  <c r="C202" i="24"/>
  <c r="E201" i="24"/>
  <c r="F201" i="24" s="1"/>
  <c r="C201" i="24"/>
  <c r="E200" i="24"/>
  <c r="F200" i="24" s="1"/>
  <c r="C200" i="24"/>
  <c r="E195" i="24"/>
  <c r="F195" i="24" s="1"/>
  <c r="C195" i="24"/>
  <c r="E194" i="24"/>
  <c r="C194" i="24"/>
  <c r="E193" i="24"/>
  <c r="F193" i="24" s="1"/>
  <c r="C193" i="24"/>
  <c r="E192" i="24"/>
  <c r="C192" i="24"/>
  <c r="E191" i="24"/>
  <c r="F191" i="24" s="1"/>
  <c r="C191" i="24"/>
  <c r="E190" i="24"/>
  <c r="C190" i="24"/>
  <c r="E189" i="24"/>
  <c r="F189" i="24" s="1"/>
  <c r="C189" i="24"/>
  <c r="E188" i="24"/>
  <c r="C188" i="24"/>
  <c r="E187" i="24"/>
  <c r="F187" i="24" s="1"/>
  <c r="C187" i="24"/>
  <c r="E186" i="24"/>
  <c r="C186" i="24"/>
  <c r="E185" i="24"/>
  <c r="F185" i="24" s="1"/>
  <c r="C185" i="24"/>
  <c r="E184" i="24"/>
  <c r="C184" i="24"/>
  <c r="E183" i="24"/>
  <c r="F183" i="24" s="1"/>
  <c r="C183" i="24"/>
  <c r="E182" i="24"/>
  <c r="F182" i="24" s="1"/>
  <c r="C182" i="24"/>
  <c r="E181" i="24"/>
  <c r="F181" i="24" s="1"/>
  <c r="C181" i="24"/>
  <c r="E180" i="24"/>
  <c r="F180" i="24" s="1"/>
  <c r="C180" i="24"/>
  <c r="E179" i="24"/>
  <c r="F179" i="24" s="1"/>
  <c r="C179" i="24"/>
  <c r="E174" i="24"/>
  <c r="C174" i="24"/>
  <c r="E173" i="24"/>
  <c r="C173" i="24"/>
  <c r="E172" i="24"/>
  <c r="C172" i="24"/>
  <c r="E171" i="24"/>
  <c r="C171" i="24"/>
  <c r="E170" i="24"/>
  <c r="F170" i="24" s="1"/>
  <c r="C170" i="24"/>
  <c r="E169" i="24"/>
  <c r="F169" i="24" s="1"/>
  <c r="C169" i="24"/>
  <c r="E168" i="24"/>
  <c r="F168" i="24" s="1"/>
  <c r="C168" i="24"/>
  <c r="E167" i="24"/>
  <c r="F167" i="24" s="1"/>
  <c r="C167" i="24"/>
  <c r="E166" i="24"/>
  <c r="F166" i="24" s="1"/>
  <c r="C166" i="24"/>
  <c r="E165" i="24"/>
  <c r="F165" i="24" s="1"/>
  <c r="C165" i="24"/>
  <c r="E164" i="24"/>
  <c r="F164" i="24" s="1"/>
  <c r="C164" i="24"/>
  <c r="E163" i="24"/>
  <c r="F163" i="24" s="1"/>
  <c r="C163" i="24"/>
  <c r="E162" i="24"/>
  <c r="F162" i="24" s="1"/>
  <c r="C162" i="24"/>
  <c r="E161" i="24"/>
  <c r="F161" i="24" s="1"/>
  <c r="C161" i="24"/>
  <c r="E160" i="24"/>
  <c r="F160" i="24" s="1"/>
  <c r="C160" i="24"/>
  <c r="E159" i="24"/>
  <c r="F159" i="24" s="1"/>
  <c r="C159" i="24"/>
  <c r="E158" i="24"/>
  <c r="C158" i="24"/>
  <c r="E157" i="24"/>
  <c r="F157" i="24" s="1"/>
  <c r="C157" i="24"/>
  <c r="E156" i="24"/>
  <c r="C156" i="24"/>
  <c r="E155" i="24"/>
  <c r="C155" i="24"/>
  <c r="E151" i="24"/>
  <c r="F151" i="24" s="1"/>
  <c r="C151" i="24"/>
  <c r="E150" i="24"/>
  <c r="C150" i="24"/>
  <c r="E149" i="24"/>
  <c r="F149" i="24" s="1"/>
  <c r="C149" i="24"/>
  <c r="E148" i="24"/>
  <c r="C148" i="24"/>
  <c r="E147" i="24"/>
  <c r="F147" i="24" s="1"/>
  <c r="C147" i="24"/>
  <c r="E146" i="24"/>
  <c r="C146" i="24"/>
  <c r="E145" i="24"/>
  <c r="F145" i="24" s="1"/>
  <c r="C145" i="24"/>
  <c r="E144" i="24"/>
  <c r="C144" i="24"/>
  <c r="E143" i="24"/>
  <c r="F143" i="24" s="1"/>
  <c r="C143" i="24"/>
  <c r="E142" i="24"/>
  <c r="C142" i="24"/>
  <c r="E141" i="24"/>
  <c r="F141" i="24" s="1"/>
  <c r="C141" i="24"/>
  <c r="E140" i="24"/>
  <c r="C140" i="24"/>
  <c r="E139" i="24"/>
  <c r="F139" i="24" s="1"/>
  <c r="C139" i="24"/>
  <c r="E138" i="24"/>
  <c r="C138" i="24"/>
  <c r="E137" i="24"/>
  <c r="F137" i="24" s="1"/>
  <c r="C137" i="24"/>
  <c r="E136" i="24"/>
  <c r="C136" i="24"/>
  <c r="E135" i="24"/>
  <c r="F135" i="24" s="1"/>
  <c r="C135" i="24"/>
  <c r="E134" i="24"/>
  <c r="C134" i="24"/>
  <c r="E133" i="24"/>
  <c r="F133" i="24" s="1"/>
  <c r="C133" i="24"/>
  <c r="E128" i="24"/>
  <c r="F128" i="24" s="1"/>
  <c r="C128" i="24"/>
  <c r="E127" i="24"/>
  <c r="F127" i="24" s="1"/>
  <c r="C127" i="24"/>
  <c r="E126" i="24"/>
  <c r="F126" i="24" s="1"/>
  <c r="C126" i="24"/>
  <c r="E125" i="24"/>
  <c r="C125" i="24"/>
  <c r="E124" i="24"/>
  <c r="F124" i="24" s="1"/>
  <c r="C124" i="24"/>
  <c r="E123" i="24"/>
  <c r="F123" i="24" s="1"/>
  <c r="C123" i="24"/>
  <c r="E122" i="24"/>
  <c r="F122" i="24" s="1"/>
  <c r="C122" i="24"/>
  <c r="E121" i="24"/>
  <c r="C121" i="24"/>
  <c r="E120" i="24"/>
  <c r="F120" i="24" s="1"/>
  <c r="C120" i="24"/>
  <c r="E119" i="24"/>
  <c r="F119" i="24" s="1"/>
  <c r="C119" i="24"/>
  <c r="E118" i="24"/>
  <c r="F118" i="24" s="1"/>
  <c r="C118" i="24"/>
  <c r="E117" i="24"/>
  <c r="C117" i="24"/>
  <c r="E116" i="24"/>
  <c r="F116" i="24" s="1"/>
  <c r="C116" i="24"/>
  <c r="E115" i="24"/>
  <c r="F115" i="24" s="1"/>
  <c r="C115" i="24"/>
  <c r="E114" i="24"/>
  <c r="F114" i="24" s="1"/>
  <c r="C114" i="24"/>
  <c r="E113" i="24"/>
  <c r="C113" i="24"/>
  <c r="E112" i="24"/>
  <c r="F112" i="24" s="1"/>
  <c r="C112" i="24"/>
  <c r="E111" i="24"/>
  <c r="F111" i="24" s="1"/>
  <c r="C111" i="24"/>
  <c r="E110" i="24"/>
  <c r="F110" i="24" s="1"/>
  <c r="C110" i="24"/>
  <c r="E109" i="24"/>
  <c r="C109" i="24"/>
  <c r="E104" i="24"/>
  <c r="F104" i="24" s="1"/>
  <c r="C104" i="24"/>
  <c r="E103" i="24"/>
  <c r="F103" i="24" s="1"/>
  <c r="C103" i="24"/>
  <c r="E102" i="24"/>
  <c r="F102" i="24" s="1"/>
  <c r="C102" i="24"/>
  <c r="E101" i="24"/>
  <c r="C101" i="24"/>
  <c r="E100" i="24"/>
  <c r="F100" i="24" s="1"/>
  <c r="C100" i="24"/>
  <c r="E99" i="24"/>
  <c r="F99" i="24" s="1"/>
  <c r="C99" i="24"/>
  <c r="E98" i="24"/>
  <c r="F98" i="24" s="1"/>
  <c r="C98" i="24"/>
  <c r="E97" i="24"/>
  <c r="F97" i="24" s="1"/>
  <c r="C97" i="24"/>
  <c r="E96" i="24"/>
  <c r="F96" i="24" s="1"/>
  <c r="C96" i="24"/>
  <c r="E95" i="24"/>
  <c r="F95" i="24" s="1"/>
  <c r="C95" i="24"/>
  <c r="E94" i="24"/>
  <c r="F94" i="24" s="1"/>
  <c r="C94" i="24"/>
  <c r="E93" i="24"/>
  <c r="C93" i="24"/>
  <c r="E92" i="24"/>
  <c r="F92" i="24" s="1"/>
  <c r="C92" i="24"/>
  <c r="E91" i="24"/>
  <c r="F91" i="24" s="1"/>
  <c r="C91" i="24"/>
  <c r="E90" i="24"/>
  <c r="F90" i="24" s="1"/>
  <c r="C90" i="24"/>
  <c r="E89" i="24"/>
  <c r="F89" i="24" s="1"/>
  <c r="C89" i="24"/>
  <c r="E88" i="24"/>
  <c r="F88" i="24" s="1"/>
  <c r="C88" i="24"/>
  <c r="E87" i="24"/>
  <c r="F87" i="24" s="1"/>
  <c r="C87" i="24"/>
  <c r="E86" i="24"/>
  <c r="F86" i="24" s="1"/>
  <c r="C86" i="24"/>
  <c r="E85" i="24"/>
  <c r="C85" i="24"/>
  <c r="C57" i="24"/>
  <c r="E57" i="24" s="1"/>
  <c r="C56" i="24"/>
  <c r="E56" i="24" s="1"/>
  <c r="C55" i="24"/>
  <c r="E55" i="24" s="1"/>
  <c r="C54" i="24"/>
  <c r="E54" i="24" s="1"/>
  <c r="C53" i="24"/>
  <c r="E53" i="24" s="1"/>
  <c r="C52" i="24"/>
  <c r="E52" i="24" s="1"/>
  <c r="C51" i="24"/>
  <c r="E51" i="24" s="1"/>
  <c r="C50" i="24"/>
  <c r="E50" i="24" s="1"/>
  <c r="C49" i="24"/>
  <c r="E49" i="24" s="1"/>
  <c r="C48" i="24"/>
  <c r="E48" i="24" s="1"/>
  <c r="C47" i="24"/>
  <c r="E47" i="24" s="1"/>
  <c r="C46" i="24"/>
  <c r="E46" i="24" s="1"/>
  <c r="C45" i="24"/>
  <c r="E45" i="24" s="1"/>
  <c r="C44" i="24"/>
  <c r="E44" i="24" s="1"/>
  <c r="C43" i="24"/>
  <c r="E43" i="24" s="1"/>
  <c r="C41" i="24"/>
  <c r="C40" i="24"/>
  <c r="C39" i="24"/>
  <c r="C38" i="24"/>
  <c r="C37" i="24"/>
  <c r="F15" i="24"/>
  <c r="F11" i="24"/>
  <c r="F10" i="24"/>
  <c r="E112" i="23"/>
  <c r="E113" i="23"/>
  <c r="E114" i="23"/>
  <c r="E115" i="23"/>
  <c r="F115" i="23" s="1"/>
  <c r="E118" i="23"/>
  <c r="F118" i="23" s="1"/>
  <c r="E119" i="23"/>
  <c r="F119" i="23" s="1"/>
  <c r="E120" i="23"/>
  <c r="F120" i="23" s="1"/>
  <c r="E121" i="23"/>
  <c r="F121" i="23" s="1"/>
  <c r="E122" i="23"/>
  <c r="F122" i="23" s="1"/>
  <c r="E123" i="23"/>
  <c r="F123" i="23" s="1"/>
  <c r="E124" i="23"/>
  <c r="F124" i="23" s="1"/>
  <c r="E125" i="23"/>
  <c r="F125" i="23" s="1"/>
  <c r="E126" i="23"/>
  <c r="F126" i="23" s="1"/>
  <c r="E127" i="23"/>
  <c r="F127" i="23" s="1"/>
  <c r="E128" i="23"/>
  <c r="F128" i="23" s="1"/>
  <c r="E129" i="23"/>
  <c r="F129" i="23" s="1"/>
  <c r="E130" i="23"/>
  <c r="F130" i="23" s="1"/>
  <c r="E131" i="23"/>
  <c r="F131" i="23" s="1"/>
  <c r="E137" i="23"/>
  <c r="F137" i="23" s="1"/>
  <c r="E138" i="23"/>
  <c r="F138" i="23" s="1"/>
  <c r="E139" i="23"/>
  <c r="F139" i="23" s="1"/>
  <c r="E142" i="23"/>
  <c r="F142" i="23" s="1"/>
  <c r="E143" i="23"/>
  <c r="F143" i="23" s="1"/>
  <c r="E144" i="23"/>
  <c r="F144" i="23" s="1"/>
  <c r="E145" i="23"/>
  <c r="F145" i="23" s="1"/>
  <c r="E146" i="23"/>
  <c r="F146" i="23" s="1"/>
  <c r="E147" i="23"/>
  <c r="F147" i="23" s="1"/>
  <c r="E148" i="23"/>
  <c r="F148" i="23" s="1"/>
  <c r="E149" i="23"/>
  <c r="F149" i="23" s="1"/>
  <c r="E150" i="23"/>
  <c r="F150" i="23" s="1"/>
  <c r="E151" i="23"/>
  <c r="F151" i="23" s="1"/>
  <c r="E152" i="23"/>
  <c r="F152" i="23" s="1"/>
  <c r="E153" i="23"/>
  <c r="F153" i="23" s="1"/>
  <c r="E154" i="23"/>
  <c r="F154" i="23" s="1"/>
  <c r="E155" i="23"/>
  <c r="F155" i="23" s="1"/>
  <c r="E160" i="23"/>
  <c r="F160" i="23" s="1"/>
  <c r="E161" i="23"/>
  <c r="F161" i="23" s="1"/>
  <c r="E162" i="23"/>
  <c r="F162" i="23" s="1"/>
  <c r="E163" i="23"/>
  <c r="F163" i="23" s="1"/>
  <c r="E164" i="23"/>
  <c r="F164" i="23" s="1"/>
  <c r="E165" i="23"/>
  <c r="F165" i="23" s="1"/>
  <c r="E166" i="23"/>
  <c r="F166" i="23" s="1"/>
  <c r="E167" i="23"/>
  <c r="F167" i="23" s="1"/>
  <c r="E168" i="23"/>
  <c r="F168" i="23" s="1"/>
  <c r="E169" i="23"/>
  <c r="F169" i="23" s="1"/>
  <c r="E170" i="23"/>
  <c r="F170" i="23" s="1"/>
  <c r="E171" i="23"/>
  <c r="F171" i="23" s="1"/>
  <c r="E172" i="23"/>
  <c r="F172" i="23" s="1"/>
  <c r="E173" i="23"/>
  <c r="F173" i="23" s="1"/>
  <c r="E174" i="23"/>
  <c r="F174" i="23" s="1"/>
  <c r="E175" i="23"/>
  <c r="F175" i="23" s="1"/>
  <c r="E176" i="23"/>
  <c r="F176" i="23" s="1"/>
  <c r="E177" i="23"/>
  <c r="F177" i="23" s="1"/>
  <c r="E178" i="23"/>
  <c r="F178" i="23" s="1"/>
  <c r="E184" i="23"/>
  <c r="F184" i="23" s="1"/>
  <c r="E185" i="23"/>
  <c r="E186" i="23"/>
  <c r="F186" i="23" s="1"/>
  <c r="E187" i="23"/>
  <c r="F187" i="23" s="1"/>
  <c r="E188" i="23"/>
  <c r="F188" i="23" s="1"/>
  <c r="E189" i="23"/>
  <c r="F189" i="23" s="1"/>
  <c r="E190" i="23"/>
  <c r="F190" i="23" s="1"/>
  <c r="E191" i="23"/>
  <c r="F191" i="23" s="1"/>
  <c r="E192" i="23"/>
  <c r="F192" i="23" s="1"/>
  <c r="E193" i="23"/>
  <c r="F193" i="23" s="1"/>
  <c r="E194" i="23"/>
  <c r="F194" i="23" s="1"/>
  <c r="E195" i="23"/>
  <c r="F195" i="23" s="1"/>
  <c r="E196" i="23"/>
  <c r="F196" i="23" s="1"/>
  <c r="E197" i="23"/>
  <c r="F197" i="23" s="1"/>
  <c r="E198" i="23"/>
  <c r="F198" i="23" s="1"/>
  <c r="E199" i="23"/>
  <c r="F199" i="23" s="1"/>
  <c r="E205" i="23"/>
  <c r="F205" i="23" s="1"/>
  <c r="E206" i="23"/>
  <c r="F206" i="23" s="1"/>
  <c r="E207" i="23"/>
  <c r="F207" i="23" s="1"/>
  <c r="E208" i="23"/>
  <c r="F208" i="23" s="1"/>
  <c r="E209" i="23"/>
  <c r="F209" i="23" s="1"/>
  <c r="E210" i="23"/>
  <c r="F210" i="23" s="1"/>
  <c r="E211" i="23"/>
  <c r="F211" i="23" s="1"/>
  <c r="E212" i="23"/>
  <c r="F212" i="23" s="1"/>
  <c r="E213" i="23"/>
  <c r="F213" i="23" s="1"/>
  <c r="E214" i="23"/>
  <c r="F214" i="23" s="1"/>
  <c r="E215" i="23"/>
  <c r="F215" i="23" s="1"/>
  <c r="E216" i="23"/>
  <c r="F216" i="23" s="1"/>
  <c r="E217" i="23"/>
  <c r="F217" i="23" s="1"/>
  <c r="E218" i="23"/>
  <c r="F218" i="23" s="1"/>
  <c r="E219" i="23"/>
  <c r="F219" i="23" s="1"/>
  <c r="E220" i="23"/>
  <c r="F220" i="23" s="1"/>
  <c r="E221" i="23"/>
  <c r="F221" i="23" s="1"/>
  <c r="E204" i="23"/>
  <c r="F204" i="23" s="1"/>
  <c r="E183" i="23"/>
  <c r="F183" i="23" s="1"/>
  <c r="E159" i="23"/>
  <c r="F159" i="23" s="1"/>
  <c r="E136" i="23"/>
  <c r="F136" i="23" s="1"/>
  <c r="E111" i="23"/>
  <c r="F111" i="23" s="1"/>
  <c r="E87" i="23"/>
  <c r="F87" i="23" s="1"/>
  <c r="E88" i="23"/>
  <c r="F88" i="23" s="1"/>
  <c r="E89" i="23"/>
  <c r="F89" i="23" s="1"/>
  <c r="E90" i="23"/>
  <c r="F90" i="23" s="1"/>
  <c r="E93" i="23"/>
  <c r="F93" i="23" s="1"/>
  <c r="E94" i="23"/>
  <c r="F94" i="23" s="1"/>
  <c r="E95" i="23"/>
  <c r="F95" i="23" s="1"/>
  <c r="E96" i="23"/>
  <c r="F96" i="23" s="1"/>
  <c r="E97" i="23"/>
  <c r="F97" i="23" s="1"/>
  <c r="E98" i="23"/>
  <c r="F98" i="23" s="1"/>
  <c r="E99" i="23"/>
  <c r="F99" i="23" s="1"/>
  <c r="E100" i="23"/>
  <c r="F100" i="23" s="1"/>
  <c r="E101" i="23"/>
  <c r="F101" i="23" s="1"/>
  <c r="E102" i="23"/>
  <c r="F102" i="23" s="1"/>
  <c r="E103" i="23"/>
  <c r="F103" i="23" s="1"/>
  <c r="E104" i="23"/>
  <c r="F104" i="23" s="1"/>
  <c r="E105" i="23"/>
  <c r="F105" i="23" s="1"/>
  <c r="E106" i="23"/>
  <c r="F106" i="23" s="1"/>
  <c r="E86" i="23"/>
  <c r="F86" i="23" s="1"/>
  <c r="C38" i="23"/>
  <c r="E38" i="23" s="1"/>
  <c r="C39" i="23"/>
  <c r="E39" i="23" s="1"/>
  <c r="C40" i="23"/>
  <c r="E40" i="23" s="1"/>
  <c r="C41" i="23"/>
  <c r="C43" i="23"/>
  <c r="E43" i="23" s="1"/>
  <c r="C44" i="23"/>
  <c r="E44" i="23" s="1"/>
  <c r="C45" i="23"/>
  <c r="E45" i="23" s="1"/>
  <c r="C46" i="23"/>
  <c r="E46" i="23" s="1"/>
  <c r="C47" i="23"/>
  <c r="E47" i="23" s="1"/>
  <c r="C48" i="23"/>
  <c r="E48" i="23" s="1"/>
  <c r="C49" i="23"/>
  <c r="E49" i="23" s="1"/>
  <c r="C50" i="23"/>
  <c r="E50" i="23" s="1"/>
  <c r="C51" i="23"/>
  <c r="E51" i="23" s="1"/>
  <c r="C52" i="23"/>
  <c r="E52" i="23" s="1"/>
  <c r="C53" i="23"/>
  <c r="E53" i="23" s="1"/>
  <c r="C54" i="23"/>
  <c r="E54" i="23" s="1"/>
  <c r="C55" i="23"/>
  <c r="E55" i="23" s="1"/>
  <c r="C56" i="23"/>
  <c r="E56" i="23" s="1"/>
  <c r="C57" i="23"/>
  <c r="E57" i="23" s="1"/>
  <c r="C37" i="23"/>
  <c r="C221" i="23"/>
  <c r="C220" i="23"/>
  <c r="C219" i="23"/>
  <c r="C218" i="23"/>
  <c r="C217" i="23"/>
  <c r="C216" i="23"/>
  <c r="C215" i="23"/>
  <c r="C214" i="23"/>
  <c r="C213" i="23"/>
  <c r="C212" i="23"/>
  <c r="C211" i="23"/>
  <c r="C210" i="23"/>
  <c r="C209" i="23"/>
  <c r="C208" i="23"/>
  <c r="C207" i="23"/>
  <c r="C206" i="23"/>
  <c r="C205" i="23"/>
  <c r="C204" i="23"/>
  <c r="C199" i="23"/>
  <c r="C198" i="23"/>
  <c r="C197" i="23"/>
  <c r="C196" i="23"/>
  <c r="C195" i="23"/>
  <c r="C194" i="23"/>
  <c r="C193" i="23"/>
  <c r="C192" i="23"/>
  <c r="C191" i="23"/>
  <c r="C190" i="23"/>
  <c r="C189" i="23"/>
  <c r="C188" i="23"/>
  <c r="C187" i="23"/>
  <c r="C186" i="23"/>
  <c r="C185" i="23"/>
  <c r="C184" i="23"/>
  <c r="C183" i="23"/>
  <c r="C178" i="23"/>
  <c r="C177" i="23"/>
  <c r="C176" i="23"/>
  <c r="C175" i="23"/>
  <c r="C174" i="23"/>
  <c r="C173" i="23"/>
  <c r="C172" i="23"/>
  <c r="C171" i="23"/>
  <c r="C170" i="23"/>
  <c r="C169" i="23"/>
  <c r="C168" i="23"/>
  <c r="C167" i="23"/>
  <c r="C166" i="23"/>
  <c r="C165" i="23"/>
  <c r="C164" i="23"/>
  <c r="C163" i="23"/>
  <c r="C162" i="23"/>
  <c r="C161" i="23"/>
  <c r="C160" i="23"/>
  <c r="C159" i="23"/>
  <c r="C155" i="23"/>
  <c r="C154" i="23"/>
  <c r="C153" i="23"/>
  <c r="C152" i="23"/>
  <c r="C151" i="23"/>
  <c r="C150" i="23"/>
  <c r="C149" i="23"/>
  <c r="C148" i="23"/>
  <c r="C147" i="23"/>
  <c r="C146" i="23"/>
  <c r="C145" i="23"/>
  <c r="C144" i="23"/>
  <c r="C143" i="23"/>
  <c r="C142" i="23"/>
  <c r="C139" i="23"/>
  <c r="C138" i="23"/>
  <c r="C137" i="23"/>
  <c r="C136" i="23"/>
  <c r="C131" i="23"/>
  <c r="C130" i="23"/>
  <c r="C129" i="23"/>
  <c r="C128" i="23"/>
  <c r="C127" i="23"/>
  <c r="C126" i="23"/>
  <c r="C125" i="23"/>
  <c r="C124" i="23"/>
  <c r="C123" i="23"/>
  <c r="C122" i="23"/>
  <c r="C121" i="23"/>
  <c r="C120" i="23"/>
  <c r="C119" i="23"/>
  <c r="C118" i="23"/>
  <c r="C115" i="23"/>
  <c r="C114" i="23"/>
  <c r="C113" i="23"/>
  <c r="C112" i="23"/>
  <c r="C111" i="23"/>
  <c r="C106" i="23"/>
  <c r="C105" i="23"/>
  <c r="C104" i="23"/>
  <c r="C103" i="23"/>
  <c r="C102" i="23"/>
  <c r="C101" i="23"/>
  <c r="C100" i="23"/>
  <c r="C99" i="23"/>
  <c r="C98" i="23"/>
  <c r="C97" i="23"/>
  <c r="C96" i="23"/>
  <c r="C95" i="23"/>
  <c r="C94" i="23"/>
  <c r="C90" i="23"/>
  <c r="C89" i="23"/>
  <c r="C88" i="23"/>
  <c r="C87" i="23"/>
  <c r="C86" i="23"/>
  <c r="F15" i="23"/>
  <c r="F11" i="23"/>
  <c r="F10" i="23"/>
  <c r="G57" i="23"/>
  <c r="F15" i="9"/>
  <c r="G172" i="24" l="1"/>
  <c r="G80" i="24"/>
  <c r="H80" i="24" s="1"/>
  <c r="G76" i="24"/>
  <c r="H76" i="24" s="1"/>
  <c r="G72" i="24"/>
  <c r="H72" i="24" s="1"/>
  <c r="G68" i="24"/>
  <c r="H68" i="24" s="1"/>
  <c r="G79" i="24"/>
  <c r="H79" i="24" s="1"/>
  <c r="G77" i="24"/>
  <c r="H77" i="24" s="1"/>
  <c r="G73" i="24"/>
  <c r="H73" i="24" s="1"/>
  <c r="G69" i="24"/>
  <c r="H69" i="24" s="1"/>
  <c r="G65" i="24"/>
  <c r="H65" i="24" s="1"/>
  <c r="G64" i="24"/>
  <c r="H64" i="24" s="1"/>
  <c r="G61" i="24"/>
  <c r="H61" i="24" s="1"/>
  <c r="G75" i="24"/>
  <c r="H75" i="24" s="1"/>
  <c r="G67" i="24"/>
  <c r="H67" i="24" s="1"/>
  <c r="G62" i="24"/>
  <c r="H62" i="24" s="1"/>
  <c r="G78" i="24"/>
  <c r="H78" i="24" s="1"/>
  <c r="G74" i="24"/>
  <c r="H74" i="24" s="1"/>
  <c r="G70" i="24"/>
  <c r="H70" i="24" s="1"/>
  <c r="G66" i="24"/>
  <c r="H66" i="24" s="1"/>
  <c r="G71" i="24"/>
  <c r="H71" i="24" s="1"/>
  <c r="G63" i="24"/>
  <c r="H63" i="24" s="1"/>
  <c r="K179" i="24"/>
  <c r="K79" i="24"/>
  <c r="K75" i="24"/>
  <c r="K71" i="24"/>
  <c r="K67" i="24"/>
  <c r="K62" i="24"/>
  <c r="K66" i="24"/>
  <c r="K80" i="24"/>
  <c r="K76" i="24"/>
  <c r="K72" i="24"/>
  <c r="K68" i="24"/>
  <c r="K61" i="24"/>
  <c r="K78" i="24"/>
  <c r="K74" i="24"/>
  <c r="K63" i="24"/>
  <c r="K77" i="24"/>
  <c r="K73" i="24"/>
  <c r="K69" i="24"/>
  <c r="K65" i="24"/>
  <c r="K64" i="24"/>
  <c r="K70" i="24"/>
  <c r="N80" i="24"/>
  <c r="O80" i="24" s="1"/>
  <c r="N76" i="24"/>
  <c r="O76" i="24" s="1"/>
  <c r="N72" i="24"/>
  <c r="O72" i="24" s="1"/>
  <c r="N68" i="24"/>
  <c r="O68" i="24" s="1"/>
  <c r="N71" i="24"/>
  <c r="O71" i="24" s="1"/>
  <c r="N67" i="24"/>
  <c r="O67" i="24" s="1"/>
  <c r="N62" i="24"/>
  <c r="O62" i="24" s="1"/>
  <c r="N77" i="24"/>
  <c r="O77" i="24" s="1"/>
  <c r="N73" i="24"/>
  <c r="O73" i="24" s="1"/>
  <c r="N69" i="24"/>
  <c r="O69" i="24" s="1"/>
  <c r="N65" i="24"/>
  <c r="O65" i="24" s="1"/>
  <c r="N64" i="24"/>
  <c r="O64" i="24" s="1"/>
  <c r="N63" i="24"/>
  <c r="O63" i="24" s="1"/>
  <c r="N79" i="24"/>
  <c r="O79" i="24" s="1"/>
  <c r="N75" i="24"/>
  <c r="O75" i="24" s="1"/>
  <c r="N78" i="24"/>
  <c r="O78" i="24" s="1"/>
  <c r="N74" i="24"/>
  <c r="O74" i="24" s="1"/>
  <c r="N70" i="24"/>
  <c r="O70" i="24" s="1"/>
  <c r="N66" i="24"/>
  <c r="O66" i="24" s="1"/>
  <c r="N61" i="24"/>
  <c r="O61" i="24" s="1"/>
  <c r="I77" i="24"/>
  <c r="I73" i="24"/>
  <c r="I69" i="24"/>
  <c r="I65" i="24"/>
  <c r="I64" i="24"/>
  <c r="I61" i="24"/>
  <c r="I78" i="24"/>
  <c r="I74" i="24"/>
  <c r="I70" i="24"/>
  <c r="I66" i="24"/>
  <c r="I63" i="24"/>
  <c r="I76" i="24"/>
  <c r="I68" i="24"/>
  <c r="I79" i="24"/>
  <c r="I75" i="24"/>
  <c r="I71" i="24"/>
  <c r="I67" i="24"/>
  <c r="I62" i="24"/>
  <c r="I80" i="24"/>
  <c r="I72" i="24"/>
  <c r="N165" i="24"/>
  <c r="O165" i="24" s="1"/>
  <c r="H42" i="24"/>
  <c r="N80" i="25"/>
  <c r="O80" i="25" s="1"/>
  <c r="N76" i="25"/>
  <c r="O76" i="25" s="1"/>
  <c r="N72" i="25"/>
  <c r="O72" i="25" s="1"/>
  <c r="N67" i="25"/>
  <c r="O67" i="25" s="1"/>
  <c r="N62" i="25"/>
  <c r="O62" i="25" s="1"/>
  <c r="N61" i="25"/>
  <c r="O61" i="25" s="1"/>
  <c r="N77" i="25"/>
  <c r="O77" i="25" s="1"/>
  <c r="N73" i="25"/>
  <c r="O73" i="25" s="1"/>
  <c r="N68" i="25"/>
  <c r="O68" i="25" s="1"/>
  <c r="N79" i="25"/>
  <c r="O79" i="25" s="1"/>
  <c r="N71" i="25"/>
  <c r="O71" i="25" s="1"/>
  <c r="N78" i="25"/>
  <c r="O78" i="25" s="1"/>
  <c r="N74" i="25"/>
  <c r="O74" i="25" s="1"/>
  <c r="N70" i="25"/>
  <c r="O70" i="25" s="1"/>
  <c r="N69" i="25"/>
  <c r="O69" i="25" s="1"/>
  <c r="N65" i="25"/>
  <c r="O65" i="25" s="1"/>
  <c r="N64" i="25"/>
  <c r="O64" i="25" s="1"/>
  <c r="N63" i="25"/>
  <c r="O63" i="25" s="1"/>
  <c r="N75" i="25"/>
  <c r="O75" i="25" s="1"/>
  <c r="N66" i="25"/>
  <c r="O66" i="25" s="1"/>
  <c r="K147" i="25"/>
  <c r="K79" i="25"/>
  <c r="K75" i="25"/>
  <c r="K71" i="25"/>
  <c r="K66" i="25"/>
  <c r="K63" i="25"/>
  <c r="K69" i="25"/>
  <c r="K80" i="25"/>
  <c r="K76" i="25"/>
  <c r="K72" i="25"/>
  <c r="K67" i="25"/>
  <c r="K62" i="25"/>
  <c r="K70" i="25"/>
  <c r="K77" i="25"/>
  <c r="K73" i="25"/>
  <c r="K68" i="25"/>
  <c r="K61" i="25"/>
  <c r="K78" i="25"/>
  <c r="K74" i="25"/>
  <c r="K65" i="25"/>
  <c r="K64" i="25"/>
  <c r="I162" i="25"/>
  <c r="I77" i="25"/>
  <c r="I73" i="25"/>
  <c r="I68" i="25"/>
  <c r="I61" i="25"/>
  <c r="I72" i="25"/>
  <c r="I78" i="25"/>
  <c r="I74" i="25"/>
  <c r="I70" i="25"/>
  <c r="I69" i="25"/>
  <c r="I65" i="25"/>
  <c r="I64" i="25"/>
  <c r="I67" i="25"/>
  <c r="I62" i="25"/>
  <c r="I79" i="25"/>
  <c r="I75" i="25"/>
  <c r="I71" i="25"/>
  <c r="I66" i="25"/>
  <c r="I63" i="25"/>
  <c r="I80" i="25"/>
  <c r="I76" i="25"/>
  <c r="G146" i="25"/>
  <c r="H146" i="25" s="1"/>
  <c r="G80" i="25"/>
  <c r="H80" i="25" s="1"/>
  <c r="G76" i="25"/>
  <c r="H76" i="25" s="1"/>
  <c r="G72" i="25"/>
  <c r="H72" i="25" s="1"/>
  <c r="G67" i="25"/>
  <c r="H67" i="25" s="1"/>
  <c r="G63" i="25"/>
  <c r="H63" i="25" s="1"/>
  <c r="G62" i="25"/>
  <c r="H62" i="25" s="1"/>
  <c r="G79" i="25"/>
  <c r="H79" i="25" s="1"/>
  <c r="G75" i="25"/>
  <c r="H75" i="25" s="1"/>
  <c r="G71" i="25"/>
  <c r="H71" i="25" s="1"/>
  <c r="G77" i="25"/>
  <c r="H77" i="25" s="1"/>
  <c r="G73" i="25"/>
  <c r="H73" i="25" s="1"/>
  <c r="G68" i="25"/>
  <c r="H68" i="25" s="1"/>
  <c r="G66" i="25"/>
  <c r="H66" i="25" s="1"/>
  <c r="G78" i="25"/>
  <c r="H78" i="25" s="1"/>
  <c r="G74" i="25"/>
  <c r="H74" i="25" s="1"/>
  <c r="G70" i="25"/>
  <c r="H70" i="25" s="1"/>
  <c r="G69" i="25"/>
  <c r="H69" i="25" s="1"/>
  <c r="G65" i="25"/>
  <c r="H65" i="25" s="1"/>
  <c r="G64" i="25"/>
  <c r="H64" i="25" s="1"/>
  <c r="G61" i="25"/>
  <c r="H61" i="25" s="1"/>
  <c r="N144" i="25"/>
  <c r="H42" i="25"/>
  <c r="G81" i="23"/>
  <c r="H81" i="23" s="1"/>
  <c r="G80" i="23"/>
  <c r="H80" i="23" s="1"/>
  <c r="G79" i="23"/>
  <c r="H79" i="23" s="1"/>
  <c r="G72" i="23"/>
  <c r="H72" i="23" s="1"/>
  <c r="G71" i="23"/>
  <c r="H71" i="23" s="1"/>
  <c r="G64" i="23"/>
  <c r="H64" i="23" s="1"/>
  <c r="G63" i="23"/>
  <c r="H63" i="23" s="1"/>
  <c r="G73" i="23"/>
  <c r="H73" i="23" s="1"/>
  <c r="G62" i="23"/>
  <c r="H62" i="23" s="1"/>
  <c r="G78" i="23"/>
  <c r="H78" i="23" s="1"/>
  <c r="G77" i="23"/>
  <c r="H77" i="23" s="1"/>
  <c r="G70" i="23"/>
  <c r="H70" i="23" s="1"/>
  <c r="G69" i="23"/>
  <c r="H69" i="23" s="1"/>
  <c r="G74" i="23"/>
  <c r="H74" i="23" s="1"/>
  <c r="G76" i="23"/>
  <c r="H76" i="23" s="1"/>
  <c r="G75" i="23"/>
  <c r="H75" i="23" s="1"/>
  <c r="G68" i="23"/>
  <c r="H68" i="23" s="1"/>
  <c r="G67" i="23"/>
  <c r="H67" i="23" s="1"/>
  <c r="G66" i="23"/>
  <c r="H66" i="23" s="1"/>
  <c r="G65" i="23"/>
  <c r="H65" i="23" s="1"/>
  <c r="G61" i="23"/>
  <c r="H61" i="23" s="1"/>
  <c r="I78" i="23"/>
  <c r="I77" i="23"/>
  <c r="I70" i="23"/>
  <c r="I69" i="23"/>
  <c r="I80" i="23"/>
  <c r="I72" i="23"/>
  <c r="I71" i="23"/>
  <c r="I63" i="23"/>
  <c r="I76" i="23"/>
  <c r="I75" i="23"/>
  <c r="I68" i="23"/>
  <c r="I67" i="23"/>
  <c r="I66" i="23"/>
  <c r="I65" i="23"/>
  <c r="I62" i="23"/>
  <c r="I74" i="23"/>
  <c r="I73" i="23"/>
  <c r="I64" i="23"/>
  <c r="I61" i="23"/>
  <c r="I81" i="23"/>
  <c r="I79" i="23"/>
  <c r="N81" i="23"/>
  <c r="O81" i="23" s="1"/>
  <c r="N80" i="23"/>
  <c r="O80" i="23" s="1"/>
  <c r="N79" i="23"/>
  <c r="O79" i="23" s="1"/>
  <c r="N72" i="23"/>
  <c r="O72" i="23" s="1"/>
  <c r="N71" i="23"/>
  <c r="O71" i="23" s="1"/>
  <c r="N63" i="23"/>
  <c r="O63" i="23" s="1"/>
  <c r="N74" i="23"/>
  <c r="O74" i="23" s="1"/>
  <c r="N78" i="23"/>
  <c r="O78" i="23" s="1"/>
  <c r="N77" i="23"/>
  <c r="O77" i="23" s="1"/>
  <c r="N70" i="23"/>
  <c r="O70" i="23" s="1"/>
  <c r="N69" i="23"/>
  <c r="O69" i="23" s="1"/>
  <c r="N62" i="23"/>
  <c r="O62" i="23" s="1"/>
  <c r="N61" i="23"/>
  <c r="O61" i="23" s="1"/>
  <c r="N76" i="23"/>
  <c r="O76" i="23" s="1"/>
  <c r="N75" i="23"/>
  <c r="O75" i="23" s="1"/>
  <c r="N68" i="23"/>
  <c r="O68" i="23" s="1"/>
  <c r="N67" i="23"/>
  <c r="O67" i="23" s="1"/>
  <c r="N66" i="23"/>
  <c r="O66" i="23" s="1"/>
  <c r="N65" i="23"/>
  <c r="O65" i="23" s="1"/>
  <c r="N64" i="23"/>
  <c r="O64" i="23" s="1"/>
  <c r="N73" i="23"/>
  <c r="O73" i="23" s="1"/>
  <c r="K74" i="23"/>
  <c r="K73" i="23"/>
  <c r="K64" i="23"/>
  <c r="K61" i="23"/>
  <c r="K76" i="23"/>
  <c r="K68" i="23"/>
  <c r="K67" i="23"/>
  <c r="K66" i="23"/>
  <c r="K65" i="23"/>
  <c r="K62" i="23"/>
  <c r="K81" i="23"/>
  <c r="K80" i="23"/>
  <c r="K79" i="23"/>
  <c r="K72" i="23"/>
  <c r="K71" i="23"/>
  <c r="K63" i="23"/>
  <c r="K78" i="23"/>
  <c r="K77" i="23"/>
  <c r="K70" i="23"/>
  <c r="K69" i="23"/>
  <c r="K75" i="23"/>
  <c r="G140" i="23"/>
  <c r="H140" i="23" s="1"/>
  <c r="G141" i="23"/>
  <c r="H141" i="23" s="1"/>
  <c r="I141" i="23"/>
  <c r="I140" i="23"/>
  <c r="N140" i="23"/>
  <c r="O140" i="23" s="1"/>
  <c r="N141" i="23"/>
  <c r="O141" i="23" s="1"/>
  <c r="K140" i="23"/>
  <c r="K141" i="23"/>
  <c r="I117" i="23"/>
  <c r="I116" i="23"/>
  <c r="K116" i="23"/>
  <c r="K117" i="23"/>
  <c r="N117" i="23"/>
  <c r="O117" i="23" s="1"/>
  <c r="N116" i="23"/>
  <c r="O116" i="23" s="1"/>
  <c r="G117" i="23"/>
  <c r="H117" i="23" s="1"/>
  <c r="G116" i="23"/>
  <c r="H116" i="23" s="1"/>
  <c r="G166" i="23"/>
  <c r="H166" i="23" s="1"/>
  <c r="G91" i="23"/>
  <c r="H91" i="23" s="1"/>
  <c r="G92" i="23"/>
  <c r="H92" i="23" s="1"/>
  <c r="I205" i="23"/>
  <c r="I91" i="23"/>
  <c r="I92" i="23"/>
  <c r="N91" i="23"/>
  <c r="O91" i="23" s="1"/>
  <c r="N92" i="23"/>
  <c r="O92" i="23" s="1"/>
  <c r="K120" i="23"/>
  <c r="K91" i="23"/>
  <c r="K92" i="23"/>
  <c r="N160" i="23"/>
  <c r="O160" i="23" s="1"/>
  <c r="H42" i="23"/>
  <c r="J83" i="9"/>
  <c r="J77" i="9"/>
  <c r="J72" i="9"/>
  <c r="J69" i="9"/>
  <c r="J64" i="9"/>
  <c r="J62" i="9"/>
  <c r="J152" i="9"/>
  <c r="J177" i="9"/>
  <c r="J187" i="9"/>
  <c r="J74" i="9"/>
  <c r="J71" i="9"/>
  <c r="J66" i="9"/>
  <c r="J63" i="9"/>
  <c r="J61" i="9"/>
  <c r="J137" i="9"/>
  <c r="J222" i="9"/>
  <c r="J128" i="9"/>
  <c r="J76" i="9"/>
  <c r="J73" i="9"/>
  <c r="J68" i="9"/>
  <c r="J65" i="9"/>
  <c r="J199" i="9"/>
  <c r="J78" i="9"/>
  <c r="J75" i="9"/>
  <c r="J70" i="9"/>
  <c r="J67" i="9"/>
  <c r="J79" i="9"/>
  <c r="J186" i="9"/>
  <c r="J208" i="9"/>
  <c r="J88" i="9"/>
  <c r="J103" i="9"/>
  <c r="J89" i="9"/>
  <c r="J90" i="9"/>
  <c r="K147" i="24"/>
  <c r="K151" i="24"/>
  <c r="J167" i="9"/>
  <c r="G139" i="23"/>
  <c r="H139" i="23" s="1"/>
  <c r="G198" i="23"/>
  <c r="H198" i="23" s="1"/>
  <c r="J193" i="9"/>
  <c r="J217" i="9"/>
  <c r="I118" i="23"/>
  <c r="K110" i="24"/>
  <c r="K158" i="24"/>
  <c r="I219" i="23"/>
  <c r="I122" i="23"/>
  <c r="K86" i="24"/>
  <c r="K139" i="24"/>
  <c r="N127" i="23"/>
  <c r="O127" i="23" s="1"/>
  <c r="J175" i="9"/>
  <c r="J159" i="9"/>
  <c r="J185" i="9"/>
  <c r="J209" i="9"/>
  <c r="I130" i="23"/>
  <c r="I113" i="23"/>
  <c r="N123" i="23"/>
  <c r="O123" i="23" s="1"/>
  <c r="N152" i="23"/>
  <c r="O152" i="23" s="1"/>
  <c r="N150" i="23"/>
  <c r="O150" i="23" s="1"/>
  <c r="N174" i="23"/>
  <c r="O174" i="23" s="1"/>
  <c r="N172" i="23"/>
  <c r="O172" i="23" s="1"/>
  <c r="K161" i="23"/>
  <c r="I204" i="23"/>
  <c r="K90" i="24"/>
  <c r="K102" i="24"/>
  <c r="G104" i="24"/>
  <c r="H104" i="24" s="1"/>
  <c r="G128" i="24"/>
  <c r="H128" i="24" s="1"/>
  <c r="J163" i="9"/>
  <c r="J189" i="9"/>
  <c r="J213" i="9"/>
  <c r="K155" i="23"/>
  <c r="N164" i="23"/>
  <c r="O164" i="23" s="1"/>
  <c r="G50" i="25"/>
  <c r="J171" i="9"/>
  <c r="J197" i="9"/>
  <c r="J221" i="9"/>
  <c r="J205" i="9"/>
  <c r="I126" i="23"/>
  <c r="K128" i="23"/>
  <c r="N119" i="23"/>
  <c r="O119" i="23" s="1"/>
  <c r="I154" i="23"/>
  <c r="I176" i="23"/>
  <c r="G120" i="24"/>
  <c r="H120" i="24" s="1"/>
  <c r="G41" i="25"/>
  <c r="K97" i="25"/>
  <c r="N131" i="23"/>
  <c r="O131" i="23" s="1"/>
  <c r="N114" i="23"/>
  <c r="N151" i="23"/>
  <c r="O151" i="23" s="1"/>
  <c r="N149" i="23"/>
  <c r="O149" i="23" s="1"/>
  <c r="K146" i="23"/>
  <c r="N173" i="23"/>
  <c r="O173" i="23" s="1"/>
  <c r="N171" i="23"/>
  <c r="O171" i="23" s="1"/>
  <c r="G157" i="24"/>
  <c r="H157" i="24" s="1"/>
  <c r="K140" i="25"/>
  <c r="K201" i="25"/>
  <c r="J174" i="9"/>
  <c r="J170" i="9"/>
  <c r="J166" i="9"/>
  <c r="J162" i="9"/>
  <c r="J158" i="9"/>
  <c r="J196" i="9"/>
  <c r="J192" i="9"/>
  <c r="J188" i="9"/>
  <c r="J184" i="9"/>
  <c r="J220" i="9"/>
  <c r="J216" i="9"/>
  <c r="J212" i="9"/>
  <c r="K124" i="23"/>
  <c r="K177" i="23"/>
  <c r="J157" i="9"/>
  <c r="J173" i="9"/>
  <c r="J169" i="9"/>
  <c r="J165" i="9"/>
  <c r="J161" i="9"/>
  <c r="J182" i="9"/>
  <c r="J195" i="9"/>
  <c r="J191" i="9"/>
  <c r="J183" i="9"/>
  <c r="J219" i="9"/>
  <c r="J215" i="9"/>
  <c r="J211" i="9"/>
  <c r="J207" i="9"/>
  <c r="J176" i="9"/>
  <c r="J172" i="9"/>
  <c r="J168" i="9"/>
  <c r="J164" i="9"/>
  <c r="J160" i="9"/>
  <c r="J198" i="9"/>
  <c r="J194" i="9"/>
  <c r="J190" i="9"/>
  <c r="J204" i="9"/>
  <c r="J218" i="9"/>
  <c r="J214" i="9"/>
  <c r="J210" i="9"/>
  <c r="J206" i="9"/>
  <c r="K213" i="23"/>
  <c r="K215" i="23"/>
  <c r="K216" i="23"/>
  <c r="K184" i="23"/>
  <c r="K190" i="23"/>
  <c r="K191" i="23"/>
  <c r="K205" i="23"/>
  <c r="K210" i="23"/>
  <c r="K217" i="23"/>
  <c r="K219" i="23"/>
  <c r="K220" i="23"/>
  <c r="K204" i="23"/>
  <c r="K185" i="23"/>
  <c r="K192" i="23"/>
  <c r="K193" i="23"/>
  <c r="K206" i="23"/>
  <c r="K208" i="23"/>
  <c r="K214" i="23"/>
  <c r="K221" i="23"/>
  <c r="K187" i="23"/>
  <c r="K188" i="23"/>
  <c r="K189" i="23"/>
  <c r="K209" i="23"/>
  <c r="K211" i="23"/>
  <c r="K194" i="23"/>
  <c r="K196" i="23"/>
  <c r="K197" i="23"/>
  <c r="K162" i="23"/>
  <c r="K165" i="23"/>
  <c r="K172" i="23"/>
  <c r="K174" i="23"/>
  <c r="K175" i="23"/>
  <c r="K137" i="23"/>
  <c r="K143" i="23"/>
  <c r="K150" i="23"/>
  <c r="K152" i="23"/>
  <c r="K153" i="23"/>
  <c r="K218" i="23"/>
  <c r="K163" i="23"/>
  <c r="K169" i="23"/>
  <c r="K207" i="23"/>
  <c r="K198" i="23"/>
  <c r="K199" i="23"/>
  <c r="K160" i="23"/>
  <c r="K164" i="23"/>
  <c r="K166" i="23"/>
  <c r="K167" i="23"/>
  <c r="K173" i="23"/>
  <c r="K139" i="23"/>
  <c r="K142" i="23"/>
  <c r="K144" i="23"/>
  <c r="K145" i="23"/>
  <c r="K151" i="23"/>
  <c r="K136" i="23"/>
  <c r="K183" i="23"/>
  <c r="K176" i="23"/>
  <c r="K159" i="23"/>
  <c r="K154" i="23"/>
  <c r="K112" i="23"/>
  <c r="K121" i="23"/>
  <c r="K125" i="23"/>
  <c r="K129" i="23"/>
  <c r="K212" i="23"/>
  <c r="K186" i="23"/>
  <c r="K195" i="23"/>
  <c r="K148" i="23"/>
  <c r="K113" i="23"/>
  <c r="K118" i="23"/>
  <c r="K122" i="23"/>
  <c r="K126" i="23"/>
  <c r="K130" i="23"/>
  <c r="K168" i="23"/>
  <c r="K170" i="23"/>
  <c r="K171" i="23"/>
  <c r="K178" i="23"/>
  <c r="K138" i="23"/>
  <c r="K147" i="23"/>
  <c r="K149" i="23"/>
  <c r="K114" i="23"/>
  <c r="K119" i="23"/>
  <c r="K123" i="23"/>
  <c r="K127" i="23"/>
  <c r="K131" i="23"/>
  <c r="K111" i="23"/>
  <c r="K115" i="23"/>
  <c r="G131" i="23"/>
  <c r="H131" i="23" s="1"/>
  <c r="G207" i="23"/>
  <c r="H207" i="23" s="1"/>
  <c r="G211" i="23"/>
  <c r="H211" i="23" s="1"/>
  <c r="G213" i="23"/>
  <c r="H213" i="23" s="1"/>
  <c r="G216" i="23"/>
  <c r="H216" i="23" s="1"/>
  <c r="G218" i="23"/>
  <c r="H218" i="23" s="1"/>
  <c r="G204" i="23"/>
  <c r="H204" i="23" s="1"/>
  <c r="G186" i="23"/>
  <c r="H186" i="23" s="1"/>
  <c r="G191" i="23"/>
  <c r="H191" i="23" s="1"/>
  <c r="G194" i="23"/>
  <c r="H194" i="23" s="1"/>
  <c r="G196" i="23"/>
  <c r="H196" i="23" s="1"/>
  <c r="G215" i="23"/>
  <c r="H215" i="23" s="1"/>
  <c r="G217" i="23"/>
  <c r="H217" i="23" s="1"/>
  <c r="G220" i="23"/>
  <c r="H220" i="23" s="1"/>
  <c r="G184" i="23"/>
  <c r="H184" i="23" s="1"/>
  <c r="G190" i="23"/>
  <c r="H190" i="23" s="1"/>
  <c r="G192" i="23"/>
  <c r="H192" i="23" s="1"/>
  <c r="G193" i="23"/>
  <c r="H193" i="23" s="1"/>
  <c r="G205" i="23"/>
  <c r="H205" i="23" s="1"/>
  <c r="G208" i="23"/>
  <c r="H208" i="23" s="1"/>
  <c r="G210" i="23"/>
  <c r="H210" i="23" s="1"/>
  <c r="G219" i="23"/>
  <c r="H219" i="23" s="1"/>
  <c r="G221" i="23"/>
  <c r="H221" i="23" s="1"/>
  <c r="G185" i="23"/>
  <c r="H185" i="23" s="1"/>
  <c r="G187" i="23"/>
  <c r="H187" i="23" s="1"/>
  <c r="G188" i="23"/>
  <c r="H188" i="23" s="1"/>
  <c r="G189" i="23"/>
  <c r="H189" i="23" s="1"/>
  <c r="G206" i="23"/>
  <c r="H206" i="23" s="1"/>
  <c r="G197" i="23"/>
  <c r="H197" i="23" s="1"/>
  <c r="G161" i="23"/>
  <c r="H161" i="23" s="1"/>
  <c r="G170" i="23"/>
  <c r="H170" i="23" s="1"/>
  <c r="G172" i="23"/>
  <c r="H172" i="23" s="1"/>
  <c r="G175" i="23"/>
  <c r="H175" i="23" s="1"/>
  <c r="G177" i="23"/>
  <c r="H177" i="23" s="1"/>
  <c r="G159" i="23"/>
  <c r="H159" i="23" s="1"/>
  <c r="G148" i="23"/>
  <c r="H148" i="23" s="1"/>
  <c r="G150" i="23"/>
  <c r="H150" i="23" s="1"/>
  <c r="G153" i="23"/>
  <c r="H153" i="23" s="1"/>
  <c r="G155" i="23"/>
  <c r="H155" i="23" s="1"/>
  <c r="G162" i="23"/>
  <c r="H162" i="23" s="1"/>
  <c r="G165" i="23"/>
  <c r="H165" i="23" s="1"/>
  <c r="G212" i="23"/>
  <c r="H212" i="23" s="1"/>
  <c r="G195" i="23"/>
  <c r="H195" i="23" s="1"/>
  <c r="G199" i="23"/>
  <c r="H199" i="23" s="1"/>
  <c r="G183" i="23"/>
  <c r="H183" i="23" s="1"/>
  <c r="G163" i="23"/>
  <c r="H163" i="23" s="1"/>
  <c r="G167" i="23"/>
  <c r="H167" i="23" s="1"/>
  <c r="G169" i="23"/>
  <c r="H169" i="23" s="1"/>
  <c r="G178" i="23"/>
  <c r="H178" i="23" s="1"/>
  <c r="G138" i="23"/>
  <c r="H138" i="23" s="1"/>
  <c r="G142" i="23"/>
  <c r="H142" i="23" s="1"/>
  <c r="G145" i="23"/>
  <c r="H145" i="23" s="1"/>
  <c r="G147" i="23"/>
  <c r="H147" i="23" s="1"/>
  <c r="I129" i="23"/>
  <c r="I125" i="23"/>
  <c r="I121" i="23"/>
  <c r="I112" i="23"/>
  <c r="N130" i="23"/>
  <c r="O130" i="23" s="1"/>
  <c r="N126" i="23"/>
  <c r="O126" i="23" s="1"/>
  <c r="N122" i="23"/>
  <c r="O122" i="23" s="1"/>
  <c r="N118" i="23"/>
  <c r="O118" i="23" s="1"/>
  <c r="N113" i="23"/>
  <c r="G136" i="23"/>
  <c r="H136" i="23" s="1"/>
  <c r="I155" i="23"/>
  <c r="G154" i="23"/>
  <c r="H154" i="23" s="1"/>
  <c r="I146" i="23"/>
  <c r="N144" i="23"/>
  <c r="O144" i="23" s="1"/>
  <c r="N143" i="23"/>
  <c r="O143" i="23" s="1"/>
  <c r="N142" i="23"/>
  <c r="O142" i="23" s="1"/>
  <c r="G137" i="23"/>
  <c r="H137" i="23" s="1"/>
  <c r="I177" i="23"/>
  <c r="G176" i="23"/>
  <c r="H176" i="23" s="1"/>
  <c r="G164" i="23"/>
  <c r="H164" i="23" s="1"/>
  <c r="N207" i="23"/>
  <c r="O207" i="23" s="1"/>
  <c r="N208" i="23"/>
  <c r="O208" i="23" s="1"/>
  <c r="N209" i="23"/>
  <c r="O209" i="23" s="1"/>
  <c r="N211" i="23"/>
  <c r="O211" i="23" s="1"/>
  <c r="N218" i="23"/>
  <c r="O218" i="23" s="1"/>
  <c r="N204" i="23"/>
  <c r="O204" i="23" s="1"/>
  <c r="N186" i="23"/>
  <c r="O186" i="23" s="1"/>
  <c r="N194" i="23"/>
  <c r="O194" i="23" s="1"/>
  <c r="N212" i="23"/>
  <c r="O212" i="23" s="1"/>
  <c r="N213" i="23"/>
  <c r="O213" i="23" s="1"/>
  <c r="N215" i="23"/>
  <c r="O215" i="23" s="1"/>
  <c r="N184" i="23"/>
  <c r="O184" i="23" s="1"/>
  <c r="N190" i="23"/>
  <c r="O190" i="23" s="1"/>
  <c r="N205" i="23"/>
  <c r="O205" i="23" s="1"/>
  <c r="N210" i="23"/>
  <c r="O210" i="23" s="1"/>
  <c r="N216" i="23"/>
  <c r="O216" i="23" s="1"/>
  <c r="N217" i="23"/>
  <c r="O217" i="23" s="1"/>
  <c r="N219" i="23"/>
  <c r="O219" i="23" s="1"/>
  <c r="N185" i="23"/>
  <c r="N191" i="23"/>
  <c r="O191" i="23" s="1"/>
  <c r="N192" i="23"/>
  <c r="O192" i="23" s="1"/>
  <c r="N193" i="23"/>
  <c r="O193" i="23" s="1"/>
  <c r="N214" i="23"/>
  <c r="O214" i="23" s="1"/>
  <c r="N189" i="23"/>
  <c r="O189" i="23" s="1"/>
  <c r="N195" i="23"/>
  <c r="O195" i="23" s="1"/>
  <c r="N199" i="23"/>
  <c r="O199" i="23" s="1"/>
  <c r="N161" i="23"/>
  <c r="O161" i="23" s="1"/>
  <c r="N167" i="23"/>
  <c r="O167" i="23" s="1"/>
  <c r="N168" i="23"/>
  <c r="O168" i="23" s="1"/>
  <c r="N170" i="23"/>
  <c r="O170" i="23" s="1"/>
  <c r="N177" i="23"/>
  <c r="O177" i="23" s="1"/>
  <c r="N159" i="23"/>
  <c r="O159" i="23" s="1"/>
  <c r="N145" i="23"/>
  <c r="O145" i="23" s="1"/>
  <c r="N146" i="23"/>
  <c r="O146" i="23" s="1"/>
  <c r="N148" i="23"/>
  <c r="O148" i="23" s="1"/>
  <c r="N155" i="23"/>
  <c r="O155" i="23" s="1"/>
  <c r="N206" i="23"/>
  <c r="O206" i="23" s="1"/>
  <c r="N188" i="23"/>
  <c r="O188" i="23" s="1"/>
  <c r="N196" i="23"/>
  <c r="O196" i="23" s="1"/>
  <c r="N197" i="23"/>
  <c r="O197" i="23" s="1"/>
  <c r="N162" i="23"/>
  <c r="O162" i="23" s="1"/>
  <c r="N165" i="23"/>
  <c r="O165" i="23" s="1"/>
  <c r="N221" i="23"/>
  <c r="O221" i="23" s="1"/>
  <c r="N187" i="23"/>
  <c r="O187" i="23" s="1"/>
  <c r="N183" i="23"/>
  <c r="O183" i="23" s="1"/>
  <c r="N163" i="23"/>
  <c r="O163" i="23" s="1"/>
  <c r="N169" i="23"/>
  <c r="O169" i="23" s="1"/>
  <c r="N175" i="23"/>
  <c r="O175" i="23" s="1"/>
  <c r="N176" i="23"/>
  <c r="O176" i="23" s="1"/>
  <c r="N178" i="23"/>
  <c r="O178" i="23" s="1"/>
  <c r="N138" i="23"/>
  <c r="O138" i="23" s="1"/>
  <c r="N147" i="23"/>
  <c r="O147" i="23" s="1"/>
  <c r="N153" i="23"/>
  <c r="O153" i="23" s="1"/>
  <c r="N154" i="23"/>
  <c r="O154" i="23" s="1"/>
  <c r="I206" i="23"/>
  <c r="I208" i="23"/>
  <c r="I214" i="23"/>
  <c r="I221" i="23"/>
  <c r="I187" i="23"/>
  <c r="I188" i="23"/>
  <c r="I189" i="23"/>
  <c r="I207" i="23"/>
  <c r="I209" i="23"/>
  <c r="I211" i="23"/>
  <c r="I212" i="23"/>
  <c r="I218" i="23"/>
  <c r="I186" i="23"/>
  <c r="I194" i="23"/>
  <c r="I195" i="23"/>
  <c r="I213" i="23"/>
  <c r="I215" i="23"/>
  <c r="I216" i="23"/>
  <c r="I184" i="23"/>
  <c r="I190" i="23"/>
  <c r="I191" i="23"/>
  <c r="I196" i="23"/>
  <c r="I198" i="23"/>
  <c r="I199" i="23"/>
  <c r="I160" i="23"/>
  <c r="I164" i="23"/>
  <c r="I166" i="23"/>
  <c r="I167" i="23"/>
  <c r="I173" i="23"/>
  <c r="I139" i="23"/>
  <c r="I142" i="23"/>
  <c r="I144" i="23"/>
  <c r="I145" i="23"/>
  <c r="I151" i="23"/>
  <c r="I136" i="23"/>
  <c r="I185" i="23"/>
  <c r="I183" i="23"/>
  <c r="I161" i="23"/>
  <c r="I168" i="23"/>
  <c r="I170" i="23"/>
  <c r="I210" i="23"/>
  <c r="I220" i="23"/>
  <c r="I193" i="23"/>
  <c r="I197" i="23"/>
  <c r="I162" i="23"/>
  <c r="I165" i="23"/>
  <c r="I172" i="23"/>
  <c r="I174" i="23"/>
  <c r="I175" i="23"/>
  <c r="I137" i="23"/>
  <c r="I143" i="23"/>
  <c r="I150" i="23"/>
  <c r="I152" i="23"/>
  <c r="I153" i="23"/>
  <c r="G111" i="23"/>
  <c r="H111" i="23" s="1"/>
  <c r="N111" i="23"/>
  <c r="O111" i="23" s="1"/>
  <c r="I128" i="23"/>
  <c r="I124" i="23"/>
  <c r="I120" i="23"/>
  <c r="I115" i="23"/>
  <c r="N129" i="23"/>
  <c r="O129" i="23" s="1"/>
  <c r="N125" i="23"/>
  <c r="O125" i="23" s="1"/>
  <c r="N121" i="23"/>
  <c r="O121" i="23" s="1"/>
  <c r="N112" i="23"/>
  <c r="G152" i="23"/>
  <c r="H152" i="23" s="1"/>
  <c r="G151" i="23"/>
  <c r="H151" i="23" s="1"/>
  <c r="I149" i="23"/>
  <c r="I147" i="23"/>
  <c r="G146" i="23"/>
  <c r="H146" i="23" s="1"/>
  <c r="N139" i="23"/>
  <c r="O139" i="23" s="1"/>
  <c r="I138" i="23"/>
  <c r="I159" i="23"/>
  <c r="I178" i="23"/>
  <c r="G174" i="23"/>
  <c r="H174" i="23" s="1"/>
  <c r="G173" i="23"/>
  <c r="H173" i="23" s="1"/>
  <c r="I171" i="23"/>
  <c r="G168" i="23"/>
  <c r="H168" i="23" s="1"/>
  <c r="I163" i="23"/>
  <c r="G160" i="23"/>
  <c r="H160" i="23" s="1"/>
  <c r="I192" i="23"/>
  <c r="N220" i="23"/>
  <c r="O220" i="23" s="1"/>
  <c r="G209" i="23"/>
  <c r="H209" i="23" s="1"/>
  <c r="I111" i="23"/>
  <c r="I131" i="23"/>
  <c r="I127" i="23"/>
  <c r="I123" i="23"/>
  <c r="I119" i="23"/>
  <c r="I114" i="23"/>
  <c r="N128" i="23"/>
  <c r="O128" i="23" s="1"/>
  <c r="N124" i="23"/>
  <c r="O124" i="23" s="1"/>
  <c r="N120" i="23"/>
  <c r="O120" i="23" s="1"/>
  <c r="N115" i="23"/>
  <c r="O115" i="23" s="1"/>
  <c r="N136" i="23"/>
  <c r="O136" i="23" s="1"/>
  <c r="G149" i="23"/>
  <c r="H149" i="23" s="1"/>
  <c r="I148" i="23"/>
  <c r="G144" i="23"/>
  <c r="H144" i="23" s="1"/>
  <c r="G143" i="23"/>
  <c r="H143" i="23" s="1"/>
  <c r="N137" i="23"/>
  <c r="O137" i="23" s="1"/>
  <c r="G171" i="23"/>
  <c r="H171" i="23" s="1"/>
  <c r="I169" i="23"/>
  <c r="N166" i="23"/>
  <c r="O166" i="23" s="1"/>
  <c r="N198" i="23"/>
  <c r="O198" i="23" s="1"/>
  <c r="I217" i="23"/>
  <c r="G214" i="23"/>
  <c r="H214" i="23" s="1"/>
  <c r="G57" i="25"/>
  <c r="G55" i="25"/>
  <c r="G53" i="25"/>
  <c r="G39" i="25"/>
  <c r="G37" i="25"/>
  <c r="G51" i="25"/>
  <c r="G49" i="25"/>
  <c r="G47" i="25"/>
  <c r="G45" i="25"/>
  <c r="G43" i="25"/>
  <c r="G40" i="25"/>
  <c r="G56" i="25"/>
  <c r="G54" i="25"/>
  <c r="G38" i="25"/>
  <c r="G48" i="25"/>
  <c r="I181" i="11"/>
  <c r="I180" i="11"/>
  <c r="I182" i="11"/>
  <c r="I183" i="11"/>
  <c r="I184" i="11"/>
  <c r="H55" i="24"/>
  <c r="G39" i="24"/>
  <c r="G37" i="24"/>
  <c r="G40" i="24"/>
  <c r="G38" i="24"/>
  <c r="N99" i="11"/>
  <c r="N182" i="11"/>
  <c r="O182" i="11" s="1"/>
  <c r="N181" i="11"/>
  <c r="O181" i="11" s="1"/>
  <c r="N183" i="11"/>
  <c r="O183" i="11" s="1"/>
  <c r="N180" i="11"/>
  <c r="O180" i="11" s="1"/>
  <c r="N184" i="11"/>
  <c r="O184" i="11" s="1"/>
  <c r="G44" i="25"/>
  <c r="G52" i="25"/>
  <c r="K135" i="24"/>
  <c r="K143" i="24"/>
  <c r="G162" i="24"/>
  <c r="H162" i="24" s="1"/>
  <c r="K87" i="25"/>
  <c r="K89" i="25"/>
  <c r="K91" i="25"/>
  <c r="K93" i="25"/>
  <c r="K95" i="25"/>
  <c r="K138" i="25"/>
  <c r="G96" i="24"/>
  <c r="H96" i="24" s="1"/>
  <c r="N118" i="25"/>
  <c r="K136" i="25"/>
  <c r="K142" i="25"/>
  <c r="K89" i="11"/>
  <c r="K183" i="11"/>
  <c r="K182" i="11"/>
  <c r="K180" i="11"/>
  <c r="K184" i="11"/>
  <c r="K181" i="11"/>
  <c r="G88" i="24"/>
  <c r="H88" i="24" s="1"/>
  <c r="G92" i="24"/>
  <c r="H92" i="24" s="1"/>
  <c r="K94" i="24"/>
  <c r="K98" i="24"/>
  <c r="G100" i="24"/>
  <c r="H100" i="24" s="1"/>
  <c r="G112" i="24"/>
  <c r="H112" i="24" s="1"/>
  <c r="G116" i="24"/>
  <c r="H116" i="24" s="1"/>
  <c r="G124" i="24"/>
  <c r="H124" i="24" s="1"/>
  <c r="G164" i="24"/>
  <c r="H164" i="24" s="1"/>
  <c r="G170" i="24"/>
  <c r="H170" i="24" s="1"/>
  <c r="K99" i="25"/>
  <c r="N150" i="25"/>
  <c r="N170" i="25"/>
  <c r="O170" i="25" s="1"/>
  <c r="G183" i="11"/>
  <c r="H183" i="11" s="1"/>
  <c r="G182" i="11"/>
  <c r="H182" i="11" s="1"/>
  <c r="G180" i="11"/>
  <c r="H180" i="11" s="1"/>
  <c r="G184" i="11"/>
  <c r="H184" i="11" s="1"/>
  <c r="G181" i="11"/>
  <c r="H181" i="11" s="1"/>
  <c r="K93" i="11"/>
  <c r="K81" i="11"/>
  <c r="K80" i="11"/>
  <c r="N104" i="11"/>
  <c r="G81" i="11"/>
  <c r="H81" i="11" s="1"/>
  <c r="G80" i="11"/>
  <c r="H80" i="11" s="1"/>
  <c r="N89" i="11"/>
  <c r="N80" i="11"/>
  <c r="O80" i="11" s="1"/>
  <c r="N81" i="11"/>
  <c r="O81" i="11" s="1"/>
  <c r="I80" i="11"/>
  <c r="I81" i="11"/>
  <c r="K105" i="11"/>
  <c r="N93" i="11"/>
  <c r="K101" i="11"/>
  <c r="N108" i="11"/>
  <c r="N103" i="11"/>
  <c r="N97" i="11"/>
  <c r="N92" i="11"/>
  <c r="K97" i="11"/>
  <c r="N107" i="11"/>
  <c r="N101" i="11"/>
  <c r="N96" i="11"/>
  <c r="N91" i="11"/>
  <c r="N88" i="11"/>
  <c r="O88" i="11" s="1"/>
  <c r="N105" i="11"/>
  <c r="N100" i="11"/>
  <c r="N95" i="11"/>
  <c r="W40" i="11"/>
  <c r="K194" i="11"/>
  <c r="K196" i="11"/>
  <c r="K198" i="11"/>
  <c r="K200" i="11"/>
  <c r="K202" i="11"/>
  <c r="K204" i="11"/>
  <c r="K206" i="11"/>
  <c r="K208" i="11"/>
  <c r="K210" i="11"/>
  <c r="K212" i="11"/>
  <c r="K193" i="11"/>
  <c r="K195" i="11"/>
  <c r="K203" i="11"/>
  <c r="K211" i="11"/>
  <c r="K167" i="11"/>
  <c r="K171" i="11"/>
  <c r="K175" i="11"/>
  <c r="K179" i="11"/>
  <c r="K164" i="11"/>
  <c r="K64" i="11"/>
  <c r="K65" i="11"/>
  <c r="K70" i="11"/>
  <c r="K72" i="11"/>
  <c r="K74" i="11"/>
  <c r="K76" i="11"/>
  <c r="K78" i="11"/>
  <c r="K82" i="11"/>
  <c r="K142" i="11"/>
  <c r="K144" i="11"/>
  <c r="K205" i="11"/>
  <c r="K209" i="11"/>
  <c r="K62" i="11"/>
  <c r="K63" i="11"/>
  <c r="K69" i="11"/>
  <c r="K73" i="11"/>
  <c r="K77" i="11"/>
  <c r="K83" i="11"/>
  <c r="K140" i="11"/>
  <c r="K147" i="11"/>
  <c r="K155" i="11"/>
  <c r="K158" i="11"/>
  <c r="K114" i="11"/>
  <c r="K116" i="11"/>
  <c r="K118" i="11"/>
  <c r="K120" i="11"/>
  <c r="K122" i="11"/>
  <c r="K124" i="11"/>
  <c r="K126" i="11"/>
  <c r="K128" i="11"/>
  <c r="K130" i="11"/>
  <c r="K132" i="11"/>
  <c r="K186" i="11"/>
  <c r="K71" i="11"/>
  <c r="K79" i="11"/>
  <c r="K154" i="11"/>
  <c r="K157" i="11"/>
  <c r="K115" i="11"/>
  <c r="K197" i="11"/>
  <c r="K201" i="11"/>
  <c r="K165" i="11"/>
  <c r="K168" i="11"/>
  <c r="K169" i="11"/>
  <c r="K172" i="11"/>
  <c r="K173" i="11"/>
  <c r="K176" i="11"/>
  <c r="K177" i="11"/>
  <c r="K185" i="11"/>
  <c r="K67" i="11"/>
  <c r="K68" i="11"/>
  <c r="K141" i="11"/>
  <c r="K145" i="11"/>
  <c r="K148" i="11"/>
  <c r="K150" i="11"/>
  <c r="K152" i="11"/>
  <c r="K113" i="11"/>
  <c r="K207" i="11"/>
  <c r="K166" i="11"/>
  <c r="K170" i="11"/>
  <c r="K174" i="11"/>
  <c r="K178" i="11"/>
  <c r="K187" i="11"/>
  <c r="K66" i="11"/>
  <c r="K75" i="11"/>
  <c r="K61" i="11"/>
  <c r="K139" i="11"/>
  <c r="K117" i="11"/>
  <c r="K199" i="11"/>
  <c r="K146" i="11"/>
  <c r="K123" i="11"/>
  <c r="K131" i="11"/>
  <c r="K151" i="11"/>
  <c r="K119" i="11"/>
  <c r="K188" i="11"/>
  <c r="K133" i="11"/>
  <c r="K213" i="11"/>
  <c r="K189" i="11"/>
  <c r="K143" i="11"/>
  <c r="K138" i="11"/>
  <c r="K121" i="11"/>
  <c r="K129" i="11"/>
  <c r="K149" i="11"/>
  <c r="K153" i="11"/>
  <c r="K127" i="11"/>
  <c r="K156" i="11"/>
  <c r="K125" i="11"/>
  <c r="K108" i="11"/>
  <c r="K104" i="11"/>
  <c r="K100" i="11"/>
  <c r="K96" i="11"/>
  <c r="K92" i="11"/>
  <c r="S38" i="11"/>
  <c r="G193" i="11"/>
  <c r="H193" i="11" s="1"/>
  <c r="G62" i="11"/>
  <c r="G64" i="11"/>
  <c r="G66" i="11"/>
  <c r="G68" i="11"/>
  <c r="G194" i="11"/>
  <c r="G196" i="11"/>
  <c r="G198" i="11"/>
  <c r="G200" i="11"/>
  <c r="G202" i="11"/>
  <c r="G204" i="11"/>
  <c r="G206" i="11"/>
  <c r="G208" i="11"/>
  <c r="G210" i="11"/>
  <c r="G212" i="11"/>
  <c r="G201" i="11"/>
  <c r="G209" i="11"/>
  <c r="G169" i="11"/>
  <c r="G173" i="11"/>
  <c r="G177" i="11"/>
  <c r="G186" i="11"/>
  <c r="G188" i="11"/>
  <c r="G69" i="11"/>
  <c r="G61" i="11"/>
  <c r="H61" i="11" s="1"/>
  <c r="G147" i="11"/>
  <c r="G197" i="11"/>
  <c r="G165" i="11"/>
  <c r="G166" i="11"/>
  <c r="G167" i="11"/>
  <c r="G168" i="11"/>
  <c r="G170" i="11"/>
  <c r="G171" i="11"/>
  <c r="G172" i="11"/>
  <c r="G174" i="11"/>
  <c r="G175" i="11"/>
  <c r="G176" i="11"/>
  <c r="G178" i="11"/>
  <c r="G179" i="11"/>
  <c r="G185" i="11"/>
  <c r="G187" i="11"/>
  <c r="G67" i="11"/>
  <c r="G71" i="11"/>
  <c r="G75" i="11"/>
  <c r="G79" i="11"/>
  <c r="G142" i="11"/>
  <c r="G149" i="11"/>
  <c r="G151" i="11"/>
  <c r="G153" i="11"/>
  <c r="G113" i="11"/>
  <c r="H113" i="11" s="1"/>
  <c r="G63" i="11"/>
  <c r="G73" i="11"/>
  <c r="G83" i="11"/>
  <c r="G148" i="11"/>
  <c r="G152" i="11"/>
  <c r="G207" i="11"/>
  <c r="G211" i="11"/>
  <c r="G189" i="11"/>
  <c r="G65" i="11"/>
  <c r="G72" i="11"/>
  <c r="G76" i="11"/>
  <c r="G82" i="11"/>
  <c r="G140" i="11"/>
  <c r="G143" i="11"/>
  <c r="G146" i="11"/>
  <c r="G155" i="11"/>
  <c r="G158" i="11"/>
  <c r="G114" i="11"/>
  <c r="G116" i="11"/>
  <c r="G118" i="11"/>
  <c r="G120" i="11"/>
  <c r="G122" i="11"/>
  <c r="G124" i="11"/>
  <c r="G126" i="11"/>
  <c r="G128" i="11"/>
  <c r="G130" i="11"/>
  <c r="G132" i="11"/>
  <c r="G199" i="11"/>
  <c r="G203" i="11"/>
  <c r="G213" i="11"/>
  <c r="G77" i="11"/>
  <c r="G144" i="11"/>
  <c r="G150" i="11"/>
  <c r="G138" i="11"/>
  <c r="H138" i="11" s="1"/>
  <c r="G139" i="11"/>
  <c r="G121" i="11"/>
  <c r="G129" i="11"/>
  <c r="G195" i="11"/>
  <c r="G78" i="11"/>
  <c r="G115" i="11"/>
  <c r="G133" i="11"/>
  <c r="G131" i="11"/>
  <c r="G205" i="11"/>
  <c r="G141" i="11"/>
  <c r="G145" i="11"/>
  <c r="G154" i="11"/>
  <c r="G157" i="11"/>
  <c r="G119" i="11"/>
  <c r="G127" i="11"/>
  <c r="G164" i="11"/>
  <c r="H164" i="11" s="1"/>
  <c r="G70" i="11"/>
  <c r="G74" i="11"/>
  <c r="G156" i="11"/>
  <c r="G125" i="11"/>
  <c r="G117" i="11"/>
  <c r="G123" i="11"/>
  <c r="K107" i="11"/>
  <c r="K103" i="11"/>
  <c r="K99" i="11"/>
  <c r="K95" i="11"/>
  <c r="K91" i="11"/>
  <c r="Z38" i="11"/>
  <c r="AA38" i="11" s="1"/>
  <c r="N193" i="11"/>
  <c r="O193" i="11" s="1"/>
  <c r="N165" i="11"/>
  <c r="N166" i="11"/>
  <c r="N167" i="11"/>
  <c r="N168" i="11"/>
  <c r="N169" i="11"/>
  <c r="N170" i="11"/>
  <c r="N171" i="11"/>
  <c r="N172" i="11"/>
  <c r="N173" i="11"/>
  <c r="N174" i="11"/>
  <c r="N175" i="11"/>
  <c r="N176" i="11"/>
  <c r="N177" i="11"/>
  <c r="N178" i="11"/>
  <c r="N179" i="11"/>
  <c r="N185" i="11"/>
  <c r="N186" i="11"/>
  <c r="N187" i="11"/>
  <c r="N188" i="11"/>
  <c r="N189" i="11"/>
  <c r="N62" i="11"/>
  <c r="N64" i="11"/>
  <c r="N66" i="11"/>
  <c r="N68" i="11"/>
  <c r="N194" i="11"/>
  <c r="N196" i="11"/>
  <c r="N198" i="11"/>
  <c r="N200" i="11"/>
  <c r="N202" i="11"/>
  <c r="N204" i="11"/>
  <c r="N206" i="11"/>
  <c r="N208" i="11"/>
  <c r="N210" i="11"/>
  <c r="N212" i="11"/>
  <c r="N197" i="11"/>
  <c r="N205" i="11"/>
  <c r="N213" i="11"/>
  <c r="N63" i="11"/>
  <c r="N61" i="11"/>
  <c r="O61" i="11" s="1"/>
  <c r="N147" i="11"/>
  <c r="N148" i="11"/>
  <c r="N195" i="11"/>
  <c r="N199" i="11"/>
  <c r="N72" i="11"/>
  <c r="N76" i="11"/>
  <c r="N82" i="11"/>
  <c r="N143" i="11"/>
  <c r="N146" i="11"/>
  <c r="N149" i="11"/>
  <c r="N151" i="11"/>
  <c r="N153" i="11"/>
  <c r="N113" i="11"/>
  <c r="O113" i="11" s="1"/>
  <c r="N67" i="11"/>
  <c r="N70" i="11"/>
  <c r="N74" i="11"/>
  <c r="N141" i="11"/>
  <c r="N150" i="11"/>
  <c r="N138" i="11"/>
  <c r="O138" i="11" s="1"/>
  <c r="N209" i="11"/>
  <c r="N164" i="11"/>
  <c r="O164" i="11" s="1"/>
  <c r="N69" i="11"/>
  <c r="N73" i="11"/>
  <c r="N77" i="11"/>
  <c r="N83" i="11"/>
  <c r="N140" i="11"/>
  <c r="N144" i="11"/>
  <c r="N155" i="11"/>
  <c r="N156" i="11"/>
  <c r="N158" i="11"/>
  <c r="N114" i="11"/>
  <c r="N116" i="11"/>
  <c r="N118" i="11"/>
  <c r="N120" i="11"/>
  <c r="N122" i="11"/>
  <c r="N124" i="11"/>
  <c r="N126" i="11"/>
  <c r="N128" i="11"/>
  <c r="N130" i="11"/>
  <c r="N132" i="11"/>
  <c r="N201" i="11"/>
  <c r="N211" i="11"/>
  <c r="N78" i="11"/>
  <c r="N145" i="11"/>
  <c r="N152" i="11"/>
  <c r="N71" i="11"/>
  <c r="N75" i="11"/>
  <c r="N79" i="11"/>
  <c r="N117" i="11"/>
  <c r="N125" i="11"/>
  <c r="N133" i="11"/>
  <c r="N203" i="11"/>
  <c r="N154" i="11"/>
  <c r="N157" i="11"/>
  <c r="N121" i="11"/>
  <c r="N129" i="11"/>
  <c r="N115" i="11"/>
  <c r="N127" i="11"/>
  <c r="N207" i="11"/>
  <c r="N139" i="11"/>
  <c r="N123" i="11"/>
  <c r="N131" i="11"/>
  <c r="N65" i="11"/>
  <c r="N142" i="11"/>
  <c r="N119" i="11"/>
  <c r="U40" i="11"/>
  <c r="I195" i="11"/>
  <c r="I197" i="11"/>
  <c r="I199" i="11"/>
  <c r="I201" i="11"/>
  <c r="I203" i="11"/>
  <c r="I205" i="11"/>
  <c r="I207" i="11"/>
  <c r="I209" i="11"/>
  <c r="I211" i="11"/>
  <c r="I213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5" i="11"/>
  <c r="I186" i="11"/>
  <c r="I187" i="11"/>
  <c r="I188" i="11"/>
  <c r="I189" i="11"/>
  <c r="I164" i="11"/>
  <c r="I194" i="11"/>
  <c r="I202" i="11"/>
  <c r="I210" i="11"/>
  <c r="I67" i="11"/>
  <c r="I68" i="11"/>
  <c r="I71" i="11"/>
  <c r="I73" i="11"/>
  <c r="I75" i="11"/>
  <c r="I77" i="11"/>
  <c r="I79" i="11"/>
  <c r="I83" i="11"/>
  <c r="I141" i="11"/>
  <c r="I143" i="11"/>
  <c r="I145" i="11"/>
  <c r="I148" i="11"/>
  <c r="I212" i="11"/>
  <c r="I70" i="11"/>
  <c r="I74" i="11"/>
  <c r="I78" i="11"/>
  <c r="I61" i="11"/>
  <c r="I139" i="11"/>
  <c r="I154" i="11"/>
  <c r="I157" i="11"/>
  <c r="I115" i="11"/>
  <c r="I117" i="11"/>
  <c r="I119" i="11"/>
  <c r="I121" i="11"/>
  <c r="I123" i="11"/>
  <c r="I125" i="11"/>
  <c r="I127" i="11"/>
  <c r="I129" i="11"/>
  <c r="I131" i="11"/>
  <c r="I133" i="11"/>
  <c r="I196" i="11"/>
  <c r="I62" i="11"/>
  <c r="I65" i="11"/>
  <c r="I72" i="11"/>
  <c r="I76" i="11"/>
  <c r="I155" i="11"/>
  <c r="I158" i="11"/>
  <c r="I114" i="11"/>
  <c r="I116" i="11"/>
  <c r="I204" i="11"/>
  <c r="I208" i="11"/>
  <c r="I193" i="11"/>
  <c r="I66" i="11"/>
  <c r="I142" i="11"/>
  <c r="I149" i="11"/>
  <c r="I151" i="11"/>
  <c r="I153" i="11"/>
  <c r="I156" i="11"/>
  <c r="I138" i="11"/>
  <c r="I200" i="11"/>
  <c r="I206" i="11"/>
  <c r="I64" i="11"/>
  <c r="I82" i="11"/>
  <c r="I140" i="11"/>
  <c r="I146" i="11"/>
  <c r="I147" i="11"/>
  <c r="I69" i="11"/>
  <c r="I150" i="11"/>
  <c r="I152" i="11"/>
  <c r="I122" i="11"/>
  <c r="I130" i="11"/>
  <c r="I118" i="11"/>
  <c r="I113" i="11"/>
  <c r="I63" i="11"/>
  <c r="I144" i="11"/>
  <c r="I132" i="11"/>
  <c r="I120" i="11"/>
  <c r="I128" i="11"/>
  <c r="I198" i="11"/>
  <c r="I126" i="11"/>
  <c r="I124" i="11"/>
  <c r="K88" i="11"/>
  <c r="K106" i="11"/>
  <c r="K102" i="11"/>
  <c r="K98" i="11"/>
  <c r="K94" i="11"/>
  <c r="K90" i="11"/>
  <c r="N106" i="11"/>
  <c r="N102" i="11"/>
  <c r="N98" i="11"/>
  <c r="N94" i="11"/>
  <c r="N90" i="11"/>
  <c r="G89" i="11"/>
  <c r="G108" i="11"/>
  <c r="G10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I108" i="11"/>
  <c r="I107" i="11"/>
  <c r="I106" i="11"/>
  <c r="I105" i="11"/>
  <c r="I104" i="11"/>
  <c r="I103" i="11"/>
  <c r="I102" i="11"/>
  <c r="I101" i="11"/>
  <c r="I100" i="11"/>
  <c r="I99" i="11"/>
  <c r="I98" i="11"/>
  <c r="I97" i="11"/>
  <c r="I96" i="11"/>
  <c r="I95" i="11"/>
  <c r="I94" i="11"/>
  <c r="I93" i="11"/>
  <c r="I92" i="11"/>
  <c r="I91" i="11"/>
  <c r="I90" i="11"/>
  <c r="I89" i="11"/>
  <c r="G88" i="11"/>
  <c r="H88" i="11" s="1"/>
  <c r="I88" i="11"/>
  <c r="S41" i="11"/>
  <c r="U43" i="11"/>
  <c r="Z53" i="11"/>
  <c r="AA53" i="11" s="1"/>
  <c r="U55" i="11"/>
  <c r="U39" i="11"/>
  <c r="Z49" i="11"/>
  <c r="AA49" i="11" s="1"/>
  <c r="U51" i="11"/>
  <c r="Z45" i="11"/>
  <c r="AA45" i="11" s="1"/>
  <c r="S37" i="11"/>
  <c r="U47" i="11"/>
  <c r="Z37" i="11"/>
  <c r="AA37" i="11" s="1"/>
  <c r="Z41" i="11"/>
  <c r="AA41" i="11" s="1"/>
  <c r="W55" i="11"/>
  <c r="W47" i="11"/>
  <c r="E54" i="11"/>
  <c r="E38" i="11"/>
  <c r="S53" i="11"/>
  <c r="U37" i="11"/>
  <c r="U54" i="11"/>
  <c r="U50" i="11"/>
  <c r="U46" i="11"/>
  <c r="U42" i="11"/>
  <c r="U38" i="11"/>
  <c r="W37" i="11"/>
  <c r="W54" i="11"/>
  <c r="W50" i="11"/>
  <c r="W46" i="11"/>
  <c r="W42" i="11"/>
  <c r="W38" i="11"/>
  <c r="Z56" i="11"/>
  <c r="Z52" i="11"/>
  <c r="Z48" i="11"/>
  <c r="Z44" i="11"/>
  <c r="Z40" i="11"/>
  <c r="W51" i="11"/>
  <c r="W39" i="11"/>
  <c r="E50" i="11"/>
  <c r="G56" i="11"/>
  <c r="S49" i="11"/>
  <c r="U53" i="11"/>
  <c r="U49" i="11"/>
  <c r="U45" i="11"/>
  <c r="U41" i="11"/>
  <c r="W53" i="11"/>
  <c r="W49" i="11"/>
  <c r="W45" i="11"/>
  <c r="W41" i="11"/>
  <c r="Z55" i="11"/>
  <c r="Z51" i="11"/>
  <c r="Z47" i="11"/>
  <c r="Z43" i="11"/>
  <c r="Z39" i="11"/>
  <c r="E42" i="11"/>
  <c r="W43" i="11"/>
  <c r="E46" i="11"/>
  <c r="S45" i="11"/>
  <c r="U56" i="11"/>
  <c r="U52" i="11"/>
  <c r="U48" i="11"/>
  <c r="U44" i="11"/>
  <c r="W56" i="11"/>
  <c r="W52" i="11"/>
  <c r="W48" i="11"/>
  <c r="W44" i="11"/>
  <c r="Z54" i="11"/>
  <c r="AA54" i="11" s="1"/>
  <c r="Z50" i="11"/>
  <c r="AA50" i="11" s="1"/>
  <c r="Z46" i="11"/>
  <c r="AA46" i="11" s="1"/>
  <c r="Z42" i="11"/>
  <c r="AA42" i="11" s="1"/>
  <c r="E55" i="11"/>
  <c r="R55" i="11"/>
  <c r="E47" i="11"/>
  <c r="R47" i="11"/>
  <c r="E39" i="11"/>
  <c r="R39" i="11"/>
  <c r="G37" i="11"/>
  <c r="H40" i="11"/>
  <c r="H44" i="11"/>
  <c r="H48" i="11"/>
  <c r="H52" i="11"/>
  <c r="H56" i="11"/>
  <c r="G41" i="11"/>
  <c r="G45" i="11"/>
  <c r="G49" i="11"/>
  <c r="G53" i="11"/>
  <c r="H47" i="11"/>
  <c r="G44" i="11"/>
  <c r="H41" i="11"/>
  <c r="H45" i="11"/>
  <c r="H49" i="11"/>
  <c r="H53" i="11"/>
  <c r="G38" i="11"/>
  <c r="G42" i="11"/>
  <c r="G46" i="11"/>
  <c r="G50" i="11"/>
  <c r="G54" i="11"/>
  <c r="H37" i="11"/>
  <c r="H43" i="11"/>
  <c r="H55" i="11"/>
  <c r="G40" i="11"/>
  <c r="H38" i="11"/>
  <c r="H42" i="11"/>
  <c r="H46" i="11"/>
  <c r="H50" i="11"/>
  <c r="H54" i="11"/>
  <c r="G39" i="11"/>
  <c r="G43" i="11"/>
  <c r="G47" i="11"/>
  <c r="G51" i="11"/>
  <c r="G55" i="11"/>
  <c r="H39" i="11"/>
  <c r="H51" i="11"/>
  <c r="G48" i="11"/>
  <c r="E51" i="11"/>
  <c r="R51" i="11"/>
  <c r="E43" i="11"/>
  <c r="R43" i="11"/>
  <c r="E53" i="11"/>
  <c r="E49" i="11"/>
  <c r="E45" i="11"/>
  <c r="E41" i="11"/>
  <c r="R56" i="11"/>
  <c r="R52" i="11"/>
  <c r="R48" i="11"/>
  <c r="R44" i="11"/>
  <c r="R40" i="11"/>
  <c r="S56" i="11"/>
  <c r="S52" i="11"/>
  <c r="S48" i="11"/>
  <c r="S44" i="11"/>
  <c r="S40" i="11"/>
  <c r="E56" i="11"/>
  <c r="E52" i="11"/>
  <c r="E48" i="11"/>
  <c r="E44" i="11"/>
  <c r="E40" i="11"/>
  <c r="S55" i="11"/>
  <c r="S51" i="11"/>
  <c r="S47" i="11"/>
  <c r="S43" i="11"/>
  <c r="S39" i="11"/>
  <c r="S54" i="11"/>
  <c r="S50" i="11"/>
  <c r="S46" i="11"/>
  <c r="S42" i="11"/>
  <c r="E37" i="11"/>
  <c r="G87" i="25"/>
  <c r="H87" i="25" s="1"/>
  <c r="G91" i="25"/>
  <c r="H91" i="25" s="1"/>
  <c r="G95" i="25"/>
  <c r="H95" i="25" s="1"/>
  <c r="G97" i="25"/>
  <c r="H97" i="25" s="1"/>
  <c r="G99" i="25"/>
  <c r="H99" i="25" s="1"/>
  <c r="I194" i="25"/>
  <c r="I192" i="25"/>
  <c r="I190" i="25"/>
  <c r="I188" i="25"/>
  <c r="I216" i="25"/>
  <c r="I214" i="25"/>
  <c r="I212" i="25"/>
  <c r="I210" i="25"/>
  <c r="I206" i="25"/>
  <c r="I203" i="25"/>
  <c r="I193" i="25"/>
  <c r="I173" i="25"/>
  <c r="I171" i="25"/>
  <c r="I169" i="25"/>
  <c r="I167" i="25"/>
  <c r="I165" i="25"/>
  <c r="I163" i="25"/>
  <c r="I161" i="25"/>
  <c r="I159" i="25"/>
  <c r="I157" i="25"/>
  <c r="I155" i="25"/>
  <c r="I204" i="25"/>
  <c r="I201" i="25"/>
  <c r="I195" i="25"/>
  <c r="I187" i="25"/>
  <c r="I185" i="25"/>
  <c r="I207" i="25"/>
  <c r="I202" i="25"/>
  <c r="I217" i="25"/>
  <c r="I209" i="25"/>
  <c r="I208" i="25"/>
  <c r="I189" i="25"/>
  <c r="I183" i="25"/>
  <c r="I180" i="25"/>
  <c r="I174" i="25"/>
  <c r="I166" i="25"/>
  <c r="I211" i="25"/>
  <c r="I205" i="25"/>
  <c r="I181" i="25"/>
  <c r="I168" i="25"/>
  <c r="I160" i="25"/>
  <c r="I151" i="25"/>
  <c r="I213" i="25"/>
  <c r="I200" i="25"/>
  <c r="I191" i="25"/>
  <c r="I182" i="25"/>
  <c r="I158" i="25"/>
  <c r="I145" i="25"/>
  <c r="I142" i="25"/>
  <c r="I140" i="25"/>
  <c r="I138" i="25"/>
  <c r="I136" i="25"/>
  <c r="I215" i="25"/>
  <c r="I179" i="25"/>
  <c r="I170" i="25"/>
  <c r="I150" i="25"/>
  <c r="I148" i="25"/>
  <c r="I143" i="25"/>
  <c r="I127" i="25"/>
  <c r="I125" i="25"/>
  <c r="I123" i="25"/>
  <c r="I121" i="25"/>
  <c r="I119" i="25"/>
  <c r="I117" i="25"/>
  <c r="I115" i="25"/>
  <c r="I113" i="25"/>
  <c r="I111" i="25"/>
  <c r="I109" i="25"/>
  <c r="I184" i="25"/>
  <c r="I164" i="25"/>
  <c r="I147" i="25"/>
  <c r="I141" i="25"/>
  <c r="I139" i="25"/>
  <c r="I137" i="25"/>
  <c r="I134" i="25"/>
  <c r="I128" i="25"/>
  <c r="I120" i="25"/>
  <c r="I112" i="25"/>
  <c r="I103" i="25"/>
  <c r="I186" i="25"/>
  <c r="I172" i="25"/>
  <c r="I156" i="25"/>
  <c r="I144" i="25"/>
  <c r="I135" i="25"/>
  <c r="I122" i="25"/>
  <c r="I114" i="25"/>
  <c r="I104" i="25"/>
  <c r="I101" i="25"/>
  <c r="I99" i="25"/>
  <c r="I97" i="25"/>
  <c r="I95" i="25"/>
  <c r="I93" i="25"/>
  <c r="I91" i="25"/>
  <c r="I89" i="25"/>
  <c r="I87" i="25"/>
  <c r="I85" i="25"/>
  <c r="I149" i="25"/>
  <c r="I146" i="25"/>
  <c r="I133" i="25"/>
  <c r="I124" i="25"/>
  <c r="I116" i="25"/>
  <c r="I102" i="25"/>
  <c r="E54" i="25"/>
  <c r="F86" i="25"/>
  <c r="F90" i="25"/>
  <c r="F94" i="25"/>
  <c r="F96" i="25"/>
  <c r="F103" i="25"/>
  <c r="N109" i="25"/>
  <c r="O109" i="25" s="1"/>
  <c r="F120" i="25"/>
  <c r="N126" i="25"/>
  <c r="F145" i="25"/>
  <c r="H57" i="25"/>
  <c r="E38" i="25"/>
  <c r="E43" i="25"/>
  <c r="E47" i="25"/>
  <c r="E51" i="25"/>
  <c r="K85" i="25"/>
  <c r="I86" i="25"/>
  <c r="I88" i="25"/>
  <c r="I90" i="25"/>
  <c r="I92" i="25"/>
  <c r="I94" i="25"/>
  <c r="I96" i="25"/>
  <c r="I98" i="25"/>
  <c r="I100" i="25"/>
  <c r="G104" i="25"/>
  <c r="H104" i="25" s="1"/>
  <c r="K113" i="25"/>
  <c r="N117" i="25"/>
  <c r="O117" i="25" s="1"/>
  <c r="I118" i="25"/>
  <c r="F128" i="25"/>
  <c r="F134" i="25"/>
  <c r="G195" i="25"/>
  <c r="H195" i="25" s="1"/>
  <c r="G193" i="25"/>
  <c r="H193" i="25" s="1"/>
  <c r="G191" i="25"/>
  <c r="H191" i="25" s="1"/>
  <c r="G189" i="25"/>
  <c r="H189" i="25" s="1"/>
  <c r="G217" i="25"/>
  <c r="H217" i="25" s="1"/>
  <c r="G215" i="25"/>
  <c r="H215" i="25" s="1"/>
  <c r="G213" i="25"/>
  <c r="H213" i="25" s="1"/>
  <c r="G211" i="25"/>
  <c r="H211" i="25" s="1"/>
  <c r="G209" i="25"/>
  <c r="H209" i="25" s="1"/>
  <c r="G216" i="25"/>
  <c r="H216" i="25" s="1"/>
  <c r="G214" i="25"/>
  <c r="H214" i="25" s="1"/>
  <c r="G212" i="25"/>
  <c r="H212" i="25" s="1"/>
  <c r="G210" i="25"/>
  <c r="H210" i="25" s="1"/>
  <c r="G205" i="25"/>
  <c r="H205" i="25" s="1"/>
  <c r="G202" i="25"/>
  <c r="H202" i="25" s="1"/>
  <c r="G190" i="25"/>
  <c r="H190" i="25" s="1"/>
  <c r="G174" i="25"/>
  <c r="H174" i="25" s="1"/>
  <c r="G172" i="25"/>
  <c r="H172" i="25" s="1"/>
  <c r="G170" i="25"/>
  <c r="H170" i="25" s="1"/>
  <c r="G168" i="25"/>
  <c r="H168" i="25" s="1"/>
  <c r="G166" i="25"/>
  <c r="H166" i="25" s="1"/>
  <c r="G164" i="25"/>
  <c r="H164" i="25" s="1"/>
  <c r="G162" i="25"/>
  <c r="H162" i="25" s="1"/>
  <c r="G160" i="25"/>
  <c r="H160" i="25" s="1"/>
  <c r="G158" i="25"/>
  <c r="H158" i="25" s="1"/>
  <c r="G156" i="25"/>
  <c r="H156" i="25" s="1"/>
  <c r="G208" i="25"/>
  <c r="H208" i="25" s="1"/>
  <c r="G203" i="25"/>
  <c r="H203" i="25" s="1"/>
  <c r="G200" i="25"/>
  <c r="H200" i="25" s="1"/>
  <c r="G192" i="25"/>
  <c r="H192" i="25" s="1"/>
  <c r="G186" i="25"/>
  <c r="H186" i="25" s="1"/>
  <c r="G184" i="25"/>
  <c r="H184" i="25" s="1"/>
  <c r="G206" i="25"/>
  <c r="H206" i="25" s="1"/>
  <c r="G201" i="25"/>
  <c r="H201" i="25" s="1"/>
  <c r="G188" i="25"/>
  <c r="H188" i="25" s="1"/>
  <c r="G187" i="25"/>
  <c r="H187" i="25" s="1"/>
  <c r="G185" i="25"/>
  <c r="H185" i="25" s="1"/>
  <c r="G182" i="25"/>
  <c r="H182" i="25" s="1"/>
  <c r="G179" i="25"/>
  <c r="H179" i="25" s="1"/>
  <c r="G171" i="25"/>
  <c r="H171" i="25" s="1"/>
  <c r="G163" i="25"/>
  <c r="H163" i="25" s="1"/>
  <c r="G207" i="25"/>
  <c r="H207" i="25" s="1"/>
  <c r="G194" i="25"/>
  <c r="H194" i="25" s="1"/>
  <c r="G180" i="25"/>
  <c r="H180" i="25" s="1"/>
  <c r="G173" i="25"/>
  <c r="H173" i="25" s="1"/>
  <c r="G165" i="25"/>
  <c r="H165" i="25" s="1"/>
  <c r="G157" i="25"/>
  <c r="H157" i="25" s="1"/>
  <c r="G150" i="25"/>
  <c r="H150" i="25" s="1"/>
  <c r="G159" i="25"/>
  <c r="H159" i="25" s="1"/>
  <c r="G149" i="25"/>
  <c r="H149" i="25" s="1"/>
  <c r="G144" i="25"/>
  <c r="H144" i="25" s="1"/>
  <c r="G141" i="25"/>
  <c r="H141" i="25" s="1"/>
  <c r="G139" i="25"/>
  <c r="H139" i="25" s="1"/>
  <c r="G137" i="25"/>
  <c r="H137" i="25" s="1"/>
  <c r="G183" i="25"/>
  <c r="H183" i="25" s="1"/>
  <c r="G167" i="25"/>
  <c r="H167" i="25" s="1"/>
  <c r="G161" i="25"/>
  <c r="H161" i="25" s="1"/>
  <c r="G155" i="25"/>
  <c r="H155" i="25" s="1"/>
  <c r="G147" i="25"/>
  <c r="H147" i="25" s="1"/>
  <c r="G128" i="25"/>
  <c r="H128" i="25" s="1"/>
  <c r="G126" i="25"/>
  <c r="H126" i="25" s="1"/>
  <c r="G124" i="25"/>
  <c r="H124" i="25" s="1"/>
  <c r="G122" i="25"/>
  <c r="H122" i="25" s="1"/>
  <c r="G120" i="25"/>
  <c r="H120" i="25" s="1"/>
  <c r="G118" i="25"/>
  <c r="H118" i="25" s="1"/>
  <c r="G116" i="25"/>
  <c r="H116" i="25" s="1"/>
  <c r="G114" i="25"/>
  <c r="H114" i="25" s="1"/>
  <c r="G112" i="25"/>
  <c r="H112" i="25" s="1"/>
  <c r="G110" i="25"/>
  <c r="H110" i="25" s="1"/>
  <c r="G181" i="25"/>
  <c r="H181" i="25" s="1"/>
  <c r="G151" i="25"/>
  <c r="H151" i="25" s="1"/>
  <c r="G133" i="25"/>
  <c r="H133" i="25" s="1"/>
  <c r="G125" i="25"/>
  <c r="H125" i="25" s="1"/>
  <c r="G117" i="25"/>
  <c r="H117" i="25" s="1"/>
  <c r="G109" i="25"/>
  <c r="H109" i="25" s="1"/>
  <c r="G102" i="25"/>
  <c r="H102" i="25" s="1"/>
  <c r="G204" i="25"/>
  <c r="H204" i="25" s="1"/>
  <c r="G148" i="25"/>
  <c r="H148" i="25" s="1"/>
  <c r="G142" i="25"/>
  <c r="H142" i="25" s="1"/>
  <c r="G140" i="25"/>
  <c r="H140" i="25" s="1"/>
  <c r="G138" i="25"/>
  <c r="H138" i="25" s="1"/>
  <c r="G136" i="25"/>
  <c r="H136" i="25" s="1"/>
  <c r="G134" i="25"/>
  <c r="H134" i="25" s="1"/>
  <c r="G127" i="25"/>
  <c r="H127" i="25" s="1"/>
  <c r="G119" i="25"/>
  <c r="H119" i="25" s="1"/>
  <c r="G111" i="25"/>
  <c r="H111" i="25" s="1"/>
  <c r="G103" i="25"/>
  <c r="H103" i="25" s="1"/>
  <c r="G100" i="25"/>
  <c r="H100" i="25" s="1"/>
  <c r="G98" i="25"/>
  <c r="H98" i="25" s="1"/>
  <c r="G96" i="25"/>
  <c r="H96" i="25" s="1"/>
  <c r="G94" i="25"/>
  <c r="H94" i="25" s="1"/>
  <c r="G92" i="25"/>
  <c r="H92" i="25" s="1"/>
  <c r="G90" i="25"/>
  <c r="H90" i="25" s="1"/>
  <c r="G88" i="25"/>
  <c r="H88" i="25" s="1"/>
  <c r="G86" i="25"/>
  <c r="H86" i="25" s="1"/>
  <c r="G169" i="25"/>
  <c r="H169" i="25" s="1"/>
  <c r="G145" i="25"/>
  <c r="H145" i="25" s="1"/>
  <c r="G121" i="25"/>
  <c r="H121" i="25" s="1"/>
  <c r="G113" i="25"/>
  <c r="H113" i="25" s="1"/>
  <c r="G101" i="25"/>
  <c r="H101" i="25" s="1"/>
  <c r="G85" i="25"/>
  <c r="H85" i="25" s="1"/>
  <c r="G89" i="25"/>
  <c r="H89" i="25" s="1"/>
  <c r="G93" i="25"/>
  <c r="H93" i="25" s="1"/>
  <c r="F112" i="25"/>
  <c r="G115" i="25"/>
  <c r="H115" i="25" s="1"/>
  <c r="N216" i="25"/>
  <c r="O216" i="25" s="1"/>
  <c r="N214" i="25"/>
  <c r="O214" i="25" s="1"/>
  <c r="N212" i="25"/>
  <c r="O212" i="25" s="1"/>
  <c r="N210" i="25"/>
  <c r="O210" i="25" s="1"/>
  <c r="N208" i="25"/>
  <c r="O208" i="25" s="1"/>
  <c r="N206" i="25"/>
  <c r="N204" i="25"/>
  <c r="O204" i="25" s="1"/>
  <c r="N202" i="25"/>
  <c r="O202" i="25" s="1"/>
  <c r="N200" i="25"/>
  <c r="O200" i="25" s="1"/>
  <c r="N217" i="25"/>
  <c r="N215" i="25"/>
  <c r="N213" i="25"/>
  <c r="N211" i="25"/>
  <c r="N209" i="25"/>
  <c r="N203" i="25"/>
  <c r="N193" i="25"/>
  <c r="O193" i="25" s="1"/>
  <c r="N192" i="25"/>
  <c r="O192" i="25" s="1"/>
  <c r="N185" i="25"/>
  <c r="O185" i="25" s="1"/>
  <c r="N183" i="25"/>
  <c r="N181" i="25"/>
  <c r="O181" i="25" s="1"/>
  <c r="N179" i="25"/>
  <c r="O179" i="25" s="1"/>
  <c r="N151" i="25"/>
  <c r="N149" i="25"/>
  <c r="O149" i="25" s="1"/>
  <c r="N147" i="25"/>
  <c r="N145" i="25"/>
  <c r="N143" i="25"/>
  <c r="O143" i="25" s="1"/>
  <c r="N201" i="25"/>
  <c r="O201" i="25" s="1"/>
  <c r="N195" i="25"/>
  <c r="O195" i="25" s="1"/>
  <c r="N194" i="25"/>
  <c r="O194" i="25" s="1"/>
  <c r="N187" i="25"/>
  <c r="O187" i="25" s="1"/>
  <c r="N207" i="25"/>
  <c r="N205" i="25"/>
  <c r="O205" i="25" s="1"/>
  <c r="N191" i="25"/>
  <c r="N186" i="25"/>
  <c r="O186" i="25" s="1"/>
  <c r="N184" i="25"/>
  <c r="O184" i="25" s="1"/>
  <c r="N180" i="25"/>
  <c r="N174" i="25"/>
  <c r="N173" i="25"/>
  <c r="O173" i="25" s="1"/>
  <c r="N166" i="25"/>
  <c r="N165" i="25"/>
  <c r="O165" i="25" s="1"/>
  <c r="N188" i="25"/>
  <c r="O188" i="25" s="1"/>
  <c r="N168" i="25"/>
  <c r="O168" i="25" s="1"/>
  <c r="N167" i="25"/>
  <c r="O167" i="25" s="1"/>
  <c r="N160" i="25"/>
  <c r="O160" i="25" s="1"/>
  <c r="N159" i="25"/>
  <c r="O159" i="25" s="1"/>
  <c r="N171" i="25"/>
  <c r="O171" i="25" s="1"/>
  <c r="N163" i="25"/>
  <c r="O163" i="25" s="1"/>
  <c r="N156" i="25"/>
  <c r="O156" i="25" s="1"/>
  <c r="N142" i="25"/>
  <c r="O142" i="25" s="1"/>
  <c r="N190" i="25"/>
  <c r="O190" i="25" s="1"/>
  <c r="N172" i="25"/>
  <c r="N164" i="25"/>
  <c r="N161" i="25"/>
  <c r="O161" i="25" s="1"/>
  <c r="N158" i="25"/>
  <c r="N155" i="25"/>
  <c r="O155" i="25" s="1"/>
  <c r="N148" i="25"/>
  <c r="O148" i="25" s="1"/>
  <c r="N141" i="25"/>
  <c r="O141" i="25" s="1"/>
  <c r="N139" i="25"/>
  <c r="O139" i="25" s="1"/>
  <c r="N137" i="25"/>
  <c r="O137" i="25" s="1"/>
  <c r="N135" i="25"/>
  <c r="O135" i="25" s="1"/>
  <c r="N133" i="25"/>
  <c r="O133" i="25" s="1"/>
  <c r="N104" i="25"/>
  <c r="O104" i="25" s="1"/>
  <c r="N102" i="25"/>
  <c r="O102" i="25" s="1"/>
  <c r="N100" i="25"/>
  <c r="N189" i="25"/>
  <c r="O189" i="25" s="1"/>
  <c r="N182" i="25"/>
  <c r="N146" i="25"/>
  <c r="O146" i="25" s="1"/>
  <c r="N134" i="25"/>
  <c r="N128" i="25"/>
  <c r="N127" i="25"/>
  <c r="O127" i="25" s="1"/>
  <c r="N120" i="25"/>
  <c r="N119" i="25"/>
  <c r="O119" i="25" s="1"/>
  <c r="N112" i="25"/>
  <c r="N111" i="25"/>
  <c r="O111" i="25" s="1"/>
  <c r="N103" i="25"/>
  <c r="N99" i="25"/>
  <c r="O99" i="25" s="1"/>
  <c r="N97" i="25"/>
  <c r="O97" i="25" s="1"/>
  <c r="N95" i="25"/>
  <c r="O95" i="25" s="1"/>
  <c r="N93" i="25"/>
  <c r="O93" i="25" s="1"/>
  <c r="N91" i="25"/>
  <c r="O91" i="25" s="1"/>
  <c r="N89" i="25"/>
  <c r="O89" i="25" s="1"/>
  <c r="N87" i="25"/>
  <c r="O87" i="25" s="1"/>
  <c r="N85" i="25"/>
  <c r="O85" i="25" s="1"/>
  <c r="N169" i="25"/>
  <c r="O169" i="25" s="1"/>
  <c r="N157" i="25"/>
  <c r="O157" i="25" s="1"/>
  <c r="N122" i="25"/>
  <c r="O122" i="25" s="1"/>
  <c r="N121" i="25"/>
  <c r="O121" i="25" s="1"/>
  <c r="N114" i="25"/>
  <c r="O114" i="25" s="1"/>
  <c r="N113" i="25"/>
  <c r="O113" i="25" s="1"/>
  <c r="N101" i="25"/>
  <c r="O101" i="25" s="1"/>
  <c r="N162" i="25"/>
  <c r="O162" i="25" s="1"/>
  <c r="N140" i="25"/>
  <c r="O140" i="25" s="1"/>
  <c r="N138" i="25"/>
  <c r="O138" i="25" s="1"/>
  <c r="N136" i="25"/>
  <c r="O136" i="25" s="1"/>
  <c r="N124" i="25"/>
  <c r="O124" i="25" s="1"/>
  <c r="N123" i="25"/>
  <c r="O123" i="25" s="1"/>
  <c r="N116" i="25"/>
  <c r="O116" i="25" s="1"/>
  <c r="N115" i="25"/>
  <c r="O115" i="25" s="1"/>
  <c r="N98" i="25"/>
  <c r="N96" i="25"/>
  <c r="N94" i="25"/>
  <c r="N92" i="25"/>
  <c r="N90" i="25"/>
  <c r="N88" i="25"/>
  <c r="N86" i="25"/>
  <c r="E37" i="25"/>
  <c r="E41" i="25"/>
  <c r="E46" i="25"/>
  <c r="E50" i="25"/>
  <c r="E56" i="25"/>
  <c r="F88" i="25"/>
  <c r="F92" i="25"/>
  <c r="F98" i="25"/>
  <c r="F100" i="25"/>
  <c r="I110" i="25"/>
  <c r="G123" i="25"/>
  <c r="H123" i="25" s="1"/>
  <c r="K195" i="25"/>
  <c r="K193" i="25"/>
  <c r="K191" i="25"/>
  <c r="K189" i="25"/>
  <c r="K187" i="25"/>
  <c r="K217" i="25"/>
  <c r="K215" i="25"/>
  <c r="K213" i="25"/>
  <c r="K211" i="25"/>
  <c r="K209" i="25"/>
  <c r="K207" i="25"/>
  <c r="K204" i="25"/>
  <c r="K188" i="25"/>
  <c r="K174" i="25"/>
  <c r="K172" i="25"/>
  <c r="K170" i="25"/>
  <c r="K168" i="25"/>
  <c r="K166" i="25"/>
  <c r="K164" i="25"/>
  <c r="K162" i="25"/>
  <c r="K160" i="25"/>
  <c r="K158" i="25"/>
  <c r="K156" i="25"/>
  <c r="K205" i="25"/>
  <c r="K202" i="25"/>
  <c r="K190" i="25"/>
  <c r="K186" i="25"/>
  <c r="K184" i="25"/>
  <c r="K216" i="25"/>
  <c r="K214" i="25"/>
  <c r="K212" i="25"/>
  <c r="K210" i="25"/>
  <c r="K208" i="25"/>
  <c r="K203" i="25"/>
  <c r="K200" i="25"/>
  <c r="K194" i="25"/>
  <c r="K181" i="25"/>
  <c r="K169" i="25"/>
  <c r="K206" i="25"/>
  <c r="K182" i="25"/>
  <c r="K179" i="25"/>
  <c r="K171" i="25"/>
  <c r="K163" i="25"/>
  <c r="K155" i="25"/>
  <c r="K185" i="25"/>
  <c r="K183" i="25"/>
  <c r="K167" i="25"/>
  <c r="K157" i="25"/>
  <c r="K151" i="25"/>
  <c r="K146" i="25"/>
  <c r="K143" i="25"/>
  <c r="K141" i="25"/>
  <c r="K139" i="25"/>
  <c r="K137" i="25"/>
  <c r="K149" i="25"/>
  <c r="K144" i="25"/>
  <c r="K128" i="25"/>
  <c r="K126" i="25"/>
  <c r="K124" i="25"/>
  <c r="K122" i="25"/>
  <c r="K120" i="25"/>
  <c r="K118" i="25"/>
  <c r="K116" i="25"/>
  <c r="K114" i="25"/>
  <c r="K112" i="25"/>
  <c r="K110" i="25"/>
  <c r="K192" i="25"/>
  <c r="K180" i="25"/>
  <c r="K150" i="25"/>
  <c r="K148" i="25"/>
  <c r="K135" i="25"/>
  <c r="K123" i="25"/>
  <c r="K115" i="25"/>
  <c r="K104" i="25"/>
  <c r="K165" i="25"/>
  <c r="K145" i="25"/>
  <c r="K133" i="25"/>
  <c r="K125" i="25"/>
  <c r="K117" i="25"/>
  <c r="K109" i="25"/>
  <c r="K102" i="25"/>
  <c r="K98" i="25"/>
  <c r="K96" i="25"/>
  <c r="K94" i="25"/>
  <c r="K92" i="25"/>
  <c r="K90" i="25"/>
  <c r="K88" i="25"/>
  <c r="K86" i="25"/>
  <c r="K173" i="25"/>
  <c r="K161" i="25"/>
  <c r="K159" i="25"/>
  <c r="K134" i="25"/>
  <c r="K127" i="25"/>
  <c r="K119" i="25"/>
  <c r="K111" i="25"/>
  <c r="K103" i="25"/>
  <c r="K100" i="25"/>
  <c r="E39" i="25"/>
  <c r="E44" i="25"/>
  <c r="E48" i="25"/>
  <c r="E52" i="25"/>
  <c r="E57" i="25"/>
  <c r="K101" i="25"/>
  <c r="N110" i="25"/>
  <c r="K121" i="25"/>
  <c r="N125" i="25"/>
  <c r="O125" i="25" s="1"/>
  <c r="I126" i="25"/>
  <c r="G135" i="25"/>
  <c r="H135" i="25" s="1"/>
  <c r="G143" i="25"/>
  <c r="H143" i="25" s="1"/>
  <c r="F144" i="25"/>
  <c r="H37" i="25"/>
  <c r="H38" i="25"/>
  <c r="H39" i="25"/>
  <c r="H40" i="25"/>
  <c r="H41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F110" i="25"/>
  <c r="F118" i="25"/>
  <c r="F126" i="25"/>
  <c r="F147" i="25"/>
  <c r="F150" i="25"/>
  <c r="F151" i="25"/>
  <c r="F158" i="25"/>
  <c r="F183" i="25"/>
  <c r="F206" i="25"/>
  <c r="F182" i="25"/>
  <c r="F191" i="25"/>
  <c r="F164" i="25"/>
  <c r="F166" i="25"/>
  <c r="F172" i="25"/>
  <c r="F174" i="25"/>
  <c r="F180" i="25"/>
  <c r="F203" i="25"/>
  <c r="F207" i="25"/>
  <c r="F209" i="25"/>
  <c r="F211" i="25"/>
  <c r="F213" i="25"/>
  <c r="F215" i="25"/>
  <c r="F217" i="25"/>
  <c r="I216" i="24"/>
  <c r="I214" i="24"/>
  <c r="I212" i="24"/>
  <c r="I210" i="24"/>
  <c r="I208" i="24"/>
  <c r="I206" i="24"/>
  <c r="I204" i="24"/>
  <c r="I202" i="24"/>
  <c r="I200" i="24"/>
  <c r="I195" i="24"/>
  <c r="I193" i="24"/>
  <c r="I191" i="24"/>
  <c r="I189" i="24"/>
  <c r="I187" i="24"/>
  <c r="I194" i="24"/>
  <c r="I192" i="24"/>
  <c r="I190" i="24"/>
  <c r="I188" i="24"/>
  <c r="I185" i="24"/>
  <c r="I183" i="24"/>
  <c r="I181" i="24"/>
  <c r="I179" i="24"/>
  <c r="I172" i="24"/>
  <c r="I217" i="24"/>
  <c r="I213" i="24"/>
  <c r="I209" i="24"/>
  <c r="I205" i="24"/>
  <c r="I201" i="24"/>
  <c r="I186" i="24"/>
  <c r="I180" i="24"/>
  <c r="I170" i="24"/>
  <c r="I168" i="24"/>
  <c r="I166" i="24"/>
  <c r="I164" i="24"/>
  <c r="I162" i="24"/>
  <c r="I160" i="24"/>
  <c r="I215" i="24"/>
  <c r="I211" i="24"/>
  <c r="I207" i="24"/>
  <c r="I203" i="24"/>
  <c r="I182" i="24"/>
  <c r="I173" i="24"/>
  <c r="I156" i="24"/>
  <c r="I151" i="24"/>
  <c r="I149" i="24"/>
  <c r="I147" i="24"/>
  <c r="I145" i="24"/>
  <c r="I143" i="24"/>
  <c r="I141" i="24"/>
  <c r="I139" i="24"/>
  <c r="I137" i="24"/>
  <c r="I135" i="24"/>
  <c r="I133" i="24"/>
  <c r="I171" i="24"/>
  <c r="I128" i="24"/>
  <c r="I126" i="24"/>
  <c r="I124" i="24"/>
  <c r="I122" i="24"/>
  <c r="I120" i="24"/>
  <c r="I118" i="24"/>
  <c r="I116" i="24"/>
  <c r="I114" i="24"/>
  <c r="I112" i="24"/>
  <c r="I110" i="24"/>
  <c r="I184" i="24"/>
  <c r="I165" i="24"/>
  <c r="I158" i="24"/>
  <c r="I150" i="24"/>
  <c r="I148" i="24"/>
  <c r="I146" i="24"/>
  <c r="I144" i="24"/>
  <c r="I142" i="24"/>
  <c r="I140" i="24"/>
  <c r="I138" i="24"/>
  <c r="I136" i="24"/>
  <c r="I134" i="24"/>
  <c r="I125" i="24"/>
  <c r="I121" i="24"/>
  <c r="I117" i="24"/>
  <c r="I113" i="24"/>
  <c r="I111" i="24"/>
  <c r="I174" i="24"/>
  <c r="I167" i="24"/>
  <c r="I159" i="24"/>
  <c r="I155" i="24"/>
  <c r="I104" i="24"/>
  <c r="I102" i="24"/>
  <c r="I100" i="24"/>
  <c r="I98" i="24"/>
  <c r="I96" i="24"/>
  <c r="I94" i="24"/>
  <c r="I92" i="24"/>
  <c r="I90" i="24"/>
  <c r="I88" i="24"/>
  <c r="I86" i="24"/>
  <c r="H49" i="24"/>
  <c r="N87" i="24"/>
  <c r="O87" i="24" s="1"/>
  <c r="N91" i="24"/>
  <c r="O91" i="24" s="1"/>
  <c r="N95" i="24"/>
  <c r="O95" i="24" s="1"/>
  <c r="N99" i="24"/>
  <c r="O99" i="24" s="1"/>
  <c r="N103" i="24"/>
  <c r="O103" i="24" s="1"/>
  <c r="I115" i="24"/>
  <c r="I119" i="24"/>
  <c r="I123" i="24"/>
  <c r="I127" i="24"/>
  <c r="N133" i="24"/>
  <c r="O133" i="24" s="1"/>
  <c r="N137" i="24"/>
  <c r="O137" i="24" s="1"/>
  <c r="N141" i="24"/>
  <c r="O141" i="24" s="1"/>
  <c r="N145" i="24"/>
  <c r="O145" i="24" s="1"/>
  <c r="F174" i="24"/>
  <c r="N185" i="24"/>
  <c r="O185" i="24" s="1"/>
  <c r="H38" i="24"/>
  <c r="H52" i="24"/>
  <c r="I91" i="24"/>
  <c r="I95" i="24"/>
  <c r="I99" i="24"/>
  <c r="I103" i="24"/>
  <c r="N115" i="24"/>
  <c r="O115" i="24" s="1"/>
  <c r="N127" i="24"/>
  <c r="O127" i="24" s="1"/>
  <c r="F136" i="24"/>
  <c r="F148" i="24"/>
  <c r="I157" i="24"/>
  <c r="I163" i="24"/>
  <c r="I169" i="24"/>
  <c r="K217" i="24"/>
  <c r="K215" i="24"/>
  <c r="K213" i="24"/>
  <c r="K211" i="24"/>
  <c r="K209" i="24"/>
  <c r="K207" i="24"/>
  <c r="K205" i="24"/>
  <c r="K203" i="24"/>
  <c r="K201" i="24"/>
  <c r="K194" i="24"/>
  <c r="K192" i="24"/>
  <c r="K190" i="24"/>
  <c r="K188" i="24"/>
  <c r="K186" i="24"/>
  <c r="K184" i="24"/>
  <c r="K182" i="24"/>
  <c r="K180" i="24"/>
  <c r="K193" i="24"/>
  <c r="K185" i="24"/>
  <c r="K181" i="24"/>
  <c r="K173" i="24"/>
  <c r="K170" i="24"/>
  <c r="K216" i="24"/>
  <c r="K212" i="24"/>
  <c r="K208" i="24"/>
  <c r="K204" i="24"/>
  <c r="K200" i="24"/>
  <c r="K191" i="24"/>
  <c r="K183" i="24"/>
  <c r="K171" i="24"/>
  <c r="K169" i="24"/>
  <c r="K167" i="24"/>
  <c r="K165" i="24"/>
  <c r="K163" i="24"/>
  <c r="K161" i="24"/>
  <c r="K159" i="24"/>
  <c r="K214" i="24"/>
  <c r="K210" i="24"/>
  <c r="K206" i="24"/>
  <c r="K202" i="24"/>
  <c r="K195" i="24"/>
  <c r="K187" i="24"/>
  <c r="K157" i="24"/>
  <c r="K150" i="24"/>
  <c r="K148" i="24"/>
  <c r="K146" i="24"/>
  <c r="K144" i="24"/>
  <c r="K142" i="24"/>
  <c r="K140" i="24"/>
  <c r="K138" i="24"/>
  <c r="K136" i="24"/>
  <c r="K134" i="24"/>
  <c r="K174" i="24"/>
  <c r="K168" i="24"/>
  <c r="K166" i="24"/>
  <c r="K164" i="24"/>
  <c r="K162" i="24"/>
  <c r="K160" i="24"/>
  <c r="K155" i="24"/>
  <c r="K127" i="24"/>
  <c r="K125" i="24"/>
  <c r="K123" i="24"/>
  <c r="K121" i="24"/>
  <c r="K119" i="24"/>
  <c r="K117" i="24"/>
  <c r="K115" i="24"/>
  <c r="K113" i="24"/>
  <c r="K111" i="24"/>
  <c r="K109" i="24"/>
  <c r="K189" i="24"/>
  <c r="K128" i="24"/>
  <c r="K124" i="24"/>
  <c r="K120" i="24"/>
  <c r="K116" i="24"/>
  <c r="K112" i="24"/>
  <c r="K172" i="24"/>
  <c r="K156" i="24"/>
  <c r="K103" i="24"/>
  <c r="K101" i="24"/>
  <c r="K99" i="24"/>
  <c r="K97" i="24"/>
  <c r="K95" i="24"/>
  <c r="K93" i="24"/>
  <c r="K91" i="24"/>
  <c r="K89" i="24"/>
  <c r="K87" i="24"/>
  <c r="K85" i="24"/>
  <c r="E37" i="24"/>
  <c r="E38" i="24"/>
  <c r="E39" i="24"/>
  <c r="E40" i="24"/>
  <c r="E41" i="24"/>
  <c r="H43" i="24"/>
  <c r="H47" i="24"/>
  <c r="H51" i="24"/>
  <c r="F85" i="24"/>
  <c r="N85" i="24"/>
  <c r="N89" i="24"/>
  <c r="O89" i="24" s="1"/>
  <c r="F93" i="24"/>
  <c r="N93" i="24"/>
  <c r="N97" i="24"/>
  <c r="O97" i="24" s="1"/>
  <c r="F101" i="24"/>
  <c r="N101" i="24"/>
  <c r="F109" i="24"/>
  <c r="F113" i="24"/>
  <c r="K114" i="24"/>
  <c r="F117" i="24"/>
  <c r="K118" i="24"/>
  <c r="F121" i="24"/>
  <c r="K122" i="24"/>
  <c r="F125" i="24"/>
  <c r="K126" i="24"/>
  <c r="N135" i="24"/>
  <c r="O135" i="24" s="1"/>
  <c r="N139" i="24"/>
  <c r="O139" i="24" s="1"/>
  <c r="N143" i="24"/>
  <c r="O143" i="24" s="1"/>
  <c r="N147" i="24"/>
  <c r="O147" i="24" s="1"/>
  <c r="N151" i="24"/>
  <c r="O151" i="24" s="1"/>
  <c r="N155" i="24"/>
  <c r="F156" i="24"/>
  <c r="N163" i="24"/>
  <c r="O163" i="24" s="1"/>
  <c r="F171" i="24"/>
  <c r="N195" i="24"/>
  <c r="O195" i="24" s="1"/>
  <c r="N193" i="24"/>
  <c r="O193" i="24" s="1"/>
  <c r="N191" i="24"/>
  <c r="O191" i="24" s="1"/>
  <c r="N189" i="24"/>
  <c r="O189" i="24" s="1"/>
  <c r="N187" i="24"/>
  <c r="O187" i="24" s="1"/>
  <c r="N217" i="24"/>
  <c r="O217" i="24" s="1"/>
  <c r="N215" i="24"/>
  <c r="O215" i="24" s="1"/>
  <c r="N213" i="24"/>
  <c r="O213" i="24" s="1"/>
  <c r="N211" i="24"/>
  <c r="O211" i="24" s="1"/>
  <c r="N209" i="24"/>
  <c r="O209" i="24" s="1"/>
  <c r="N207" i="24"/>
  <c r="O207" i="24" s="1"/>
  <c r="N205" i="24"/>
  <c r="O205" i="24" s="1"/>
  <c r="N203" i="24"/>
  <c r="O203" i="24" s="1"/>
  <c r="N201" i="24"/>
  <c r="O201" i="24" s="1"/>
  <c r="N174" i="24"/>
  <c r="N172" i="24"/>
  <c r="N170" i="24"/>
  <c r="O170" i="24" s="1"/>
  <c r="N216" i="24"/>
  <c r="O216" i="24" s="1"/>
  <c r="N214" i="24"/>
  <c r="O214" i="24" s="1"/>
  <c r="N212" i="24"/>
  <c r="O212" i="24" s="1"/>
  <c r="N210" i="24"/>
  <c r="O210" i="24" s="1"/>
  <c r="N208" i="24"/>
  <c r="O208" i="24" s="1"/>
  <c r="N206" i="24"/>
  <c r="O206" i="24" s="1"/>
  <c r="N204" i="24"/>
  <c r="O204" i="24" s="1"/>
  <c r="N202" i="24"/>
  <c r="O202" i="24" s="1"/>
  <c r="N200" i="24"/>
  <c r="O200" i="24" s="1"/>
  <c r="N194" i="24"/>
  <c r="N192" i="24"/>
  <c r="N190" i="24"/>
  <c r="N188" i="24"/>
  <c r="N186" i="24"/>
  <c r="N168" i="24"/>
  <c r="O168" i="24" s="1"/>
  <c r="N166" i="24"/>
  <c r="O166" i="24" s="1"/>
  <c r="N164" i="24"/>
  <c r="O164" i="24" s="1"/>
  <c r="N162" i="24"/>
  <c r="O162" i="24" s="1"/>
  <c r="N160" i="24"/>
  <c r="O160" i="24" s="1"/>
  <c r="N158" i="24"/>
  <c r="N156" i="24"/>
  <c r="N180" i="24"/>
  <c r="O180" i="24" s="1"/>
  <c r="N179" i="24"/>
  <c r="O179" i="24" s="1"/>
  <c r="N184" i="24"/>
  <c r="N128" i="24"/>
  <c r="O128" i="24" s="1"/>
  <c r="N126" i="24"/>
  <c r="O126" i="24" s="1"/>
  <c r="N124" i="24"/>
  <c r="O124" i="24" s="1"/>
  <c r="N122" i="24"/>
  <c r="O122" i="24" s="1"/>
  <c r="N120" i="24"/>
  <c r="O120" i="24" s="1"/>
  <c r="N118" i="24"/>
  <c r="O118" i="24" s="1"/>
  <c r="N116" i="24"/>
  <c r="O116" i="24" s="1"/>
  <c r="N114" i="24"/>
  <c r="O114" i="24" s="1"/>
  <c r="N112" i="24"/>
  <c r="O112" i="24" s="1"/>
  <c r="N181" i="24"/>
  <c r="O181" i="24" s="1"/>
  <c r="N150" i="24"/>
  <c r="N148" i="24"/>
  <c r="N146" i="24"/>
  <c r="N144" i="24"/>
  <c r="N142" i="24"/>
  <c r="N140" i="24"/>
  <c r="N138" i="24"/>
  <c r="N136" i="24"/>
  <c r="N134" i="24"/>
  <c r="N167" i="24"/>
  <c r="O167" i="24" s="1"/>
  <c r="N159" i="24"/>
  <c r="O159" i="24" s="1"/>
  <c r="N157" i="24"/>
  <c r="O157" i="24" s="1"/>
  <c r="N111" i="24"/>
  <c r="O111" i="24" s="1"/>
  <c r="N110" i="24"/>
  <c r="O110" i="24" s="1"/>
  <c r="N102" i="24"/>
  <c r="O102" i="24" s="1"/>
  <c r="N100" i="24"/>
  <c r="O100" i="24" s="1"/>
  <c r="N98" i="24"/>
  <c r="O98" i="24" s="1"/>
  <c r="N96" i="24"/>
  <c r="O96" i="24" s="1"/>
  <c r="N94" i="24"/>
  <c r="O94" i="24" s="1"/>
  <c r="N92" i="24"/>
  <c r="O92" i="24" s="1"/>
  <c r="N90" i="24"/>
  <c r="O90" i="24" s="1"/>
  <c r="N88" i="24"/>
  <c r="O88" i="24" s="1"/>
  <c r="N86" i="24"/>
  <c r="O86" i="24" s="1"/>
  <c r="N183" i="24"/>
  <c r="O183" i="24" s="1"/>
  <c r="N173" i="24"/>
  <c r="N169" i="24"/>
  <c r="O169" i="24" s="1"/>
  <c r="N161" i="24"/>
  <c r="O161" i="24" s="1"/>
  <c r="N125" i="24"/>
  <c r="N121" i="24"/>
  <c r="N117" i="24"/>
  <c r="N113" i="24"/>
  <c r="N104" i="24"/>
  <c r="O104" i="24" s="1"/>
  <c r="H45" i="24"/>
  <c r="H53" i="24"/>
  <c r="H57" i="24"/>
  <c r="N149" i="24"/>
  <c r="O149" i="24" s="1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43" i="24"/>
  <c r="G41" i="24"/>
  <c r="H37" i="24"/>
  <c r="H39" i="24"/>
  <c r="H40" i="24"/>
  <c r="H44" i="24"/>
  <c r="H48" i="24"/>
  <c r="H56" i="24"/>
  <c r="I87" i="24"/>
  <c r="N109" i="24"/>
  <c r="N119" i="24"/>
  <c r="O119" i="24" s="1"/>
  <c r="N123" i="24"/>
  <c r="O123" i="24" s="1"/>
  <c r="F140" i="24"/>
  <c r="F144" i="24"/>
  <c r="F155" i="24"/>
  <c r="I161" i="24"/>
  <c r="G217" i="24"/>
  <c r="H217" i="24" s="1"/>
  <c r="G215" i="24"/>
  <c r="H215" i="24" s="1"/>
  <c r="G213" i="24"/>
  <c r="H213" i="24" s="1"/>
  <c r="G211" i="24"/>
  <c r="H211" i="24" s="1"/>
  <c r="G209" i="24"/>
  <c r="H209" i="24" s="1"/>
  <c r="G207" i="24"/>
  <c r="H207" i="24" s="1"/>
  <c r="G205" i="24"/>
  <c r="H205" i="24" s="1"/>
  <c r="G203" i="24"/>
  <c r="H203" i="24" s="1"/>
  <c r="G201" i="24"/>
  <c r="H201" i="24" s="1"/>
  <c r="G194" i="24"/>
  <c r="H194" i="24" s="1"/>
  <c r="G192" i="24"/>
  <c r="H192" i="24" s="1"/>
  <c r="G190" i="24"/>
  <c r="H190" i="24" s="1"/>
  <c r="G188" i="24"/>
  <c r="H188" i="24" s="1"/>
  <c r="G216" i="24"/>
  <c r="H216" i="24" s="1"/>
  <c r="G214" i="24"/>
  <c r="H214" i="24" s="1"/>
  <c r="G212" i="24"/>
  <c r="H212" i="24" s="1"/>
  <c r="G210" i="24"/>
  <c r="H210" i="24" s="1"/>
  <c r="G208" i="24"/>
  <c r="H208" i="24" s="1"/>
  <c r="G206" i="24"/>
  <c r="H206" i="24" s="1"/>
  <c r="G204" i="24"/>
  <c r="H204" i="24" s="1"/>
  <c r="G202" i="24"/>
  <c r="H202" i="24" s="1"/>
  <c r="G200" i="24"/>
  <c r="H200" i="24" s="1"/>
  <c r="G186" i="24"/>
  <c r="H186" i="24" s="1"/>
  <c r="G184" i="24"/>
  <c r="H184" i="24" s="1"/>
  <c r="G182" i="24"/>
  <c r="H182" i="24" s="1"/>
  <c r="G180" i="24"/>
  <c r="H180" i="24" s="1"/>
  <c r="G195" i="24"/>
  <c r="H195" i="24" s="1"/>
  <c r="G193" i="24"/>
  <c r="H193" i="24" s="1"/>
  <c r="G191" i="24"/>
  <c r="H191" i="24" s="1"/>
  <c r="G189" i="24"/>
  <c r="H189" i="24" s="1"/>
  <c r="G187" i="24"/>
  <c r="H187" i="24" s="1"/>
  <c r="G183" i="24"/>
  <c r="H183" i="24" s="1"/>
  <c r="G171" i="24"/>
  <c r="H171" i="24" s="1"/>
  <c r="G174" i="24"/>
  <c r="H174" i="24" s="1"/>
  <c r="G169" i="24"/>
  <c r="H169" i="24" s="1"/>
  <c r="G167" i="24"/>
  <c r="H167" i="24" s="1"/>
  <c r="G165" i="24"/>
  <c r="H165" i="24" s="1"/>
  <c r="G163" i="24"/>
  <c r="H163" i="24" s="1"/>
  <c r="G161" i="24"/>
  <c r="H161" i="24" s="1"/>
  <c r="G159" i="24"/>
  <c r="H159" i="24" s="1"/>
  <c r="G181" i="24"/>
  <c r="H181" i="24" s="1"/>
  <c r="G150" i="24"/>
  <c r="H150" i="24" s="1"/>
  <c r="G148" i="24"/>
  <c r="H148" i="24" s="1"/>
  <c r="G146" i="24"/>
  <c r="H146" i="24" s="1"/>
  <c r="G144" i="24"/>
  <c r="H144" i="24" s="1"/>
  <c r="G142" i="24"/>
  <c r="H142" i="24" s="1"/>
  <c r="G140" i="24"/>
  <c r="H140" i="24" s="1"/>
  <c r="G138" i="24"/>
  <c r="H138" i="24" s="1"/>
  <c r="G136" i="24"/>
  <c r="H136" i="24" s="1"/>
  <c r="G134" i="24"/>
  <c r="H134" i="24" s="1"/>
  <c r="G173" i="24"/>
  <c r="H173" i="24" s="1"/>
  <c r="G158" i="24"/>
  <c r="H158" i="24" s="1"/>
  <c r="G155" i="24"/>
  <c r="H155" i="24" s="1"/>
  <c r="G127" i="24"/>
  <c r="H127" i="24" s="1"/>
  <c r="G125" i="24"/>
  <c r="H125" i="24" s="1"/>
  <c r="G123" i="24"/>
  <c r="H123" i="24" s="1"/>
  <c r="G121" i="24"/>
  <c r="H121" i="24" s="1"/>
  <c r="G119" i="24"/>
  <c r="H119" i="24" s="1"/>
  <c r="G117" i="24"/>
  <c r="H117" i="24" s="1"/>
  <c r="G115" i="24"/>
  <c r="H115" i="24" s="1"/>
  <c r="G113" i="24"/>
  <c r="H113" i="24" s="1"/>
  <c r="G111" i="24"/>
  <c r="H111" i="24" s="1"/>
  <c r="G109" i="24"/>
  <c r="H109" i="24" s="1"/>
  <c r="G179" i="24"/>
  <c r="H179" i="24" s="1"/>
  <c r="G166" i="24"/>
  <c r="H166" i="24" s="1"/>
  <c r="G126" i="24"/>
  <c r="H126" i="24" s="1"/>
  <c r="G122" i="24"/>
  <c r="H122" i="24" s="1"/>
  <c r="G118" i="24"/>
  <c r="H118" i="24" s="1"/>
  <c r="G114" i="24"/>
  <c r="H114" i="24" s="1"/>
  <c r="G168" i="24"/>
  <c r="H168" i="24" s="1"/>
  <c r="G160" i="24"/>
  <c r="H160" i="24" s="1"/>
  <c r="G151" i="24"/>
  <c r="H151" i="24" s="1"/>
  <c r="G149" i="24"/>
  <c r="H149" i="24" s="1"/>
  <c r="G147" i="24"/>
  <c r="H147" i="24" s="1"/>
  <c r="G145" i="24"/>
  <c r="H145" i="24" s="1"/>
  <c r="G143" i="24"/>
  <c r="H143" i="24" s="1"/>
  <c r="G141" i="24"/>
  <c r="H141" i="24" s="1"/>
  <c r="G139" i="24"/>
  <c r="H139" i="24" s="1"/>
  <c r="G137" i="24"/>
  <c r="H137" i="24" s="1"/>
  <c r="G135" i="24"/>
  <c r="H135" i="24" s="1"/>
  <c r="G133" i="24"/>
  <c r="H133" i="24" s="1"/>
  <c r="G110" i="24"/>
  <c r="H110" i="24" s="1"/>
  <c r="G103" i="24"/>
  <c r="H103" i="24" s="1"/>
  <c r="G101" i="24"/>
  <c r="H101" i="24" s="1"/>
  <c r="G99" i="24"/>
  <c r="H99" i="24" s="1"/>
  <c r="G97" i="24"/>
  <c r="H97" i="24" s="1"/>
  <c r="G95" i="24"/>
  <c r="H95" i="24" s="1"/>
  <c r="G93" i="24"/>
  <c r="H93" i="24" s="1"/>
  <c r="G91" i="24"/>
  <c r="H91" i="24" s="1"/>
  <c r="G89" i="24"/>
  <c r="H89" i="24" s="1"/>
  <c r="G87" i="24"/>
  <c r="H87" i="24" s="1"/>
  <c r="G85" i="24"/>
  <c r="H85" i="24" s="1"/>
  <c r="H41" i="24"/>
  <c r="H46" i="24"/>
  <c r="H50" i="24"/>
  <c r="H54" i="24"/>
  <c r="I85" i="24"/>
  <c r="G86" i="24"/>
  <c r="H86" i="24" s="1"/>
  <c r="K88" i="24"/>
  <c r="I89" i="24"/>
  <c r="G90" i="24"/>
  <c r="H90" i="24" s="1"/>
  <c r="K92" i="24"/>
  <c r="I93" i="24"/>
  <c r="G94" i="24"/>
  <c r="H94" i="24" s="1"/>
  <c r="K96" i="24"/>
  <c r="I97" i="24"/>
  <c r="G98" i="24"/>
  <c r="H98" i="24" s="1"/>
  <c r="K100" i="24"/>
  <c r="I101" i="24"/>
  <c r="G102" i="24"/>
  <c r="H102" i="24" s="1"/>
  <c r="K104" i="24"/>
  <c r="I109" i="24"/>
  <c r="K133" i="24"/>
  <c r="F134" i="24"/>
  <c r="K137" i="24"/>
  <c r="F138" i="24"/>
  <c r="K141" i="24"/>
  <c r="F142" i="24"/>
  <c r="K145" i="24"/>
  <c r="F146" i="24"/>
  <c r="K149" i="24"/>
  <c r="F150" i="24"/>
  <c r="G156" i="24"/>
  <c r="H156" i="24" s="1"/>
  <c r="N171" i="24"/>
  <c r="N182" i="24"/>
  <c r="O182" i="24" s="1"/>
  <c r="G185" i="24"/>
  <c r="H185" i="24" s="1"/>
  <c r="F186" i="24"/>
  <c r="F158" i="24"/>
  <c r="F184" i="24"/>
  <c r="F192" i="24"/>
  <c r="F190" i="24"/>
  <c r="F172" i="24"/>
  <c r="H172" i="24"/>
  <c r="F194" i="24"/>
  <c r="F173" i="24"/>
  <c r="F188" i="24"/>
  <c r="F185" i="23"/>
  <c r="F114" i="23"/>
  <c r="F113" i="23"/>
  <c r="F112" i="23"/>
  <c r="E37" i="23"/>
  <c r="E41" i="23"/>
  <c r="G88" i="23"/>
  <c r="H88" i="23" s="1"/>
  <c r="N94" i="23"/>
  <c r="K101" i="23"/>
  <c r="G105" i="23"/>
  <c r="H105" i="23" s="1"/>
  <c r="I99" i="23"/>
  <c r="G127" i="23"/>
  <c r="H127" i="23" s="1"/>
  <c r="H40" i="23"/>
  <c r="H49" i="23"/>
  <c r="K104" i="23"/>
  <c r="K100" i="23"/>
  <c r="K96" i="23"/>
  <c r="K87" i="23"/>
  <c r="K103" i="23"/>
  <c r="K99" i="23"/>
  <c r="K95" i="23"/>
  <c r="K90" i="23"/>
  <c r="K86" i="23"/>
  <c r="K106" i="23"/>
  <c r="K102" i="23"/>
  <c r="K98" i="23"/>
  <c r="K94" i="23"/>
  <c r="K89" i="23"/>
  <c r="G38" i="23"/>
  <c r="H39" i="23"/>
  <c r="G43" i="23"/>
  <c r="H44" i="23"/>
  <c r="G47" i="23"/>
  <c r="H48" i="23"/>
  <c r="G51" i="23"/>
  <c r="G54" i="23"/>
  <c r="I86" i="23"/>
  <c r="K88" i="23"/>
  <c r="G93" i="23"/>
  <c r="H93" i="23" s="1"/>
  <c r="N98" i="23"/>
  <c r="I103" i="23"/>
  <c r="K105" i="23"/>
  <c r="G114" i="23"/>
  <c r="H114" i="23" s="1"/>
  <c r="G39" i="23"/>
  <c r="G53" i="23"/>
  <c r="G130" i="23"/>
  <c r="H130" i="23" s="1"/>
  <c r="G126" i="23"/>
  <c r="H126" i="23" s="1"/>
  <c r="G122" i="23"/>
  <c r="H122" i="23" s="1"/>
  <c r="G118" i="23"/>
  <c r="H118" i="23" s="1"/>
  <c r="G113" i="23"/>
  <c r="H113" i="23" s="1"/>
  <c r="G104" i="23"/>
  <c r="H104" i="23" s="1"/>
  <c r="G100" i="23"/>
  <c r="H100" i="23" s="1"/>
  <c r="G96" i="23"/>
  <c r="H96" i="23" s="1"/>
  <c r="G87" i="23"/>
  <c r="H87" i="23" s="1"/>
  <c r="G129" i="23"/>
  <c r="H129" i="23" s="1"/>
  <c r="G125" i="23"/>
  <c r="H125" i="23" s="1"/>
  <c r="G121" i="23"/>
  <c r="H121" i="23" s="1"/>
  <c r="G112" i="23"/>
  <c r="H112" i="23" s="1"/>
  <c r="G103" i="23"/>
  <c r="H103" i="23" s="1"/>
  <c r="G99" i="23"/>
  <c r="H99" i="23" s="1"/>
  <c r="G95" i="23"/>
  <c r="H95" i="23" s="1"/>
  <c r="G90" i="23"/>
  <c r="H90" i="23" s="1"/>
  <c r="G86" i="23"/>
  <c r="H86" i="23" s="1"/>
  <c r="G128" i="23"/>
  <c r="H128" i="23" s="1"/>
  <c r="G124" i="23"/>
  <c r="H124" i="23" s="1"/>
  <c r="G120" i="23"/>
  <c r="H120" i="23" s="1"/>
  <c r="G115" i="23"/>
  <c r="H115" i="23" s="1"/>
  <c r="G106" i="23"/>
  <c r="H106" i="23" s="1"/>
  <c r="G102" i="23"/>
  <c r="H102" i="23" s="1"/>
  <c r="G98" i="23"/>
  <c r="H98" i="23" s="1"/>
  <c r="G94" i="23"/>
  <c r="H94" i="23" s="1"/>
  <c r="G89" i="23"/>
  <c r="H89" i="23" s="1"/>
  <c r="G37" i="23"/>
  <c r="H38" i="23"/>
  <c r="G41" i="23"/>
  <c r="H43" i="23"/>
  <c r="G46" i="23"/>
  <c r="H47" i="23"/>
  <c r="G50" i="23"/>
  <c r="H51" i="23"/>
  <c r="H54" i="23"/>
  <c r="I90" i="23"/>
  <c r="K93" i="23"/>
  <c r="G97" i="23"/>
  <c r="H97" i="23" s="1"/>
  <c r="N102" i="23"/>
  <c r="O102" i="23" s="1"/>
  <c r="G119" i="23"/>
  <c r="H119" i="23" s="1"/>
  <c r="H56" i="23"/>
  <c r="G55" i="23"/>
  <c r="H52" i="23"/>
  <c r="H57" i="23"/>
  <c r="G56" i="23"/>
  <c r="H53" i="23"/>
  <c r="G52" i="23"/>
  <c r="G44" i="23"/>
  <c r="H45" i="23"/>
  <c r="G48" i="23"/>
  <c r="N105" i="23"/>
  <c r="N101" i="23"/>
  <c r="N97" i="23"/>
  <c r="N93" i="23"/>
  <c r="N88" i="23"/>
  <c r="N104" i="23"/>
  <c r="N100" i="23"/>
  <c r="N96" i="23"/>
  <c r="N87" i="23"/>
  <c r="N103" i="23"/>
  <c r="N99" i="23"/>
  <c r="N95" i="23"/>
  <c r="N90" i="23"/>
  <c r="N86" i="23"/>
  <c r="I106" i="23"/>
  <c r="I102" i="23"/>
  <c r="I98" i="23"/>
  <c r="I94" i="23"/>
  <c r="I89" i="23"/>
  <c r="I105" i="23"/>
  <c r="I101" i="23"/>
  <c r="I97" i="23"/>
  <c r="I93" i="23"/>
  <c r="I88" i="23"/>
  <c r="I104" i="23"/>
  <c r="I100" i="23"/>
  <c r="I96" i="23"/>
  <c r="I87" i="23"/>
  <c r="H37" i="23"/>
  <c r="G40" i="23"/>
  <c r="H41" i="23"/>
  <c r="G45" i="23"/>
  <c r="H46" i="23"/>
  <c r="G49" i="23"/>
  <c r="H50" i="23"/>
  <c r="H55" i="23"/>
  <c r="N89" i="23"/>
  <c r="I95" i="23"/>
  <c r="K97" i="23"/>
  <c r="G101" i="23"/>
  <c r="H101" i="23" s="1"/>
  <c r="N106" i="23"/>
  <c r="G123" i="23"/>
  <c r="H123" i="23" s="1"/>
  <c r="J149" i="9"/>
  <c r="J145" i="9"/>
  <c r="J141" i="9"/>
  <c r="J133" i="9"/>
  <c r="J148" i="9"/>
  <c r="J144" i="9"/>
  <c r="J140" i="9"/>
  <c r="J136" i="9"/>
  <c r="J151" i="9"/>
  <c r="J147" i="9"/>
  <c r="J143" i="9"/>
  <c r="J139" i="9"/>
  <c r="J135" i="9"/>
  <c r="J150" i="9"/>
  <c r="J146" i="9"/>
  <c r="J142" i="9"/>
  <c r="J138" i="9"/>
  <c r="J134" i="9"/>
  <c r="J124" i="9"/>
  <c r="J120" i="9"/>
  <c r="J116" i="9"/>
  <c r="J108" i="9"/>
  <c r="J112" i="9"/>
  <c r="J127" i="9"/>
  <c r="J123" i="9"/>
  <c r="J119" i="9"/>
  <c r="J115" i="9"/>
  <c r="J111" i="9"/>
  <c r="J126" i="9"/>
  <c r="J122" i="9"/>
  <c r="J118" i="9"/>
  <c r="J114" i="9"/>
  <c r="J110" i="9"/>
  <c r="J125" i="9"/>
  <c r="J121" i="9"/>
  <c r="J117" i="9"/>
  <c r="J113" i="9"/>
  <c r="J109" i="9"/>
  <c r="J102" i="9"/>
  <c r="J98" i="9"/>
  <c r="J94" i="9"/>
  <c r="J86" i="9"/>
  <c r="J95" i="9"/>
  <c r="J101" i="9"/>
  <c r="J97" i="9"/>
  <c r="J93" i="9"/>
  <c r="J85" i="9"/>
  <c r="J99" i="9"/>
  <c r="J91" i="9"/>
  <c r="J87" i="9"/>
  <c r="J100" i="9"/>
  <c r="J96" i="9"/>
  <c r="J92" i="9"/>
  <c r="J84" i="9"/>
  <c r="O144" i="25" l="1"/>
  <c r="O188" i="24"/>
  <c r="O88" i="25"/>
  <c r="O150" i="25"/>
  <c r="O211" i="25"/>
  <c r="O174" i="25"/>
  <c r="O191" i="25"/>
  <c r="O180" i="25"/>
  <c r="O194" i="24"/>
  <c r="O186" i="24"/>
  <c r="O138" i="24"/>
  <c r="O213" i="25"/>
  <c r="O112" i="23"/>
  <c r="O173" i="24"/>
  <c r="O146" i="24"/>
  <c r="O113" i="23"/>
  <c r="O172" i="24"/>
  <c r="O164" i="25"/>
  <c r="O147" i="25"/>
  <c r="O134" i="25"/>
  <c r="O185" i="23"/>
  <c r="O150" i="24"/>
  <c r="O174" i="24"/>
  <c r="O172" i="25"/>
  <c r="O114" i="23"/>
  <c r="O142" i="24"/>
  <c r="O121" i="24"/>
  <c r="O118" i="25"/>
  <c r="O192" i="24"/>
  <c r="O134" i="24"/>
  <c r="O206" i="25"/>
  <c r="O144" i="24"/>
  <c r="O182" i="25"/>
  <c r="O110" i="25"/>
  <c r="O100" i="25"/>
  <c r="O92" i="25"/>
  <c r="O140" i="24"/>
  <c r="O217" i="25"/>
  <c r="O209" i="25"/>
  <c r="O94" i="25"/>
  <c r="O93" i="24"/>
  <c r="O112" i="25"/>
  <c r="AA52" i="11"/>
  <c r="AA51" i="11"/>
  <c r="AA39" i="11"/>
  <c r="AA40" i="11"/>
  <c r="AA56" i="11"/>
  <c r="AA47" i="11"/>
  <c r="AA48" i="11"/>
  <c r="AA55" i="11"/>
  <c r="AA44" i="11"/>
  <c r="AA43" i="11"/>
  <c r="O215" i="25"/>
  <c r="O98" i="25"/>
  <c r="O207" i="25"/>
  <c r="O166" i="25"/>
  <c r="O158" i="25"/>
  <c r="O151" i="25"/>
  <c r="O126" i="25"/>
  <c r="O128" i="25"/>
  <c r="O120" i="25"/>
  <c r="O96" i="25"/>
  <c r="O86" i="25"/>
  <c r="O183" i="25"/>
  <c r="O203" i="25"/>
  <c r="O145" i="25"/>
  <c r="O103" i="25"/>
  <c r="O90" i="25"/>
  <c r="O158" i="24"/>
  <c r="O85" i="24"/>
  <c r="O148" i="24"/>
  <c r="O136" i="24"/>
  <c r="O125" i="24"/>
  <c r="O117" i="24"/>
  <c r="O113" i="24"/>
  <c r="O109" i="24"/>
  <c r="O190" i="24"/>
  <c r="O184" i="24"/>
  <c r="O155" i="24"/>
  <c r="O171" i="24"/>
  <c r="O156" i="24"/>
  <c r="O101" i="24"/>
  <c r="O98" i="23"/>
  <c r="O103" i="23"/>
  <c r="O94" i="23"/>
  <c r="O89" i="23"/>
  <c r="O86" i="23"/>
  <c r="O95" i="23"/>
  <c r="O100" i="23"/>
  <c r="O93" i="23"/>
  <c r="O101" i="23"/>
  <c r="O106" i="23"/>
  <c r="O90" i="23"/>
  <c r="O99" i="23"/>
  <c r="O87" i="23"/>
  <c r="O96" i="23"/>
  <c r="O104" i="23"/>
  <c r="O88" i="23"/>
  <c r="O97" i="23"/>
  <c r="O105" i="23"/>
  <c r="F11" i="9" l="1"/>
  <c r="F10" i="9"/>
  <c r="F41" i="9"/>
  <c r="F6" i="9"/>
  <c r="E74" i="9" l="1"/>
  <c r="E66" i="9"/>
  <c r="E186" i="9"/>
  <c r="E76" i="9"/>
  <c r="E73" i="9"/>
  <c r="E71" i="9"/>
  <c r="E68" i="9"/>
  <c r="E65" i="9"/>
  <c r="E63" i="9"/>
  <c r="E61" i="9"/>
  <c r="E187" i="9"/>
  <c r="E78" i="9"/>
  <c r="E70" i="9"/>
  <c r="E137" i="9"/>
  <c r="E77" i="9"/>
  <c r="E75" i="9"/>
  <c r="E72" i="9"/>
  <c r="E69" i="9"/>
  <c r="E67" i="9"/>
  <c r="E64" i="9"/>
  <c r="E62" i="9"/>
  <c r="E208" i="9"/>
  <c r="E79" i="9"/>
  <c r="E222" i="9"/>
  <c r="E177" i="9"/>
  <c r="E128" i="9"/>
  <c r="E89" i="9"/>
  <c r="E88" i="9"/>
  <c r="E152" i="9"/>
  <c r="E199" i="9"/>
  <c r="E103" i="9"/>
  <c r="H78" i="9"/>
  <c r="H75" i="9"/>
  <c r="H70" i="9"/>
  <c r="H67" i="9"/>
  <c r="H79" i="9"/>
  <c r="H137" i="9"/>
  <c r="H222" i="9"/>
  <c r="H77" i="9"/>
  <c r="H72" i="9"/>
  <c r="H69" i="9"/>
  <c r="H64" i="9"/>
  <c r="H62" i="9"/>
  <c r="H199" i="9"/>
  <c r="H74" i="9"/>
  <c r="H71" i="9"/>
  <c r="H66" i="9"/>
  <c r="H63" i="9"/>
  <c r="H61" i="9"/>
  <c r="H186" i="9"/>
  <c r="H208" i="9"/>
  <c r="H128" i="9"/>
  <c r="H76" i="9"/>
  <c r="H73" i="9"/>
  <c r="H68" i="9"/>
  <c r="H65" i="9"/>
  <c r="H152" i="9"/>
  <c r="H177" i="9"/>
  <c r="H187" i="9"/>
  <c r="H88" i="9"/>
  <c r="H90" i="9"/>
  <c r="H89" i="9"/>
  <c r="H103" i="9"/>
  <c r="M74" i="9"/>
  <c r="M71" i="9"/>
  <c r="M66" i="9"/>
  <c r="M63" i="9"/>
  <c r="M61" i="9"/>
  <c r="M186" i="9"/>
  <c r="M208" i="9"/>
  <c r="M128" i="9"/>
  <c r="M76" i="9"/>
  <c r="M73" i="9"/>
  <c r="M68" i="9"/>
  <c r="M65" i="9"/>
  <c r="M152" i="9"/>
  <c r="M177" i="9"/>
  <c r="M187" i="9"/>
  <c r="M78" i="9"/>
  <c r="M75" i="9"/>
  <c r="M70" i="9"/>
  <c r="M67" i="9"/>
  <c r="M79" i="9"/>
  <c r="M137" i="9"/>
  <c r="M222" i="9"/>
  <c r="M77" i="9"/>
  <c r="M72" i="9"/>
  <c r="M69" i="9"/>
  <c r="M64" i="9"/>
  <c r="M62" i="9"/>
  <c r="M199" i="9"/>
  <c r="M91" i="9"/>
  <c r="M89" i="9"/>
  <c r="M90" i="9"/>
  <c r="M103" i="9"/>
  <c r="M88" i="9"/>
  <c r="F76" i="9"/>
  <c r="G76" i="9" s="1"/>
  <c r="F73" i="9"/>
  <c r="G73" i="9" s="1"/>
  <c r="F71" i="9"/>
  <c r="G71" i="9" s="1"/>
  <c r="F68" i="9"/>
  <c r="G68" i="9" s="1"/>
  <c r="F65" i="9"/>
  <c r="G65" i="9" s="1"/>
  <c r="F63" i="9"/>
  <c r="G63" i="9" s="1"/>
  <c r="F61" i="9"/>
  <c r="G61" i="9" s="1"/>
  <c r="F199" i="9"/>
  <c r="G199" i="9" s="1"/>
  <c r="F208" i="9"/>
  <c r="G208" i="9" s="1"/>
  <c r="F128" i="9"/>
  <c r="G128" i="9" s="1"/>
  <c r="F78" i="9"/>
  <c r="G78" i="9" s="1"/>
  <c r="F70" i="9"/>
  <c r="G70" i="9" s="1"/>
  <c r="F79" i="9"/>
  <c r="G79" i="9" s="1"/>
  <c r="F186" i="9"/>
  <c r="G186" i="9" s="1"/>
  <c r="F77" i="9"/>
  <c r="G77" i="9" s="1"/>
  <c r="F75" i="9"/>
  <c r="G75" i="9" s="1"/>
  <c r="F72" i="9"/>
  <c r="G72" i="9" s="1"/>
  <c r="F69" i="9"/>
  <c r="G69" i="9" s="1"/>
  <c r="F67" i="9"/>
  <c r="G67" i="9" s="1"/>
  <c r="F64" i="9"/>
  <c r="G64" i="9" s="1"/>
  <c r="F62" i="9"/>
  <c r="G62" i="9" s="1"/>
  <c r="F152" i="9"/>
  <c r="G152" i="9" s="1"/>
  <c r="F177" i="9"/>
  <c r="G177" i="9" s="1"/>
  <c r="F187" i="9"/>
  <c r="G187" i="9" s="1"/>
  <c r="F74" i="9"/>
  <c r="G74" i="9" s="1"/>
  <c r="F66" i="9"/>
  <c r="G66" i="9" s="1"/>
  <c r="F137" i="9"/>
  <c r="G137" i="9" s="1"/>
  <c r="F222" i="9"/>
  <c r="G222" i="9" s="1"/>
  <c r="F88" i="9"/>
  <c r="G88" i="9" s="1"/>
  <c r="F103" i="9"/>
  <c r="G103" i="9" s="1"/>
  <c r="G42" i="9"/>
  <c r="G57" i="9"/>
  <c r="D42" i="9"/>
  <c r="D57" i="9"/>
  <c r="F205" i="9"/>
  <c r="G205" i="9" s="1"/>
  <c r="F209" i="9"/>
  <c r="G209" i="9" s="1"/>
  <c r="F213" i="9"/>
  <c r="G213" i="9" s="1"/>
  <c r="F217" i="9"/>
  <c r="G217" i="9" s="1"/>
  <c r="F221" i="9"/>
  <c r="G221" i="9" s="1"/>
  <c r="F185" i="9"/>
  <c r="G185" i="9" s="1"/>
  <c r="F189" i="9"/>
  <c r="G189" i="9" s="1"/>
  <c r="F193" i="9"/>
  <c r="G193" i="9" s="1"/>
  <c r="F197" i="9"/>
  <c r="G197" i="9" s="1"/>
  <c r="F159" i="9"/>
  <c r="G159" i="9" s="1"/>
  <c r="F163" i="9"/>
  <c r="G163" i="9" s="1"/>
  <c r="F167" i="9"/>
  <c r="G167" i="9" s="1"/>
  <c r="F171" i="9"/>
  <c r="G171" i="9" s="1"/>
  <c r="F175" i="9"/>
  <c r="G175" i="9" s="1"/>
  <c r="F216" i="9"/>
  <c r="G216" i="9" s="1"/>
  <c r="F192" i="9"/>
  <c r="G192" i="9" s="1"/>
  <c r="F162" i="9"/>
  <c r="G162" i="9" s="1"/>
  <c r="F170" i="9"/>
  <c r="G170" i="9" s="1"/>
  <c r="F206" i="9"/>
  <c r="G206" i="9" s="1"/>
  <c r="F210" i="9"/>
  <c r="G210" i="9" s="1"/>
  <c r="F214" i="9"/>
  <c r="G214" i="9" s="1"/>
  <c r="F218" i="9"/>
  <c r="G218" i="9" s="1"/>
  <c r="F204" i="9"/>
  <c r="G204" i="9" s="1"/>
  <c r="F190" i="9"/>
  <c r="G190" i="9" s="1"/>
  <c r="F194" i="9"/>
  <c r="G194" i="9" s="1"/>
  <c r="F198" i="9"/>
  <c r="G198" i="9" s="1"/>
  <c r="F160" i="9"/>
  <c r="G160" i="9" s="1"/>
  <c r="F164" i="9"/>
  <c r="G164" i="9" s="1"/>
  <c r="F168" i="9"/>
  <c r="G168" i="9" s="1"/>
  <c r="F172" i="9"/>
  <c r="G172" i="9" s="1"/>
  <c r="F176" i="9"/>
  <c r="G176" i="9" s="1"/>
  <c r="F212" i="9"/>
  <c r="G212" i="9" s="1"/>
  <c r="F184" i="9"/>
  <c r="G184" i="9" s="1"/>
  <c r="F158" i="9"/>
  <c r="G158" i="9" s="1"/>
  <c r="F174" i="9"/>
  <c r="G174" i="9" s="1"/>
  <c r="F207" i="9"/>
  <c r="G207" i="9" s="1"/>
  <c r="F211" i="9"/>
  <c r="G211" i="9" s="1"/>
  <c r="F215" i="9"/>
  <c r="G215" i="9" s="1"/>
  <c r="F219" i="9"/>
  <c r="G219" i="9" s="1"/>
  <c r="F183" i="9"/>
  <c r="G183" i="9" s="1"/>
  <c r="F191" i="9"/>
  <c r="G191" i="9" s="1"/>
  <c r="F195" i="9"/>
  <c r="G195" i="9" s="1"/>
  <c r="F182" i="9"/>
  <c r="G182" i="9" s="1"/>
  <c r="F161" i="9"/>
  <c r="G161" i="9" s="1"/>
  <c r="F165" i="9"/>
  <c r="G165" i="9" s="1"/>
  <c r="F169" i="9"/>
  <c r="G169" i="9" s="1"/>
  <c r="F173" i="9"/>
  <c r="G173" i="9" s="1"/>
  <c r="F157" i="9"/>
  <c r="G157" i="9" s="1"/>
  <c r="F220" i="9"/>
  <c r="G220" i="9" s="1"/>
  <c r="F188" i="9"/>
  <c r="G188" i="9" s="1"/>
  <c r="F196" i="9"/>
  <c r="G196" i="9" s="1"/>
  <c r="F166" i="9"/>
  <c r="G166" i="9" s="1"/>
  <c r="E206" i="9"/>
  <c r="E210" i="9"/>
  <c r="E214" i="9"/>
  <c r="E218" i="9"/>
  <c r="E183" i="9"/>
  <c r="E191" i="9"/>
  <c r="E195" i="9"/>
  <c r="E158" i="9"/>
  <c r="E162" i="9"/>
  <c r="E166" i="9"/>
  <c r="E170" i="9"/>
  <c r="E174" i="9"/>
  <c r="E182" i="9"/>
  <c r="E207" i="9"/>
  <c r="E215" i="9"/>
  <c r="E184" i="9"/>
  <c r="E192" i="9"/>
  <c r="E159" i="9"/>
  <c r="E167" i="9"/>
  <c r="E175" i="9"/>
  <c r="E209" i="9"/>
  <c r="E221" i="9"/>
  <c r="E190" i="9"/>
  <c r="E161" i="9"/>
  <c r="E211" i="9"/>
  <c r="E219" i="9"/>
  <c r="E188" i="9"/>
  <c r="E196" i="9"/>
  <c r="E163" i="9"/>
  <c r="E171" i="9"/>
  <c r="E157" i="9"/>
  <c r="E213" i="9"/>
  <c r="E198" i="9"/>
  <c r="E169" i="9"/>
  <c r="E212" i="9"/>
  <c r="E216" i="9"/>
  <c r="E220" i="9"/>
  <c r="E185" i="9"/>
  <c r="E189" i="9"/>
  <c r="E193" i="9"/>
  <c r="E197" i="9"/>
  <c r="E160" i="9"/>
  <c r="E164" i="9"/>
  <c r="E168" i="9"/>
  <c r="E172" i="9"/>
  <c r="E176" i="9"/>
  <c r="E205" i="9"/>
  <c r="E217" i="9"/>
  <c r="E194" i="9"/>
  <c r="E165" i="9"/>
  <c r="E173" i="9"/>
  <c r="E204" i="9"/>
  <c r="M134" i="9"/>
  <c r="M141" i="9"/>
  <c r="M146" i="9"/>
  <c r="M148" i="9"/>
  <c r="M151" i="9"/>
  <c r="M138" i="9"/>
  <c r="M135" i="9"/>
  <c r="M145" i="9"/>
  <c r="M150" i="9"/>
  <c r="M133" i="9"/>
  <c r="M140" i="9"/>
  <c r="M142" i="9"/>
  <c r="M144" i="9"/>
  <c r="M147" i="9"/>
  <c r="M136" i="9"/>
  <c r="M139" i="9"/>
  <c r="M143" i="9"/>
  <c r="M149" i="9"/>
  <c r="F134" i="9"/>
  <c r="G134" i="9" s="1"/>
  <c r="F138" i="9"/>
  <c r="G138" i="9" s="1"/>
  <c r="F142" i="9"/>
  <c r="G142" i="9" s="1"/>
  <c r="F146" i="9"/>
  <c r="G146" i="9" s="1"/>
  <c r="F150" i="9"/>
  <c r="G150" i="9" s="1"/>
  <c r="F141" i="9"/>
  <c r="G141" i="9" s="1"/>
  <c r="F135" i="9"/>
  <c r="G135" i="9" s="1"/>
  <c r="F139" i="9"/>
  <c r="G139" i="9" s="1"/>
  <c r="F143" i="9"/>
  <c r="G143" i="9" s="1"/>
  <c r="F147" i="9"/>
  <c r="G147" i="9" s="1"/>
  <c r="F151" i="9"/>
  <c r="G151" i="9" s="1"/>
  <c r="F145" i="9"/>
  <c r="G145" i="9" s="1"/>
  <c r="F136" i="9"/>
  <c r="G136" i="9" s="1"/>
  <c r="F140" i="9"/>
  <c r="G140" i="9" s="1"/>
  <c r="F144" i="9"/>
  <c r="G144" i="9" s="1"/>
  <c r="F148" i="9"/>
  <c r="G148" i="9" s="1"/>
  <c r="F133" i="9"/>
  <c r="G133" i="9" s="1"/>
  <c r="F149" i="9"/>
  <c r="G149" i="9" s="1"/>
  <c r="E135" i="9"/>
  <c r="E139" i="9"/>
  <c r="E143" i="9"/>
  <c r="E147" i="9"/>
  <c r="E151" i="9"/>
  <c r="E138" i="9"/>
  <c r="E150" i="9"/>
  <c r="E136" i="9"/>
  <c r="E140" i="9"/>
  <c r="E144" i="9"/>
  <c r="E148" i="9"/>
  <c r="E133" i="9"/>
  <c r="E134" i="9"/>
  <c r="E146" i="9"/>
  <c r="E141" i="9"/>
  <c r="E145" i="9"/>
  <c r="E149" i="9"/>
  <c r="E142" i="9"/>
  <c r="H136" i="9"/>
  <c r="H140" i="9"/>
  <c r="H144" i="9"/>
  <c r="H148" i="9"/>
  <c r="H133" i="9"/>
  <c r="H151" i="9"/>
  <c r="H141" i="9"/>
  <c r="H145" i="9"/>
  <c r="H149" i="9"/>
  <c r="H135" i="9"/>
  <c r="H143" i="9"/>
  <c r="H134" i="9"/>
  <c r="H138" i="9"/>
  <c r="H142" i="9"/>
  <c r="H146" i="9"/>
  <c r="H150" i="9"/>
  <c r="H139" i="9"/>
  <c r="H147" i="9"/>
  <c r="M109" i="9"/>
  <c r="M113" i="9"/>
  <c r="M117" i="9"/>
  <c r="M121" i="9"/>
  <c r="M125" i="9"/>
  <c r="M110" i="9"/>
  <c r="M114" i="9"/>
  <c r="M118" i="9"/>
  <c r="M122" i="9"/>
  <c r="M126" i="9"/>
  <c r="M111" i="9"/>
  <c r="M115" i="9"/>
  <c r="M119" i="9"/>
  <c r="M123" i="9"/>
  <c r="M127" i="9"/>
  <c r="M112" i="9"/>
  <c r="M116" i="9"/>
  <c r="M120" i="9"/>
  <c r="M124" i="9"/>
  <c r="M108" i="9"/>
  <c r="F109" i="9"/>
  <c r="G109" i="9" s="1"/>
  <c r="F113" i="9"/>
  <c r="G113" i="9" s="1"/>
  <c r="F117" i="9"/>
  <c r="G117" i="9" s="1"/>
  <c r="F121" i="9"/>
  <c r="G121" i="9" s="1"/>
  <c r="F125" i="9"/>
  <c r="G125" i="9" s="1"/>
  <c r="F110" i="9"/>
  <c r="G110" i="9" s="1"/>
  <c r="F114" i="9"/>
  <c r="G114" i="9" s="1"/>
  <c r="F118" i="9"/>
  <c r="G118" i="9" s="1"/>
  <c r="F122" i="9"/>
  <c r="G122" i="9" s="1"/>
  <c r="F126" i="9"/>
  <c r="G126" i="9" s="1"/>
  <c r="F112" i="9"/>
  <c r="G112" i="9" s="1"/>
  <c r="F116" i="9"/>
  <c r="G116" i="9" s="1"/>
  <c r="F120" i="9"/>
  <c r="G120" i="9" s="1"/>
  <c r="F124" i="9"/>
  <c r="G124" i="9" s="1"/>
  <c r="F108" i="9"/>
  <c r="G108" i="9" s="1"/>
  <c r="F111" i="9"/>
  <c r="G111" i="9" s="1"/>
  <c r="F115" i="9"/>
  <c r="G115" i="9" s="1"/>
  <c r="F119" i="9"/>
  <c r="G119" i="9" s="1"/>
  <c r="F123" i="9"/>
  <c r="G123" i="9" s="1"/>
  <c r="F127" i="9"/>
  <c r="G127" i="9" s="1"/>
  <c r="E109" i="9"/>
  <c r="N109" i="9" s="1"/>
  <c r="E113" i="9"/>
  <c r="N113" i="9" s="1"/>
  <c r="E117" i="9"/>
  <c r="N117" i="9" s="1"/>
  <c r="E121" i="9"/>
  <c r="E125" i="9"/>
  <c r="N125" i="9" s="1"/>
  <c r="E110" i="9"/>
  <c r="N110" i="9" s="1"/>
  <c r="E114" i="9"/>
  <c r="N114" i="9" s="1"/>
  <c r="E118" i="9"/>
  <c r="E122" i="9"/>
  <c r="N122" i="9" s="1"/>
  <c r="E126" i="9"/>
  <c r="E116" i="9"/>
  <c r="E124" i="9"/>
  <c r="E111" i="9"/>
  <c r="E115" i="9"/>
  <c r="E119" i="9"/>
  <c r="E123" i="9"/>
  <c r="E127" i="9"/>
  <c r="E112" i="9"/>
  <c r="E120" i="9"/>
  <c r="E108" i="9"/>
  <c r="E83" i="9"/>
  <c r="E87" i="9"/>
  <c r="E91" i="9"/>
  <c r="E95" i="9"/>
  <c r="E99" i="9"/>
  <c r="E84" i="9"/>
  <c r="E92" i="9"/>
  <c r="E96" i="9"/>
  <c r="E100" i="9"/>
  <c r="E90" i="9"/>
  <c r="N90" i="9" s="1"/>
  <c r="E98" i="9"/>
  <c r="E85" i="9"/>
  <c r="E93" i="9"/>
  <c r="E97" i="9"/>
  <c r="E101" i="9"/>
  <c r="E86" i="9"/>
  <c r="E94" i="9"/>
  <c r="E102" i="9"/>
  <c r="F40" i="9"/>
  <c r="H84" i="9"/>
  <c r="H92" i="9"/>
  <c r="H96" i="9"/>
  <c r="H100" i="9"/>
  <c r="H87" i="9"/>
  <c r="H91" i="9"/>
  <c r="H95" i="9"/>
  <c r="H85" i="9"/>
  <c r="H93" i="9"/>
  <c r="H97" i="9"/>
  <c r="H101" i="9"/>
  <c r="H99" i="9"/>
  <c r="H86" i="9"/>
  <c r="H94" i="9"/>
  <c r="H98" i="9"/>
  <c r="H102" i="9"/>
  <c r="D40" i="9"/>
  <c r="M85" i="9"/>
  <c r="M93" i="9"/>
  <c r="M97" i="9"/>
  <c r="M101" i="9"/>
  <c r="M84" i="9"/>
  <c r="M92" i="9"/>
  <c r="M96" i="9"/>
  <c r="M86" i="9"/>
  <c r="M94" i="9"/>
  <c r="M98" i="9"/>
  <c r="M102" i="9"/>
  <c r="M100" i="9"/>
  <c r="M87" i="9"/>
  <c r="M95" i="9"/>
  <c r="M99" i="9"/>
  <c r="D52" i="9"/>
  <c r="F56" i="9"/>
  <c r="D48" i="9"/>
  <c r="F52" i="9"/>
  <c r="D44" i="9"/>
  <c r="F48" i="9"/>
  <c r="D56" i="9"/>
  <c r="F44" i="9"/>
  <c r="D55" i="9"/>
  <c r="D51" i="9"/>
  <c r="D47" i="9"/>
  <c r="D43" i="9"/>
  <c r="D39" i="9"/>
  <c r="F55" i="9"/>
  <c r="F51" i="9"/>
  <c r="F47" i="9"/>
  <c r="F43" i="9"/>
  <c r="F39" i="9"/>
  <c r="D54" i="9"/>
  <c r="D50" i="9"/>
  <c r="D46" i="9"/>
  <c r="D38" i="9"/>
  <c r="F54" i="9"/>
  <c r="F50" i="9"/>
  <c r="F46" i="9"/>
  <c r="F38" i="9"/>
  <c r="D37" i="9"/>
  <c r="D53" i="9"/>
  <c r="D49" i="9"/>
  <c r="D45" i="9"/>
  <c r="D41" i="9"/>
  <c r="F37" i="9"/>
  <c r="F53" i="9"/>
  <c r="F49" i="9"/>
  <c r="F45" i="9"/>
  <c r="G53" i="9"/>
  <c r="G49" i="9"/>
  <c r="G45" i="9"/>
  <c r="G37" i="9"/>
  <c r="G41" i="9"/>
  <c r="G56" i="9"/>
  <c r="G52" i="9"/>
  <c r="G48" i="9"/>
  <c r="G44" i="9"/>
  <c r="G40" i="9"/>
  <c r="G55" i="9"/>
  <c r="G51" i="9"/>
  <c r="G47" i="9"/>
  <c r="G43" i="9"/>
  <c r="G39" i="9"/>
  <c r="G54" i="9"/>
  <c r="G50" i="9"/>
  <c r="G46" i="9"/>
  <c r="G38" i="9"/>
  <c r="N126" i="9" l="1"/>
  <c r="N144" i="9"/>
  <c r="N67" i="9"/>
  <c r="N187" i="9"/>
  <c r="N137" i="9"/>
  <c r="N152" i="9"/>
  <c r="N75" i="9"/>
  <c r="N74" i="9"/>
  <c r="N88" i="9"/>
  <c r="N222" i="9"/>
  <c r="N208" i="9"/>
  <c r="N64" i="9"/>
  <c r="N72" i="9"/>
  <c r="N70" i="9"/>
  <c r="N61" i="9"/>
  <c r="N68" i="9"/>
  <c r="N76" i="9"/>
  <c r="N199" i="9"/>
  <c r="N78" i="9"/>
  <c r="N63" i="9"/>
  <c r="N71" i="9"/>
  <c r="N186" i="9"/>
  <c r="N128" i="9"/>
  <c r="N79" i="9"/>
  <c r="N62" i="9"/>
  <c r="N69" i="9"/>
  <c r="N77" i="9"/>
  <c r="N65" i="9"/>
  <c r="N73" i="9"/>
  <c r="N66" i="9"/>
  <c r="N103" i="9"/>
  <c r="N89" i="9"/>
  <c r="N177" i="9"/>
  <c r="N127" i="9"/>
  <c r="N111" i="9"/>
  <c r="N138" i="9"/>
  <c r="N141" i="9"/>
  <c r="N119" i="9"/>
  <c r="N116" i="9"/>
  <c r="N149" i="9"/>
  <c r="N150" i="9"/>
  <c r="N148" i="9"/>
  <c r="N145" i="9"/>
  <c r="N142" i="9"/>
  <c r="N99" i="9"/>
  <c r="N124" i="9"/>
  <c r="N135" i="9"/>
  <c r="N87" i="9"/>
  <c r="N146" i="9"/>
  <c r="N136" i="9"/>
  <c r="N147" i="9"/>
  <c r="N133" i="9"/>
  <c r="N140" i="9"/>
  <c r="N123" i="9"/>
  <c r="N143" i="9"/>
  <c r="N151" i="9"/>
  <c r="N120" i="9"/>
  <c r="N139" i="9"/>
  <c r="N134" i="9"/>
  <c r="N108" i="9"/>
  <c r="N118" i="9"/>
  <c r="N121" i="9"/>
  <c r="N112" i="9"/>
  <c r="N115" i="9"/>
  <c r="N92" i="9"/>
  <c r="N93" i="9"/>
  <c r="N84" i="9"/>
  <c r="N102" i="9"/>
  <c r="N86" i="9"/>
  <c r="N91" i="9"/>
  <c r="N98" i="9"/>
  <c r="N96" i="9"/>
  <c r="N101" i="9"/>
  <c r="N85" i="9"/>
  <c r="N100" i="9"/>
  <c r="N95" i="9"/>
  <c r="N94" i="9"/>
  <c r="N97" i="9"/>
  <c r="H15" i="17" l="1"/>
  <c r="G15" i="17"/>
  <c r="F15" i="17"/>
  <c r="E10" i="17"/>
  <c r="I15" i="17" l="1"/>
  <c r="K15" i="17" s="1"/>
  <c r="M15" i="17" s="1"/>
  <c r="K38" i="17"/>
  <c r="K85" i="17"/>
  <c r="K45" i="17"/>
  <c r="K86" i="17"/>
  <c r="K70" i="17"/>
  <c r="K54" i="17"/>
  <c r="K73" i="17"/>
  <c r="K84" i="17"/>
  <c r="K72" i="17"/>
  <c r="K56" i="17"/>
  <c r="K89" i="17"/>
  <c r="K79" i="17"/>
  <c r="K63" i="17"/>
  <c r="K47" i="17"/>
  <c r="K81" i="17"/>
  <c r="K87" i="17"/>
  <c r="K82" i="17"/>
  <c r="K66" i="17"/>
  <c r="K50" i="17"/>
  <c r="K61" i="17"/>
  <c r="K80" i="17"/>
  <c r="K68" i="17"/>
  <c r="K52" i="17"/>
  <c r="K77" i="17"/>
  <c r="K75" i="17"/>
  <c r="K59" i="17"/>
  <c r="K43" i="17"/>
  <c r="K69" i="17"/>
  <c r="K83" i="17"/>
  <c r="K78" i="17"/>
  <c r="K62" i="17"/>
  <c r="K46" i="17"/>
  <c r="K53" i="17"/>
  <c r="K64" i="17"/>
  <c r="K48" i="17"/>
  <c r="K65" i="17"/>
  <c r="K71" i="17"/>
  <c r="K55" i="17"/>
  <c r="K57" i="17"/>
  <c r="K90" i="17"/>
  <c r="K74" i="17"/>
  <c r="K58" i="17"/>
  <c r="K42" i="17"/>
  <c r="K88" i="17"/>
  <c r="K76" i="17"/>
  <c r="K60" i="17"/>
  <c r="K44" i="17"/>
  <c r="K49" i="17"/>
  <c r="K67" i="17"/>
  <c r="K51" i="17"/>
  <c r="K41" i="17"/>
  <c r="N41" i="17" s="1"/>
  <c r="R41" i="17" s="1"/>
  <c r="K40" i="17"/>
  <c r="N40" i="17" s="1"/>
  <c r="R40" i="17" s="1"/>
  <c r="K29" i="17"/>
  <c r="K22" i="17"/>
  <c r="K17" i="17"/>
  <c r="M17" i="17" s="1"/>
  <c r="K33" i="17"/>
  <c r="K35" i="17"/>
  <c r="K27" i="17"/>
  <c r="K19" i="17"/>
  <c r="K25" i="17"/>
  <c r="K31" i="17"/>
  <c r="K23" i="17"/>
  <c r="K34" i="17"/>
  <c r="K30" i="17"/>
  <c r="K18" i="17"/>
  <c r="K32" i="17"/>
  <c r="K24" i="17"/>
  <c r="K16" i="17"/>
  <c r="K21" i="17"/>
  <c r="K26" i="17"/>
  <c r="K36" i="17"/>
  <c r="K28" i="17"/>
  <c r="K20" i="17"/>
  <c r="K37" i="17"/>
  <c r="K39" i="17"/>
  <c r="N39" i="17" s="1"/>
  <c r="R39" i="17" s="1"/>
  <c r="N49" i="17" l="1"/>
  <c r="L49" i="17"/>
  <c r="AA49" i="17"/>
  <c r="M49" i="17"/>
  <c r="N88" i="17"/>
  <c r="M88" i="17"/>
  <c r="L88" i="17"/>
  <c r="AA88" i="17"/>
  <c r="N90" i="17"/>
  <c r="L90" i="17"/>
  <c r="M90" i="17"/>
  <c r="AA90" i="17"/>
  <c r="N65" i="17"/>
  <c r="M65" i="17"/>
  <c r="L65" i="17"/>
  <c r="AA65" i="17"/>
  <c r="N46" i="17"/>
  <c r="L46" i="17"/>
  <c r="M46" i="17"/>
  <c r="AA46" i="17"/>
  <c r="N69" i="17"/>
  <c r="M69" i="17"/>
  <c r="AA69" i="17"/>
  <c r="L69" i="17"/>
  <c r="N77" i="17"/>
  <c r="M77" i="17"/>
  <c r="AA77" i="17"/>
  <c r="L77" i="17"/>
  <c r="L61" i="17"/>
  <c r="M61" i="17"/>
  <c r="N61" i="17"/>
  <c r="AA61" i="17"/>
  <c r="N87" i="17"/>
  <c r="M87" i="17"/>
  <c r="L87" i="17"/>
  <c r="AA87" i="17"/>
  <c r="N79" i="17"/>
  <c r="M79" i="17"/>
  <c r="AA79" i="17"/>
  <c r="L79" i="17"/>
  <c r="N84" i="17"/>
  <c r="M84" i="17"/>
  <c r="AA84" i="17"/>
  <c r="L84" i="17"/>
  <c r="AA86" i="17"/>
  <c r="L86" i="17"/>
  <c r="N86" i="17"/>
  <c r="M86" i="17"/>
  <c r="L44" i="17"/>
  <c r="N44" i="17"/>
  <c r="M44" i="17"/>
  <c r="AA44" i="17"/>
  <c r="N48" i="17"/>
  <c r="L48" i="17"/>
  <c r="M48" i="17"/>
  <c r="AA48" i="17"/>
  <c r="N43" i="17"/>
  <c r="M43" i="17"/>
  <c r="AA43" i="17"/>
  <c r="L43" i="17"/>
  <c r="N50" i="17"/>
  <c r="AA50" i="17"/>
  <c r="L50" i="17"/>
  <c r="M50" i="17"/>
  <c r="N81" i="17"/>
  <c r="M81" i="17"/>
  <c r="L81" i="17"/>
  <c r="AA81" i="17"/>
  <c r="L89" i="17"/>
  <c r="N89" i="17"/>
  <c r="M89" i="17"/>
  <c r="AA89" i="17"/>
  <c r="N73" i="17"/>
  <c r="L73" i="17"/>
  <c r="M73" i="17"/>
  <c r="AA73" i="17"/>
  <c r="N45" i="17"/>
  <c r="L45" i="17"/>
  <c r="M45" i="17"/>
  <c r="AA45" i="17"/>
  <c r="N42" i="17"/>
  <c r="L42" i="17"/>
  <c r="M42" i="17"/>
  <c r="AA42" i="17"/>
  <c r="N57" i="17"/>
  <c r="L57" i="17"/>
  <c r="M57" i="17"/>
  <c r="AA57" i="17"/>
  <c r="N62" i="17"/>
  <c r="L62" i="17"/>
  <c r="M62" i="17"/>
  <c r="AA62" i="17"/>
  <c r="N52" i="17"/>
  <c r="M52" i="17"/>
  <c r="AA52" i="17"/>
  <c r="L52" i="17"/>
  <c r="N51" i="17"/>
  <c r="M51" i="17"/>
  <c r="AA51" i="17"/>
  <c r="L51" i="17"/>
  <c r="L60" i="17"/>
  <c r="N60" i="17"/>
  <c r="M60" i="17"/>
  <c r="AA60" i="17"/>
  <c r="L58" i="17"/>
  <c r="N58" i="17"/>
  <c r="M58" i="17"/>
  <c r="AA58" i="17"/>
  <c r="N55" i="17"/>
  <c r="M55" i="17"/>
  <c r="L55" i="17"/>
  <c r="AA55" i="17"/>
  <c r="N64" i="17"/>
  <c r="L64" i="17"/>
  <c r="AA64" i="17"/>
  <c r="M64" i="17"/>
  <c r="N78" i="17"/>
  <c r="M78" i="17"/>
  <c r="L78" i="17"/>
  <c r="AA78" i="17"/>
  <c r="N59" i="17"/>
  <c r="AA59" i="17"/>
  <c r="L59" i="17"/>
  <c r="M59" i="17"/>
  <c r="N68" i="17"/>
  <c r="AA68" i="17"/>
  <c r="L68" i="17"/>
  <c r="M68" i="17"/>
  <c r="L66" i="17"/>
  <c r="M66" i="17"/>
  <c r="N66" i="17"/>
  <c r="AA66" i="17"/>
  <c r="L47" i="17"/>
  <c r="M47" i="17"/>
  <c r="AA47" i="17"/>
  <c r="N47" i="17"/>
  <c r="N56" i="17"/>
  <c r="M56" i="17"/>
  <c r="AA56" i="17"/>
  <c r="L56" i="17"/>
  <c r="N54" i="17"/>
  <c r="M54" i="17"/>
  <c r="AA54" i="17"/>
  <c r="L54" i="17"/>
  <c r="N85" i="17"/>
  <c r="M85" i="17"/>
  <c r="AA85" i="17"/>
  <c r="L85" i="17"/>
  <c r="N67" i="17"/>
  <c r="L67" i="17"/>
  <c r="AA67" i="17"/>
  <c r="M67" i="17"/>
  <c r="N76" i="17"/>
  <c r="L76" i="17"/>
  <c r="M76" i="17"/>
  <c r="AA76" i="17"/>
  <c r="M74" i="17"/>
  <c r="L74" i="17"/>
  <c r="N74" i="17"/>
  <c r="AA74" i="17"/>
  <c r="M71" i="17"/>
  <c r="AA71" i="17"/>
  <c r="L71" i="17"/>
  <c r="N71" i="17"/>
  <c r="N53" i="17"/>
  <c r="M53" i="17"/>
  <c r="AA53" i="17"/>
  <c r="L53" i="17"/>
  <c r="N83" i="17"/>
  <c r="M83" i="17"/>
  <c r="L83" i="17"/>
  <c r="AA83" i="17"/>
  <c r="N75" i="17"/>
  <c r="L75" i="17"/>
  <c r="M75" i="17"/>
  <c r="AA75" i="17"/>
  <c r="N80" i="17"/>
  <c r="AA80" i="17"/>
  <c r="L80" i="17"/>
  <c r="M80" i="17"/>
  <c r="N82" i="17"/>
  <c r="M82" i="17"/>
  <c r="AA82" i="17"/>
  <c r="L82" i="17"/>
  <c r="N63" i="17"/>
  <c r="M63" i="17"/>
  <c r="AA63" i="17"/>
  <c r="L63" i="17"/>
  <c r="N72" i="17"/>
  <c r="L72" i="17"/>
  <c r="AA72" i="17"/>
  <c r="M72" i="17"/>
  <c r="L70" i="17"/>
  <c r="M70" i="17"/>
  <c r="AA70" i="17"/>
  <c r="N70" i="17"/>
  <c r="M40" i="17"/>
  <c r="M41" i="17"/>
  <c r="M18" i="17"/>
  <c r="N18" i="17"/>
  <c r="R18" i="17" s="1"/>
  <c r="M35" i="17"/>
  <c r="N35" i="17"/>
  <c r="R35" i="17" s="1"/>
  <c r="M38" i="17"/>
  <c r="N38" i="17"/>
  <c r="R38" i="17" s="1"/>
  <c r="M28" i="17"/>
  <c r="N28" i="17"/>
  <c r="R28" i="17" s="1"/>
  <c r="M16" i="17"/>
  <c r="N16" i="17"/>
  <c r="R16" i="17" s="1"/>
  <c r="M30" i="17"/>
  <c r="N30" i="17"/>
  <c r="R30" i="17" s="1"/>
  <c r="M25" i="17"/>
  <c r="N25" i="17"/>
  <c r="R25" i="17" s="1"/>
  <c r="M33" i="17"/>
  <c r="N33" i="17"/>
  <c r="R33" i="17" s="1"/>
  <c r="M29" i="17"/>
  <c r="N29" i="17"/>
  <c r="R29" i="17" s="1"/>
  <c r="M21" i="17"/>
  <c r="N21" i="17"/>
  <c r="R21" i="17" s="1"/>
  <c r="M36" i="17"/>
  <c r="N36" i="17"/>
  <c r="R36" i="17" s="1"/>
  <c r="M34" i="17"/>
  <c r="N34" i="17"/>
  <c r="R34" i="17" s="1"/>
  <c r="M19" i="17"/>
  <c r="N19" i="17"/>
  <c r="R19" i="17" s="1"/>
  <c r="N17" i="17"/>
  <c r="R17" i="17" s="1"/>
  <c r="M20" i="17"/>
  <c r="N20" i="17"/>
  <c r="R20" i="17" s="1"/>
  <c r="M31" i="17"/>
  <c r="N31" i="17"/>
  <c r="R31" i="17" s="1"/>
  <c r="M39" i="17"/>
  <c r="M24" i="17"/>
  <c r="N24" i="17"/>
  <c r="R24" i="17" s="1"/>
  <c r="M37" i="17"/>
  <c r="N37" i="17"/>
  <c r="R37" i="17" s="1"/>
  <c r="M26" i="17"/>
  <c r="N26" i="17"/>
  <c r="R26" i="17" s="1"/>
  <c r="M32" i="17"/>
  <c r="N32" i="17"/>
  <c r="R32" i="17" s="1"/>
  <c r="M23" i="17"/>
  <c r="N23" i="17"/>
  <c r="R23" i="17" s="1"/>
  <c r="M27" i="17"/>
  <c r="N27" i="17"/>
  <c r="R27" i="17" s="1"/>
  <c r="M22" i="17"/>
  <c r="N22" i="17"/>
  <c r="R22" i="17" s="1"/>
  <c r="L40" i="17"/>
  <c r="AA40" i="17"/>
  <c r="L41" i="17"/>
  <c r="AA41" i="17"/>
  <c r="L39" i="17"/>
  <c r="AA39" i="17"/>
  <c r="L36" i="17"/>
  <c r="AA36" i="17"/>
  <c r="L24" i="17"/>
  <c r="AA24" i="17"/>
  <c r="L34" i="17"/>
  <c r="AA34" i="17"/>
  <c r="L19" i="17"/>
  <c r="AA19" i="17"/>
  <c r="L17" i="17"/>
  <c r="AA17" i="17"/>
  <c r="L37" i="17"/>
  <c r="AA37" i="17"/>
  <c r="L26" i="17"/>
  <c r="AA26" i="17"/>
  <c r="L32" i="17"/>
  <c r="AA32" i="17"/>
  <c r="L23" i="17"/>
  <c r="AA23" i="17"/>
  <c r="L27" i="17"/>
  <c r="AA27" i="17"/>
  <c r="L22" i="17"/>
  <c r="AA22" i="17"/>
  <c r="L20" i="17"/>
  <c r="AA20" i="17"/>
  <c r="L21" i="17"/>
  <c r="AA21" i="17"/>
  <c r="L18" i="17"/>
  <c r="AA18" i="17"/>
  <c r="L31" i="17"/>
  <c r="AA31" i="17"/>
  <c r="L35" i="17"/>
  <c r="AA35" i="17"/>
  <c r="L38" i="17"/>
  <c r="AA38" i="17"/>
  <c r="L15" i="17"/>
  <c r="AA15" i="17"/>
  <c r="L28" i="17"/>
  <c r="AA28" i="17"/>
  <c r="L16" i="17"/>
  <c r="AA16" i="17"/>
  <c r="L30" i="17"/>
  <c r="AA30" i="17"/>
  <c r="L25" i="17"/>
  <c r="AA25" i="17"/>
  <c r="L33" i="17"/>
  <c r="AA33" i="17"/>
  <c r="L29" i="17"/>
  <c r="AA29" i="17"/>
  <c r="R70" i="17" l="1"/>
  <c r="P70" i="17"/>
  <c r="O70" i="17"/>
  <c r="R71" i="17"/>
  <c r="P71" i="17"/>
  <c r="O71" i="17"/>
  <c r="R47" i="17"/>
  <c r="P47" i="17"/>
  <c r="O47" i="17"/>
  <c r="R74" i="17"/>
  <c r="P74" i="17"/>
  <c r="O74" i="17"/>
  <c r="R66" i="17"/>
  <c r="P66" i="17"/>
  <c r="O66" i="17"/>
  <c r="R86" i="17"/>
  <c r="O86" i="17"/>
  <c r="P86" i="17"/>
  <c r="R61" i="17"/>
  <c r="O61" i="17"/>
  <c r="P61" i="17"/>
  <c r="R58" i="17"/>
  <c r="O58" i="17"/>
  <c r="P58" i="17"/>
  <c r="R60" i="17"/>
  <c r="O60" i="17"/>
  <c r="P60" i="17"/>
  <c r="R89" i="17"/>
  <c r="O89" i="17"/>
  <c r="P89" i="17"/>
  <c r="R44" i="17"/>
  <c r="O44" i="17"/>
  <c r="P44" i="17"/>
  <c r="R72" i="17"/>
  <c r="P72" i="17"/>
  <c r="O72" i="17"/>
  <c r="R63" i="17"/>
  <c r="P63" i="17"/>
  <c r="O63" i="17"/>
  <c r="R82" i="17"/>
  <c r="O82" i="17"/>
  <c r="P82" i="17"/>
  <c r="R80" i="17"/>
  <c r="O80" i="17"/>
  <c r="P80" i="17"/>
  <c r="R75" i="17"/>
  <c r="O75" i="17"/>
  <c r="P75" i="17"/>
  <c r="R83" i="17"/>
  <c r="P83" i="17"/>
  <c r="O83" i="17"/>
  <c r="R53" i="17"/>
  <c r="P53" i="17"/>
  <c r="O53" i="17"/>
  <c r="R76" i="17"/>
  <c r="P76" i="17"/>
  <c r="O76" i="17"/>
  <c r="R67" i="17"/>
  <c r="P67" i="17"/>
  <c r="O67" i="17"/>
  <c r="R85" i="17"/>
  <c r="P85" i="17"/>
  <c r="O85" i="17"/>
  <c r="R54" i="17"/>
  <c r="P54" i="17"/>
  <c r="O54" i="17"/>
  <c r="R56" i="17"/>
  <c r="O56" i="17"/>
  <c r="P56" i="17"/>
  <c r="R68" i="17"/>
  <c r="P68" i="17"/>
  <c r="O68" i="17"/>
  <c r="R59" i="17"/>
  <c r="P59" i="17"/>
  <c r="O59" i="17"/>
  <c r="R78" i="17"/>
  <c r="P78" i="17"/>
  <c r="O78" i="17"/>
  <c r="R64" i="17"/>
  <c r="O64" i="17"/>
  <c r="P64" i="17"/>
  <c r="R55" i="17"/>
  <c r="O55" i="17"/>
  <c r="P55" i="17"/>
  <c r="R51" i="17"/>
  <c r="O51" i="17"/>
  <c r="P51" i="17"/>
  <c r="R52" i="17"/>
  <c r="P52" i="17"/>
  <c r="O52" i="17"/>
  <c r="R62" i="17"/>
  <c r="P62" i="17"/>
  <c r="O62" i="17"/>
  <c r="R57" i="17"/>
  <c r="P57" i="17"/>
  <c r="O57" i="17"/>
  <c r="R42" i="17"/>
  <c r="O42" i="17"/>
  <c r="P42" i="17"/>
  <c r="R45" i="17"/>
  <c r="P45" i="17"/>
  <c r="O45" i="17"/>
  <c r="R73" i="17"/>
  <c r="P73" i="17"/>
  <c r="O73" i="17"/>
  <c r="R81" i="17"/>
  <c r="O81" i="17"/>
  <c r="P81" i="17"/>
  <c r="R50" i="17"/>
  <c r="O50" i="17"/>
  <c r="P50" i="17"/>
  <c r="R43" i="17"/>
  <c r="P43" i="17"/>
  <c r="O43" i="17"/>
  <c r="R48" i="17"/>
  <c r="P48" i="17"/>
  <c r="O48" i="17"/>
  <c r="R84" i="17"/>
  <c r="P84" i="17"/>
  <c r="O84" i="17"/>
  <c r="R79" i="17"/>
  <c r="O79" i="17"/>
  <c r="P79" i="17"/>
  <c r="R87" i="17"/>
  <c r="P87" i="17"/>
  <c r="O87" i="17"/>
  <c r="R77" i="17"/>
  <c r="P77" i="17"/>
  <c r="O77" i="17"/>
  <c r="R69" i="17"/>
  <c r="O69" i="17"/>
  <c r="P69" i="17"/>
  <c r="R46" i="17"/>
  <c r="P46" i="17"/>
  <c r="O46" i="17"/>
  <c r="R65" i="17"/>
  <c r="P65" i="17"/>
  <c r="O65" i="17"/>
  <c r="R90" i="17"/>
  <c r="O90" i="17"/>
  <c r="P90" i="17"/>
  <c r="R88" i="17"/>
  <c r="O88" i="17"/>
  <c r="P88" i="17"/>
  <c r="R49" i="17"/>
  <c r="P49" i="17"/>
  <c r="O49" i="17"/>
  <c r="O17" i="17"/>
  <c r="P17" i="17"/>
  <c r="O16" i="17"/>
  <c r="P16" i="17"/>
  <c r="O26" i="17"/>
  <c r="P26" i="17"/>
  <c r="O24" i="17"/>
  <c r="P24" i="17"/>
  <c r="O31" i="17"/>
  <c r="P31" i="17"/>
  <c r="O34" i="17"/>
  <c r="P34" i="17"/>
  <c r="O33" i="17"/>
  <c r="P33" i="17"/>
  <c r="O30" i="17"/>
  <c r="P30" i="17"/>
  <c r="O28" i="17"/>
  <c r="P28" i="17"/>
  <c r="O35" i="17"/>
  <c r="P35" i="17"/>
  <c r="P41" i="17"/>
  <c r="O41" i="17"/>
  <c r="O27" i="17"/>
  <c r="P27" i="17"/>
  <c r="O32" i="17"/>
  <c r="P32" i="17"/>
  <c r="O37" i="17"/>
  <c r="P37" i="17"/>
  <c r="O39" i="17"/>
  <c r="P39" i="17"/>
  <c r="O36" i="17"/>
  <c r="P36" i="17"/>
  <c r="O29" i="17"/>
  <c r="P29" i="17"/>
  <c r="O25" i="17"/>
  <c r="P25" i="17"/>
  <c r="O38" i="17"/>
  <c r="P38" i="17"/>
  <c r="P40" i="17"/>
  <c r="O40" i="17"/>
  <c r="O23" i="17"/>
  <c r="P23" i="17"/>
  <c r="O22" i="17"/>
  <c r="P22" i="17"/>
  <c r="O21" i="17"/>
  <c r="P21" i="17"/>
  <c r="O20" i="17"/>
  <c r="P20" i="17"/>
  <c r="O19" i="17"/>
  <c r="P19" i="17"/>
  <c r="O18" i="17"/>
  <c r="P18" i="17"/>
  <c r="N9" i="17"/>
  <c r="R4" i="27" s="1"/>
  <c r="Q57" i="17"/>
  <c r="Q47" i="17"/>
  <c r="Q83" i="17"/>
  <c r="Q70" i="17"/>
  <c r="Q88" i="17"/>
  <c r="Q81" i="17"/>
  <c r="Q82" i="17"/>
  <c r="Q44" i="17"/>
  <c r="Q53" i="17"/>
  <c r="Q80" i="17"/>
  <c r="Q73" i="17"/>
  <c r="Q58" i="17"/>
  <c r="Q67" i="17"/>
  <c r="Q68" i="17"/>
  <c r="Q45" i="17"/>
  <c r="Q62" i="17"/>
  <c r="Q55" i="17"/>
  <c r="Q51" i="17"/>
  <c r="Q75" i="17"/>
  <c r="Q60" i="17"/>
  <c r="Q69" i="17"/>
  <c r="Q42" i="17"/>
  <c r="Q46" i="17"/>
  <c r="Q71" i="17"/>
  <c r="Q89" i="17"/>
  <c r="Q74" i="17"/>
  <c r="Q86" i="17"/>
  <c r="Q84" i="17"/>
  <c r="Q61" i="17"/>
  <c r="Q78" i="17"/>
  <c r="Q56" i="17"/>
  <c r="Q49" i="17"/>
  <c r="Q50" i="17"/>
  <c r="Q76" i="17"/>
  <c r="Q85" i="17"/>
  <c r="Q64" i="17"/>
  <c r="Q52" i="17"/>
  <c r="Q48" i="17"/>
  <c r="Q79" i="17"/>
  <c r="Q90" i="17"/>
  <c r="Q87" i="17"/>
  <c r="Q43" i="17"/>
  <c r="Q77" i="17"/>
  <c r="Q59" i="17"/>
  <c r="Q72" i="17"/>
  <c r="Q65" i="17"/>
  <c r="Q66" i="17"/>
  <c r="Q63" i="17"/>
  <c r="Q54" i="17"/>
  <c r="Q41" i="17"/>
  <c r="Q40" i="17"/>
  <c r="Q27" i="17"/>
  <c r="Q20" i="17"/>
  <c r="Q29" i="17"/>
  <c r="Q33" i="17"/>
  <c r="Q38" i="17"/>
  <c r="Q23" i="17"/>
  <c r="Q32" i="17"/>
  <c r="Q34" i="17"/>
  <c r="Q31" i="17"/>
  <c r="Q19" i="17"/>
  <c r="Q24" i="17"/>
  <c r="Q30" i="17"/>
  <c r="Q28" i="17"/>
  <c r="Q36" i="17"/>
  <c r="Q18" i="17"/>
  <c r="Q39" i="17"/>
  <c r="Q37" i="17"/>
  <c r="Q35" i="17"/>
  <c r="N15" i="17"/>
  <c r="R15" i="17" l="1"/>
  <c r="N7" i="17" s="1"/>
  <c r="P15" i="17"/>
  <c r="S15" i="17" s="1"/>
  <c r="U15" i="17" s="1"/>
  <c r="AB15" i="17" s="1"/>
  <c r="K28" i="18" s="1"/>
  <c r="O15" i="17"/>
  <c r="Q15" i="17"/>
  <c r="Q21" i="17"/>
  <c r="Q16" i="17"/>
  <c r="Q22" i="17"/>
  <c r="Q17" i="17"/>
  <c r="Q25" i="17"/>
  <c r="Q26" i="17"/>
  <c r="P9" i="17"/>
  <c r="T4" i="27" s="1"/>
  <c r="F14" i="23" l="1"/>
  <c r="F14" i="11"/>
  <c r="F14" i="9"/>
  <c r="F14" i="25"/>
  <c r="F14" i="24"/>
  <c r="F14" i="28"/>
  <c r="W15" i="17"/>
  <c r="V15" i="17"/>
  <c r="S16" i="17"/>
  <c r="P7" i="17" l="1"/>
  <c r="T2" i="27" s="1"/>
  <c r="J203" i="24"/>
  <c r="J207" i="24"/>
  <c r="L207" i="24" s="1"/>
  <c r="M207" i="24" s="1"/>
  <c r="P207" i="24" s="1"/>
  <c r="J211" i="24"/>
  <c r="L211" i="24" s="1"/>
  <c r="M211" i="24" s="1"/>
  <c r="P211" i="24" s="1"/>
  <c r="J215" i="24"/>
  <c r="L215" i="24" s="1"/>
  <c r="M215" i="24" s="1"/>
  <c r="P215" i="24" s="1"/>
  <c r="J180" i="24"/>
  <c r="J184" i="24"/>
  <c r="J188" i="24"/>
  <c r="L188" i="24" s="1"/>
  <c r="M188" i="24" s="1"/>
  <c r="P188" i="24" s="1"/>
  <c r="J192" i="24"/>
  <c r="L192" i="24" s="1"/>
  <c r="M192" i="24" s="1"/>
  <c r="P192" i="24" s="1"/>
  <c r="J179" i="24"/>
  <c r="L179" i="24" s="1"/>
  <c r="M179" i="24" s="1"/>
  <c r="P179" i="24" s="1"/>
  <c r="J159" i="24"/>
  <c r="L159" i="24" s="1"/>
  <c r="M159" i="24" s="1"/>
  <c r="P159" i="24" s="1"/>
  <c r="J163" i="24"/>
  <c r="L163" i="24" s="1"/>
  <c r="M163" i="24" s="1"/>
  <c r="P163" i="24" s="1"/>
  <c r="J167" i="24"/>
  <c r="L167" i="24" s="1"/>
  <c r="M167" i="24" s="1"/>
  <c r="P167" i="24" s="1"/>
  <c r="J171" i="24"/>
  <c r="J155" i="24"/>
  <c r="L155" i="24" s="1"/>
  <c r="M155" i="24" s="1"/>
  <c r="P155" i="24" s="1"/>
  <c r="J137" i="24"/>
  <c r="L137" i="24" s="1"/>
  <c r="M137" i="24" s="1"/>
  <c r="P137" i="24" s="1"/>
  <c r="J141" i="24"/>
  <c r="L141" i="24" s="1"/>
  <c r="M141" i="24" s="1"/>
  <c r="P141" i="24" s="1"/>
  <c r="J145" i="24"/>
  <c r="J149" i="24"/>
  <c r="L149" i="24" s="1"/>
  <c r="M149" i="24" s="1"/>
  <c r="P149" i="24" s="1"/>
  <c r="J110" i="24"/>
  <c r="L110" i="24" s="1"/>
  <c r="M110" i="24" s="1"/>
  <c r="P110" i="24" s="1"/>
  <c r="J114" i="24"/>
  <c r="L114" i="24" s="1"/>
  <c r="M114" i="24" s="1"/>
  <c r="P114" i="24" s="1"/>
  <c r="J118" i="24"/>
  <c r="J122" i="24"/>
  <c r="L122" i="24" s="1"/>
  <c r="M122" i="24" s="1"/>
  <c r="P122" i="24" s="1"/>
  <c r="J126" i="24"/>
  <c r="L126" i="24" s="1"/>
  <c r="M126" i="24" s="1"/>
  <c r="P126" i="24" s="1"/>
  <c r="J86" i="24"/>
  <c r="L86" i="24" s="1"/>
  <c r="M86" i="24" s="1"/>
  <c r="P86" i="24" s="1"/>
  <c r="J90" i="24"/>
  <c r="J94" i="24"/>
  <c r="L94" i="24" s="1"/>
  <c r="M94" i="24" s="1"/>
  <c r="P94" i="24" s="1"/>
  <c r="J98" i="24"/>
  <c r="L98" i="24" s="1"/>
  <c r="M98" i="24" s="1"/>
  <c r="P98" i="24" s="1"/>
  <c r="J102" i="24"/>
  <c r="L102" i="24" s="1"/>
  <c r="M102" i="24" s="1"/>
  <c r="P102" i="24" s="1"/>
  <c r="J62" i="24"/>
  <c r="L62" i="24" s="1"/>
  <c r="M62" i="24" s="1"/>
  <c r="P62" i="24" s="1"/>
  <c r="J66" i="24"/>
  <c r="L66" i="24" s="1"/>
  <c r="M66" i="24" s="1"/>
  <c r="P66" i="24" s="1"/>
  <c r="J70" i="24"/>
  <c r="L70" i="24" s="1"/>
  <c r="M70" i="24" s="1"/>
  <c r="P70" i="24" s="1"/>
  <c r="J74" i="24"/>
  <c r="J78" i="24"/>
  <c r="J204" i="24"/>
  <c r="L204" i="24" s="1"/>
  <c r="M204" i="24" s="1"/>
  <c r="P204" i="24" s="1"/>
  <c r="J208" i="24"/>
  <c r="L208" i="24" s="1"/>
  <c r="M208" i="24" s="1"/>
  <c r="P208" i="24" s="1"/>
  <c r="J212" i="24"/>
  <c r="L212" i="24" s="1"/>
  <c r="M212" i="24" s="1"/>
  <c r="P212" i="24" s="1"/>
  <c r="J216" i="24"/>
  <c r="J181" i="24"/>
  <c r="L181" i="24" s="1"/>
  <c r="M181" i="24" s="1"/>
  <c r="P181" i="24" s="1"/>
  <c r="J185" i="24"/>
  <c r="L185" i="24" s="1"/>
  <c r="M185" i="24" s="1"/>
  <c r="P185" i="24" s="1"/>
  <c r="J189" i="24"/>
  <c r="L189" i="24" s="1"/>
  <c r="M189" i="24" s="1"/>
  <c r="P189" i="24" s="1"/>
  <c r="J193" i="24"/>
  <c r="L193" i="24" s="1"/>
  <c r="M193" i="24" s="1"/>
  <c r="P193" i="24" s="1"/>
  <c r="J156" i="24"/>
  <c r="L156" i="24" s="1"/>
  <c r="M156" i="24" s="1"/>
  <c r="P156" i="24" s="1"/>
  <c r="J160" i="24"/>
  <c r="L160" i="24" s="1"/>
  <c r="M160" i="24" s="1"/>
  <c r="P160" i="24" s="1"/>
  <c r="J164" i="24"/>
  <c r="L164" i="24" s="1"/>
  <c r="M164" i="24" s="1"/>
  <c r="P164" i="24" s="1"/>
  <c r="J168" i="24"/>
  <c r="J172" i="24"/>
  <c r="L172" i="24" s="1"/>
  <c r="M172" i="24" s="1"/>
  <c r="P172" i="24" s="1"/>
  <c r="J134" i="24"/>
  <c r="L134" i="24" s="1"/>
  <c r="M134" i="24" s="1"/>
  <c r="P134" i="24" s="1"/>
  <c r="J138" i="24"/>
  <c r="L138" i="24" s="1"/>
  <c r="M138" i="24" s="1"/>
  <c r="P138" i="24" s="1"/>
  <c r="J142" i="24"/>
  <c r="J146" i="24"/>
  <c r="L146" i="24" s="1"/>
  <c r="M146" i="24" s="1"/>
  <c r="P146" i="24" s="1"/>
  <c r="J150" i="24"/>
  <c r="L150" i="24" s="1"/>
  <c r="M150" i="24" s="1"/>
  <c r="P150" i="24" s="1"/>
  <c r="J111" i="24"/>
  <c r="L111" i="24" s="1"/>
  <c r="M111" i="24" s="1"/>
  <c r="P111" i="24" s="1"/>
  <c r="J115" i="24"/>
  <c r="J119" i="24"/>
  <c r="L119" i="24" s="1"/>
  <c r="M119" i="24" s="1"/>
  <c r="P119" i="24" s="1"/>
  <c r="J123" i="24"/>
  <c r="L123" i="24" s="1"/>
  <c r="M123" i="24" s="1"/>
  <c r="P123" i="24" s="1"/>
  <c r="J127" i="24"/>
  <c r="L127" i="24" s="1"/>
  <c r="M127" i="24" s="1"/>
  <c r="P127" i="24" s="1"/>
  <c r="J87" i="24"/>
  <c r="J91" i="24"/>
  <c r="L91" i="24" s="1"/>
  <c r="M91" i="24" s="1"/>
  <c r="P91" i="24" s="1"/>
  <c r="J95" i="24"/>
  <c r="L95" i="24" s="1"/>
  <c r="M95" i="24" s="1"/>
  <c r="P95" i="24" s="1"/>
  <c r="J99" i="24"/>
  <c r="L99" i="24" s="1"/>
  <c r="M99" i="24" s="1"/>
  <c r="P99" i="24" s="1"/>
  <c r="J103" i="24"/>
  <c r="J63" i="24"/>
  <c r="L63" i="24" s="1"/>
  <c r="M63" i="24" s="1"/>
  <c r="P63" i="24" s="1"/>
  <c r="J67" i="24"/>
  <c r="L67" i="24" s="1"/>
  <c r="M67" i="24" s="1"/>
  <c r="P67" i="24" s="1"/>
  <c r="J71" i="24"/>
  <c r="L71" i="24" s="1"/>
  <c r="M71" i="24" s="1"/>
  <c r="P71" i="24" s="1"/>
  <c r="J75" i="24"/>
  <c r="J79" i="24"/>
  <c r="L79" i="24" s="1"/>
  <c r="M79" i="24" s="1"/>
  <c r="P79" i="24" s="1"/>
  <c r="J201" i="24"/>
  <c r="L201" i="24" s="1"/>
  <c r="M201" i="24" s="1"/>
  <c r="P201" i="24" s="1"/>
  <c r="J205" i="24"/>
  <c r="L205" i="24" s="1"/>
  <c r="M205" i="24" s="1"/>
  <c r="P205" i="24" s="1"/>
  <c r="J209" i="24"/>
  <c r="L209" i="24" s="1"/>
  <c r="M209" i="24" s="1"/>
  <c r="P209" i="24" s="1"/>
  <c r="J213" i="24"/>
  <c r="L213" i="24" s="1"/>
  <c r="M213" i="24" s="1"/>
  <c r="P213" i="24" s="1"/>
  <c r="J217" i="24"/>
  <c r="L217" i="24" s="1"/>
  <c r="M217" i="24" s="1"/>
  <c r="P217" i="24" s="1"/>
  <c r="J182" i="24"/>
  <c r="L182" i="24" s="1"/>
  <c r="M182" i="24" s="1"/>
  <c r="P182" i="24" s="1"/>
  <c r="J186" i="24"/>
  <c r="J190" i="24"/>
  <c r="L190" i="24" s="1"/>
  <c r="M190" i="24" s="1"/>
  <c r="P190" i="24" s="1"/>
  <c r="J194" i="24"/>
  <c r="L194" i="24" s="1"/>
  <c r="M194" i="24" s="1"/>
  <c r="P194" i="24" s="1"/>
  <c r="J157" i="24"/>
  <c r="L157" i="24" s="1"/>
  <c r="M157" i="24" s="1"/>
  <c r="P157" i="24" s="1"/>
  <c r="J161" i="24"/>
  <c r="J165" i="24"/>
  <c r="L165" i="24" s="1"/>
  <c r="M165" i="24" s="1"/>
  <c r="P165" i="24" s="1"/>
  <c r="J169" i="24"/>
  <c r="L169" i="24" s="1"/>
  <c r="M169" i="24" s="1"/>
  <c r="P169" i="24" s="1"/>
  <c r="J173" i="24"/>
  <c r="L173" i="24" s="1"/>
  <c r="M173" i="24" s="1"/>
  <c r="P173" i="24" s="1"/>
  <c r="J135" i="24"/>
  <c r="J139" i="24"/>
  <c r="L139" i="24" s="1"/>
  <c r="M139" i="24" s="1"/>
  <c r="P139" i="24" s="1"/>
  <c r="J143" i="24"/>
  <c r="L143" i="24" s="1"/>
  <c r="M143" i="24" s="1"/>
  <c r="P143" i="24" s="1"/>
  <c r="J147" i="24"/>
  <c r="L147" i="24" s="1"/>
  <c r="M147" i="24" s="1"/>
  <c r="P147" i="24" s="1"/>
  <c r="J151" i="24"/>
  <c r="J112" i="24"/>
  <c r="L112" i="24" s="1"/>
  <c r="M112" i="24" s="1"/>
  <c r="P112" i="24" s="1"/>
  <c r="J116" i="24"/>
  <c r="L116" i="24" s="1"/>
  <c r="M116" i="24" s="1"/>
  <c r="P116" i="24" s="1"/>
  <c r="J120" i="24"/>
  <c r="L120" i="24" s="1"/>
  <c r="M120" i="24" s="1"/>
  <c r="P120" i="24" s="1"/>
  <c r="J124" i="24"/>
  <c r="J128" i="24"/>
  <c r="L128" i="24" s="1"/>
  <c r="M128" i="24" s="1"/>
  <c r="P128" i="24" s="1"/>
  <c r="J88" i="24"/>
  <c r="L88" i="24" s="1"/>
  <c r="M88" i="24" s="1"/>
  <c r="P88" i="24" s="1"/>
  <c r="J92" i="24"/>
  <c r="L92" i="24" s="1"/>
  <c r="M92" i="24" s="1"/>
  <c r="P92" i="24" s="1"/>
  <c r="J96" i="24"/>
  <c r="J100" i="24"/>
  <c r="L100" i="24" s="1"/>
  <c r="M100" i="24" s="1"/>
  <c r="P100" i="24" s="1"/>
  <c r="J104" i="24"/>
  <c r="L104" i="24" s="1"/>
  <c r="M104" i="24" s="1"/>
  <c r="P104" i="24" s="1"/>
  <c r="J64" i="24"/>
  <c r="L64" i="24" s="1"/>
  <c r="M64" i="24" s="1"/>
  <c r="P64" i="24" s="1"/>
  <c r="J68" i="24"/>
  <c r="J72" i="24"/>
  <c r="L72" i="24" s="1"/>
  <c r="M72" i="24" s="1"/>
  <c r="P72" i="24" s="1"/>
  <c r="J76" i="24"/>
  <c r="L76" i="24" s="1"/>
  <c r="M76" i="24" s="1"/>
  <c r="P76" i="24" s="1"/>
  <c r="J80" i="24"/>
  <c r="L80" i="24" s="1"/>
  <c r="M80" i="24" s="1"/>
  <c r="P80" i="24" s="1"/>
  <c r="J202" i="24"/>
  <c r="J206" i="24"/>
  <c r="L206" i="24" s="1"/>
  <c r="M206" i="24" s="1"/>
  <c r="P206" i="24" s="1"/>
  <c r="J210" i="24"/>
  <c r="L210" i="24" s="1"/>
  <c r="M210" i="24" s="1"/>
  <c r="P210" i="24" s="1"/>
  <c r="J214" i="24"/>
  <c r="L214" i="24" s="1"/>
  <c r="M214" i="24" s="1"/>
  <c r="P214" i="24" s="1"/>
  <c r="J200" i="24"/>
  <c r="L200" i="24" s="1"/>
  <c r="M200" i="24" s="1"/>
  <c r="P200" i="24" s="1"/>
  <c r="J183" i="24"/>
  <c r="J187" i="24"/>
  <c r="L187" i="24" s="1"/>
  <c r="M187" i="24" s="1"/>
  <c r="P187" i="24" s="1"/>
  <c r="J191" i="24"/>
  <c r="L191" i="24" s="1"/>
  <c r="M191" i="24" s="1"/>
  <c r="P191" i="24" s="1"/>
  <c r="J195" i="24"/>
  <c r="J158" i="24"/>
  <c r="L158" i="24" s="1"/>
  <c r="M158" i="24" s="1"/>
  <c r="P158" i="24" s="1"/>
  <c r="J162" i="24"/>
  <c r="L162" i="24" s="1"/>
  <c r="M162" i="24" s="1"/>
  <c r="P162" i="24" s="1"/>
  <c r="J166" i="24"/>
  <c r="L166" i="24" s="1"/>
  <c r="M166" i="24" s="1"/>
  <c r="P166" i="24" s="1"/>
  <c r="J170" i="24"/>
  <c r="L170" i="24" s="1"/>
  <c r="M170" i="24" s="1"/>
  <c r="P170" i="24" s="1"/>
  <c r="J174" i="24"/>
  <c r="L174" i="24" s="1"/>
  <c r="M174" i="24" s="1"/>
  <c r="P174" i="24" s="1"/>
  <c r="J136" i="24"/>
  <c r="L136" i="24" s="1"/>
  <c r="M136" i="24" s="1"/>
  <c r="P136" i="24" s="1"/>
  <c r="J140" i="24"/>
  <c r="L140" i="24" s="1"/>
  <c r="M140" i="24" s="1"/>
  <c r="P140" i="24" s="1"/>
  <c r="J144" i="24"/>
  <c r="L144" i="24" s="1"/>
  <c r="M144" i="24" s="1"/>
  <c r="P144" i="24" s="1"/>
  <c r="J148" i="24"/>
  <c r="L148" i="24" s="1"/>
  <c r="M148" i="24" s="1"/>
  <c r="P148" i="24" s="1"/>
  <c r="J133" i="24"/>
  <c r="L133" i="24" s="1"/>
  <c r="M133" i="24" s="1"/>
  <c r="P133" i="24" s="1"/>
  <c r="J113" i="24"/>
  <c r="L113" i="24" s="1"/>
  <c r="M113" i="24" s="1"/>
  <c r="P113" i="24" s="1"/>
  <c r="J117" i="24"/>
  <c r="J121" i="24"/>
  <c r="L121" i="24" s="1"/>
  <c r="M121" i="24" s="1"/>
  <c r="P121" i="24" s="1"/>
  <c r="J125" i="24"/>
  <c r="L125" i="24" s="1"/>
  <c r="M125" i="24" s="1"/>
  <c r="P125" i="24" s="1"/>
  <c r="J109" i="24"/>
  <c r="L109" i="24" s="1"/>
  <c r="M109" i="24" s="1"/>
  <c r="P109" i="24" s="1"/>
  <c r="J89" i="24"/>
  <c r="J93" i="24"/>
  <c r="L93" i="24" s="1"/>
  <c r="M93" i="24" s="1"/>
  <c r="P93" i="24" s="1"/>
  <c r="J97" i="24"/>
  <c r="L97" i="24" s="1"/>
  <c r="M97" i="24" s="1"/>
  <c r="P97" i="24" s="1"/>
  <c r="J101" i="24"/>
  <c r="L101" i="24" s="1"/>
  <c r="M101" i="24" s="1"/>
  <c r="P101" i="24" s="1"/>
  <c r="J85" i="24"/>
  <c r="J65" i="24"/>
  <c r="L65" i="24" s="1"/>
  <c r="M65" i="24" s="1"/>
  <c r="P65" i="24" s="1"/>
  <c r="J69" i="24"/>
  <c r="L69" i="24" s="1"/>
  <c r="M69" i="24" s="1"/>
  <c r="P69" i="24" s="1"/>
  <c r="J73" i="24"/>
  <c r="L73" i="24" s="1"/>
  <c r="M73" i="24" s="1"/>
  <c r="P73" i="24" s="1"/>
  <c r="J77" i="24"/>
  <c r="L77" i="24" s="1"/>
  <c r="M77" i="24" s="1"/>
  <c r="P77" i="24" s="1"/>
  <c r="J61" i="24"/>
  <c r="L61" i="24" s="1"/>
  <c r="M61" i="24" s="1"/>
  <c r="P61" i="24" s="1"/>
  <c r="J205" i="23"/>
  <c r="L205" i="23" s="1"/>
  <c r="M205" i="23" s="1"/>
  <c r="P205" i="23" s="1"/>
  <c r="J209" i="23"/>
  <c r="L209" i="23" s="1"/>
  <c r="M209" i="23" s="1"/>
  <c r="P209" i="23" s="1"/>
  <c r="J213" i="23"/>
  <c r="J217" i="23"/>
  <c r="L217" i="23" s="1"/>
  <c r="M217" i="23" s="1"/>
  <c r="P217" i="23" s="1"/>
  <c r="J206" i="23"/>
  <c r="L206" i="23" s="1"/>
  <c r="M206" i="23" s="1"/>
  <c r="P206" i="23" s="1"/>
  <c r="J210" i="23"/>
  <c r="L210" i="23" s="1"/>
  <c r="M210" i="23" s="1"/>
  <c r="P210" i="23" s="1"/>
  <c r="J214" i="23"/>
  <c r="L214" i="23" s="1"/>
  <c r="M214" i="23" s="1"/>
  <c r="P214" i="23" s="1"/>
  <c r="J218" i="23"/>
  <c r="L218" i="23" s="1"/>
  <c r="M218" i="23" s="1"/>
  <c r="P218" i="23" s="1"/>
  <c r="J204" i="23"/>
  <c r="L204" i="23" s="1"/>
  <c r="M204" i="23" s="1"/>
  <c r="P204" i="23" s="1"/>
  <c r="J187" i="23"/>
  <c r="L187" i="23" s="1"/>
  <c r="M187" i="23" s="1"/>
  <c r="P187" i="23" s="1"/>
  <c r="J191" i="23"/>
  <c r="J195" i="23"/>
  <c r="L195" i="23" s="1"/>
  <c r="M195" i="23" s="1"/>
  <c r="P195" i="23" s="1"/>
  <c r="J199" i="23"/>
  <c r="L199" i="23" s="1"/>
  <c r="M199" i="23" s="1"/>
  <c r="P199" i="23" s="1"/>
  <c r="J162" i="23"/>
  <c r="L162" i="23" s="1"/>
  <c r="M162" i="23" s="1"/>
  <c r="P162" i="23" s="1"/>
  <c r="J166" i="23"/>
  <c r="L166" i="23" s="1"/>
  <c r="M166" i="23" s="1"/>
  <c r="P166" i="23" s="1"/>
  <c r="J170" i="23"/>
  <c r="L170" i="23" s="1"/>
  <c r="M170" i="23" s="1"/>
  <c r="P170" i="23" s="1"/>
  <c r="J174" i="23"/>
  <c r="L174" i="23" s="1"/>
  <c r="M174" i="23" s="1"/>
  <c r="P174" i="23" s="1"/>
  <c r="J178" i="23"/>
  <c r="L178" i="23" s="1"/>
  <c r="M178" i="23" s="1"/>
  <c r="P178" i="23" s="1"/>
  <c r="J139" i="23"/>
  <c r="J143" i="23"/>
  <c r="L143" i="23" s="1"/>
  <c r="M143" i="23" s="1"/>
  <c r="P143" i="23" s="1"/>
  <c r="J147" i="23"/>
  <c r="L147" i="23" s="1"/>
  <c r="M147" i="23" s="1"/>
  <c r="P147" i="23" s="1"/>
  <c r="J151" i="23"/>
  <c r="L151" i="23" s="1"/>
  <c r="M151" i="23" s="1"/>
  <c r="P151" i="23" s="1"/>
  <c r="J207" i="23"/>
  <c r="J211" i="23"/>
  <c r="L211" i="23" s="1"/>
  <c r="M211" i="23" s="1"/>
  <c r="P211" i="23" s="1"/>
  <c r="J215" i="23"/>
  <c r="L215" i="23" s="1"/>
  <c r="M215" i="23" s="1"/>
  <c r="P215" i="23" s="1"/>
  <c r="J208" i="23"/>
  <c r="L208" i="23" s="1"/>
  <c r="M208" i="23" s="1"/>
  <c r="P208" i="23" s="1"/>
  <c r="J212" i="23"/>
  <c r="L212" i="23" s="1"/>
  <c r="M212" i="23" s="1"/>
  <c r="P212" i="23" s="1"/>
  <c r="J216" i="23"/>
  <c r="L216" i="23" s="1"/>
  <c r="M216" i="23" s="1"/>
  <c r="P216" i="23" s="1"/>
  <c r="J220" i="23"/>
  <c r="L220" i="23" s="1"/>
  <c r="M220" i="23" s="1"/>
  <c r="P220" i="23" s="1"/>
  <c r="J185" i="23"/>
  <c r="L185" i="23" s="1"/>
  <c r="M185" i="23" s="1"/>
  <c r="P185" i="23" s="1"/>
  <c r="J189" i="23"/>
  <c r="J193" i="23"/>
  <c r="L193" i="23" s="1"/>
  <c r="M193" i="23" s="1"/>
  <c r="P193" i="23" s="1"/>
  <c r="J197" i="23"/>
  <c r="L197" i="23" s="1"/>
  <c r="M197" i="23" s="1"/>
  <c r="P197" i="23" s="1"/>
  <c r="J160" i="23"/>
  <c r="L160" i="23" s="1"/>
  <c r="M160" i="23" s="1"/>
  <c r="P160" i="23" s="1"/>
  <c r="J164" i="23"/>
  <c r="L164" i="23" s="1"/>
  <c r="M164" i="23" s="1"/>
  <c r="P164" i="23" s="1"/>
  <c r="J168" i="23"/>
  <c r="L168" i="23" s="1"/>
  <c r="M168" i="23" s="1"/>
  <c r="P168" i="23" s="1"/>
  <c r="J172" i="23"/>
  <c r="L172" i="23" s="1"/>
  <c r="M172" i="23" s="1"/>
  <c r="P172" i="23" s="1"/>
  <c r="J176" i="23"/>
  <c r="L176" i="23" s="1"/>
  <c r="M176" i="23" s="1"/>
  <c r="P176" i="23" s="1"/>
  <c r="J137" i="23"/>
  <c r="J141" i="23"/>
  <c r="L141" i="23" s="1"/>
  <c r="M141" i="23" s="1"/>
  <c r="P141" i="23" s="1"/>
  <c r="J145" i="23"/>
  <c r="L145" i="23" s="1"/>
  <c r="M145" i="23" s="1"/>
  <c r="P145" i="23" s="1"/>
  <c r="J149" i="23"/>
  <c r="L149" i="23" s="1"/>
  <c r="M149" i="23" s="1"/>
  <c r="P149" i="23" s="1"/>
  <c r="J153" i="23"/>
  <c r="J219" i="23"/>
  <c r="L219" i="23" s="1"/>
  <c r="M219" i="23" s="1"/>
  <c r="P219" i="23" s="1"/>
  <c r="J188" i="23"/>
  <c r="L188" i="23" s="1"/>
  <c r="M188" i="23" s="1"/>
  <c r="P188" i="23" s="1"/>
  <c r="J196" i="23"/>
  <c r="L196" i="23" s="1"/>
  <c r="M196" i="23" s="1"/>
  <c r="P196" i="23" s="1"/>
  <c r="J163" i="23"/>
  <c r="L163" i="23" s="1"/>
  <c r="M163" i="23" s="1"/>
  <c r="P163" i="23" s="1"/>
  <c r="J171" i="23"/>
  <c r="L171" i="23" s="1"/>
  <c r="M171" i="23" s="1"/>
  <c r="P171" i="23" s="1"/>
  <c r="J159" i="23"/>
  <c r="L159" i="23" s="1"/>
  <c r="M159" i="23" s="1"/>
  <c r="P159" i="23" s="1"/>
  <c r="J144" i="23"/>
  <c r="L144" i="23" s="1"/>
  <c r="M144" i="23" s="1"/>
  <c r="P144" i="23" s="1"/>
  <c r="J152" i="23"/>
  <c r="J112" i="23"/>
  <c r="L112" i="23" s="1"/>
  <c r="M112" i="23" s="1"/>
  <c r="P112" i="23" s="1"/>
  <c r="J116" i="23"/>
  <c r="L116" i="23" s="1"/>
  <c r="M116" i="23" s="1"/>
  <c r="P116" i="23" s="1"/>
  <c r="J120" i="23"/>
  <c r="L120" i="23" s="1"/>
  <c r="M120" i="23" s="1"/>
  <c r="P120" i="23" s="1"/>
  <c r="J124" i="23"/>
  <c r="L124" i="23" s="1"/>
  <c r="M124" i="23" s="1"/>
  <c r="P124" i="23" s="1"/>
  <c r="J128" i="23"/>
  <c r="L128" i="23" s="1"/>
  <c r="M128" i="23" s="1"/>
  <c r="P128" i="23" s="1"/>
  <c r="J111" i="23"/>
  <c r="L111" i="23" s="1"/>
  <c r="M111" i="23" s="1"/>
  <c r="P111" i="23" s="1"/>
  <c r="J90" i="23"/>
  <c r="L90" i="23" s="1"/>
  <c r="M90" i="23" s="1"/>
  <c r="P90" i="23" s="1"/>
  <c r="J94" i="23"/>
  <c r="L94" i="23" s="1"/>
  <c r="M94" i="23" s="1"/>
  <c r="P94" i="23" s="1"/>
  <c r="J102" i="23"/>
  <c r="L102" i="23" s="1"/>
  <c r="M102" i="23" s="1"/>
  <c r="P102" i="23" s="1"/>
  <c r="J106" i="23"/>
  <c r="L106" i="23" s="1"/>
  <c r="M106" i="23" s="1"/>
  <c r="P106" i="23" s="1"/>
  <c r="J64" i="23"/>
  <c r="L64" i="23" s="1"/>
  <c r="M64" i="23" s="1"/>
  <c r="P64" i="23" s="1"/>
  <c r="J68" i="23"/>
  <c r="L68" i="23" s="1"/>
  <c r="M68" i="23" s="1"/>
  <c r="P68" i="23" s="1"/>
  <c r="J76" i="23"/>
  <c r="L76" i="23" s="1"/>
  <c r="M76" i="23" s="1"/>
  <c r="P76" i="23" s="1"/>
  <c r="J221" i="23"/>
  <c r="L221" i="23" s="1"/>
  <c r="M221" i="23" s="1"/>
  <c r="P221" i="23" s="1"/>
  <c r="J190" i="23"/>
  <c r="L190" i="23" s="1"/>
  <c r="M190" i="23" s="1"/>
  <c r="P190" i="23" s="1"/>
  <c r="J198" i="23"/>
  <c r="L198" i="23" s="1"/>
  <c r="M198" i="23" s="1"/>
  <c r="P198" i="23" s="1"/>
  <c r="J165" i="23"/>
  <c r="L165" i="23" s="1"/>
  <c r="M165" i="23" s="1"/>
  <c r="P165" i="23" s="1"/>
  <c r="J173" i="23"/>
  <c r="L173" i="23" s="1"/>
  <c r="M173" i="23" s="1"/>
  <c r="P173" i="23" s="1"/>
  <c r="J138" i="23"/>
  <c r="L138" i="23" s="1"/>
  <c r="M138" i="23" s="1"/>
  <c r="P138" i="23" s="1"/>
  <c r="J146" i="23"/>
  <c r="L146" i="23" s="1"/>
  <c r="M146" i="23" s="1"/>
  <c r="P146" i="23" s="1"/>
  <c r="J154" i="23"/>
  <c r="L154" i="23" s="1"/>
  <c r="M154" i="23" s="1"/>
  <c r="P154" i="23" s="1"/>
  <c r="J113" i="23"/>
  <c r="L113" i="23" s="1"/>
  <c r="M113" i="23" s="1"/>
  <c r="P113" i="23" s="1"/>
  <c r="J117" i="23"/>
  <c r="L117" i="23" s="1"/>
  <c r="M117" i="23" s="1"/>
  <c r="P117" i="23" s="1"/>
  <c r="J121" i="23"/>
  <c r="L121" i="23" s="1"/>
  <c r="M121" i="23" s="1"/>
  <c r="P121" i="23" s="1"/>
  <c r="J125" i="23"/>
  <c r="L125" i="23" s="1"/>
  <c r="M125" i="23" s="1"/>
  <c r="P125" i="23" s="1"/>
  <c r="J129" i="23"/>
  <c r="L129" i="23" s="1"/>
  <c r="M129" i="23" s="1"/>
  <c r="P129" i="23" s="1"/>
  <c r="J87" i="23"/>
  <c r="L87" i="23" s="1"/>
  <c r="M87" i="23" s="1"/>
  <c r="P87" i="23" s="1"/>
  <c r="J91" i="23"/>
  <c r="L91" i="23" s="1"/>
  <c r="M91" i="23" s="1"/>
  <c r="P91" i="23" s="1"/>
  <c r="J95" i="23"/>
  <c r="L95" i="23" s="1"/>
  <c r="M95" i="23" s="1"/>
  <c r="P95" i="23" s="1"/>
  <c r="J99" i="23"/>
  <c r="L99" i="23" s="1"/>
  <c r="M99" i="23" s="1"/>
  <c r="P99" i="23" s="1"/>
  <c r="J103" i="23"/>
  <c r="L103" i="23" s="1"/>
  <c r="M103" i="23" s="1"/>
  <c r="P103" i="23" s="1"/>
  <c r="J86" i="23"/>
  <c r="L86" i="23" s="1"/>
  <c r="M86" i="23" s="1"/>
  <c r="P86" i="23" s="1"/>
  <c r="J65" i="23"/>
  <c r="L65" i="23" s="1"/>
  <c r="M65" i="23" s="1"/>
  <c r="P65" i="23" s="1"/>
  <c r="J69" i="23"/>
  <c r="L69" i="23" s="1"/>
  <c r="M69" i="23" s="1"/>
  <c r="P69" i="23" s="1"/>
  <c r="J73" i="23"/>
  <c r="L73" i="23" s="1"/>
  <c r="M73" i="23" s="1"/>
  <c r="P73" i="23" s="1"/>
  <c r="J77" i="23"/>
  <c r="L77" i="23" s="1"/>
  <c r="M77" i="23" s="1"/>
  <c r="P77" i="23" s="1"/>
  <c r="J81" i="23"/>
  <c r="L81" i="23" s="1"/>
  <c r="M81" i="23" s="1"/>
  <c r="P81" i="23" s="1"/>
  <c r="J184" i="23"/>
  <c r="L184" i="23" s="1"/>
  <c r="M184" i="23" s="1"/>
  <c r="P184" i="23" s="1"/>
  <c r="J192" i="23"/>
  <c r="L192" i="23" s="1"/>
  <c r="M192" i="23" s="1"/>
  <c r="P192" i="23" s="1"/>
  <c r="J183" i="23"/>
  <c r="L183" i="23" s="1"/>
  <c r="M183" i="23" s="1"/>
  <c r="P183" i="23" s="1"/>
  <c r="J167" i="23"/>
  <c r="L167" i="23" s="1"/>
  <c r="M167" i="23" s="1"/>
  <c r="P167" i="23" s="1"/>
  <c r="J175" i="23"/>
  <c r="L175" i="23" s="1"/>
  <c r="M175" i="23" s="1"/>
  <c r="P175" i="23" s="1"/>
  <c r="J140" i="23"/>
  <c r="L140" i="23" s="1"/>
  <c r="M140" i="23" s="1"/>
  <c r="P140" i="23" s="1"/>
  <c r="J148" i="23"/>
  <c r="L148" i="23" s="1"/>
  <c r="M148" i="23" s="1"/>
  <c r="P148" i="23" s="1"/>
  <c r="J155" i="23"/>
  <c r="L155" i="23" s="1"/>
  <c r="M155" i="23" s="1"/>
  <c r="P155" i="23" s="1"/>
  <c r="J114" i="23"/>
  <c r="L114" i="23" s="1"/>
  <c r="M114" i="23" s="1"/>
  <c r="P114" i="23" s="1"/>
  <c r="J118" i="23"/>
  <c r="L118" i="23" s="1"/>
  <c r="M118" i="23" s="1"/>
  <c r="P118" i="23" s="1"/>
  <c r="J122" i="23"/>
  <c r="L122" i="23" s="1"/>
  <c r="M122" i="23" s="1"/>
  <c r="P122" i="23" s="1"/>
  <c r="J126" i="23"/>
  <c r="L126" i="23" s="1"/>
  <c r="M126" i="23" s="1"/>
  <c r="P126" i="23" s="1"/>
  <c r="J130" i="23"/>
  <c r="L130" i="23" s="1"/>
  <c r="M130" i="23" s="1"/>
  <c r="P130" i="23" s="1"/>
  <c r="J88" i="23"/>
  <c r="L88" i="23" s="1"/>
  <c r="M88" i="23" s="1"/>
  <c r="P88" i="23" s="1"/>
  <c r="J92" i="23"/>
  <c r="L92" i="23" s="1"/>
  <c r="M92" i="23" s="1"/>
  <c r="P92" i="23" s="1"/>
  <c r="J96" i="23"/>
  <c r="L96" i="23" s="1"/>
  <c r="M96" i="23" s="1"/>
  <c r="P96" i="23" s="1"/>
  <c r="J100" i="23"/>
  <c r="L100" i="23" s="1"/>
  <c r="M100" i="23" s="1"/>
  <c r="P100" i="23" s="1"/>
  <c r="J104" i="23"/>
  <c r="L104" i="23" s="1"/>
  <c r="M104" i="23" s="1"/>
  <c r="P104" i="23" s="1"/>
  <c r="J62" i="23"/>
  <c r="L62" i="23" s="1"/>
  <c r="M62" i="23" s="1"/>
  <c r="P62" i="23" s="1"/>
  <c r="J66" i="23"/>
  <c r="L66" i="23" s="1"/>
  <c r="M66" i="23" s="1"/>
  <c r="P66" i="23" s="1"/>
  <c r="J70" i="23"/>
  <c r="L70" i="23" s="1"/>
  <c r="M70" i="23" s="1"/>
  <c r="P70" i="23" s="1"/>
  <c r="J74" i="23"/>
  <c r="L74" i="23" s="1"/>
  <c r="M74" i="23" s="1"/>
  <c r="P74" i="23" s="1"/>
  <c r="J78" i="23"/>
  <c r="L78" i="23" s="1"/>
  <c r="M78" i="23" s="1"/>
  <c r="P78" i="23" s="1"/>
  <c r="J61" i="23"/>
  <c r="L61" i="23" s="1"/>
  <c r="M61" i="23" s="1"/>
  <c r="P61" i="23" s="1"/>
  <c r="J186" i="23"/>
  <c r="L186" i="23" s="1"/>
  <c r="M186" i="23" s="1"/>
  <c r="P186" i="23" s="1"/>
  <c r="J194" i="23"/>
  <c r="L194" i="23" s="1"/>
  <c r="M194" i="23" s="1"/>
  <c r="P194" i="23" s="1"/>
  <c r="J161" i="23"/>
  <c r="L161" i="23" s="1"/>
  <c r="M161" i="23" s="1"/>
  <c r="P161" i="23" s="1"/>
  <c r="J169" i="23"/>
  <c r="L169" i="23" s="1"/>
  <c r="M169" i="23" s="1"/>
  <c r="P169" i="23" s="1"/>
  <c r="J177" i="23"/>
  <c r="L177" i="23" s="1"/>
  <c r="M177" i="23" s="1"/>
  <c r="P177" i="23" s="1"/>
  <c r="J142" i="23"/>
  <c r="L142" i="23" s="1"/>
  <c r="M142" i="23" s="1"/>
  <c r="P142" i="23" s="1"/>
  <c r="J150" i="23"/>
  <c r="L150" i="23" s="1"/>
  <c r="M150" i="23" s="1"/>
  <c r="P150" i="23" s="1"/>
  <c r="J136" i="23"/>
  <c r="L136" i="23" s="1"/>
  <c r="M136" i="23" s="1"/>
  <c r="P136" i="23" s="1"/>
  <c r="J115" i="23"/>
  <c r="L115" i="23" s="1"/>
  <c r="M115" i="23" s="1"/>
  <c r="P115" i="23" s="1"/>
  <c r="J119" i="23"/>
  <c r="L119" i="23" s="1"/>
  <c r="M119" i="23" s="1"/>
  <c r="P119" i="23" s="1"/>
  <c r="J123" i="23"/>
  <c r="L123" i="23" s="1"/>
  <c r="M123" i="23" s="1"/>
  <c r="P123" i="23" s="1"/>
  <c r="J127" i="23"/>
  <c r="L127" i="23" s="1"/>
  <c r="M127" i="23" s="1"/>
  <c r="P127" i="23" s="1"/>
  <c r="J131" i="23"/>
  <c r="L131" i="23" s="1"/>
  <c r="M131" i="23" s="1"/>
  <c r="P131" i="23" s="1"/>
  <c r="J89" i="23"/>
  <c r="L89" i="23" s="1"/>
  <c r="M89" i="23" s="1"/>
  <c r="P89" i="23" s="1"/>
  <c r="J93" i="23"/>
  <c r="L93" i="23" s="1"/>
  <c r="M93" i="23" s="1"/>
  <c r="P93" i="23" s="1"/>
  <c r="J97" i="23"/>
  <c r="L97" i="23" s="1"/>
  <c r="M97" i="23" s="1"/>
  <c r="P97" i="23" s="1"/>
  <c r="J101" i="23"/>
  <c r="L101" i="23" s="1"/>
  <c r="M101" i="23" s="1"/>
  <c r="P101" i="23" s="1"/>
  <c r="J105" i="23"/>
  <c r="L105" i="23" s="1"/>
  <c r="M105" i="23" s="1"/>
  <c r="P105" i="23" s="1"/>
  <c r="J63" i="23"/>
  <c r="L63" i="23" s="1"/>
  <c r="M63" i="23" s="1"/>
  <c r="P63" i="23" s="1"/>
  <c r="J67" i="23"/>
  <c r="L67" i="23" s="1"/>
  <c r="M67" i="23" s="1"/>
  <c r="P67" i="23" s="1"/>
  <c r="J71" i="23"/>
  <c r="L71" i="23" s="1"/>
  <c r="M71" i="23" s="1"/>
  <c r="P71" i="23" s="1"/>
  <c r="J75" i="23"/>
  <c r="L75" i="23" s="1"/>
  <c r="M75" i="23" s="1"/>
  <c r="P75" i="23" s="1"/>
  <c r="J79" i="23"/>
  <c r="L79" i="23" s="1"/>
  <c r="M79" i="23" s="1"/>
  <c r="P79" i="23" s="1"/>
  <c r="J98" i="23"/>
  <c r="L98" i="23" s="1"/>
  <c r="M98" i="23" s="1"/>
  <c r="P98" i="23" s="1"/>
  <c r="J72" i="23"/>
  <c r="L72" i="23" s="1"/>
  <c r="M72" i="23" s="1"/>
  <c r="P72" i="23" s="1"/>
  <c r="J80" i="23"/>
  <c r="L80" i="23" s="1"/>
  <c r="M80" i="23" s="1"/>
  <c r="P80" i="23" s="1"/>
  <c r="J201" i="25"/>
  <c r="L201" i="25" s="1"/>
  <c r="M201" i="25" s="1"/>
  <c r="P201" i="25" s="1"/>
  <c r="J205" i="25"/>
  <c r="L205" i="25" s="1"/>
  <c r="M205" i="25" s="1"/>
  <c r="P205" i="25" s="1"/>
  <c r="J209" i="25"/>
  <c r="L209" i="25" s="1"/>
  <c r="M209" i="25" s="1"/>
  <c r="P209" i="25" s="1"/>
  <c r="J213" i="25"/>
  <c r="L213" i="25" s="1"/>
  <c r="M213" i="25" s="1"/>
  <c r="P213" i="25" s="1"/>
  <c r="J217" i="25"/>
  <c r="L217" i="25" s="1"/>
  <c r="M217" i="25" s="1"/>
  <c r="P217" i="25" s="1"/>
  <c r="J182" i="25"/>
  <c r="L182" i="25" s="1"/>
  <c r="M182" i="25" s="1"/>
  <c r="P182" i="25" s="1"/>
  <c r="J186" i="25"/>
  <c r="L186" i="25" s="1"/>
  <c r="M186" i="25" s="1"/>
  <c r="P186" i="25" s="1"/>
  <c r="J190" i="25"/>
  <c r="L190" i="25" s="1"/>
  <c r="M190" i="25" s="1"/>
  <c r="P190" i="25" s="1"/>
  <c r="J194" i="25"/>
  <c r="L194" i="25" s="1"/>
  <c r="M194" i="25" s="1"/>
  <c r="P194" i="25" s="1"/>
  <c r="J157" i="25"/>
  <c r="L157" i="25" s="1"/>
  <c r="M157" i="25" s="1"/>
  <c r="P157" i="25" s="1"/>
  <c r="J161" i="25"/>
  <c r="L161" i="25" s="1"/>
  <c r="M161" i="25" s="1"/>
  <c r="P161" i="25" s="1"/>
  <c r="J165" i="25"/>
  <c r="L165" i="25" s="1"/>
  <c r="M165" i="25" s="1"/>
  <c r="P165" i="25" s="1"/>
  <c r="J169" i="25"/>
  <c r="L169" i="25" s="1"/>
  <c r="M169" i="25" s="1"/>
  <c r="P169" i="25" s="1"/>
  <c r="J173" i="25"/>
  <c r="L173" i="25" s="1"/>
  <c r="M173" i="25" s="1"/>
  <c r="P173" i="25" s="1"/>
  <c r="J135" i="25"/>
  <c r="L135" i="25" s="1"/>
  <c r="M135" i="25" s="1"/>
  <c r="P135" i="25" s="1"/>
  <c r="J139" i="25"/>
  <c r="L139" i="25" s="1"/>
  <c r="M139" i="25" s="1"/>
  <c r="P139" i="25" s="1"/>
  <c r="J143" i="25"/>
  <c r="L143" i="25" s="1"/>
  <c r="M143" i="25" s="1"/>
  <c r="P143" i="25" s="1"/>
  <c r="J147" i="25"/>
  <c r="L147" i="25" s="1"/>
  <c r="M147" i="25" s="1"/>
  <c r="P147" i="25" s="1"/>
  <c r="J151" i="25"/>
  <c r="L151" i="25" s="1"/>
  <c r="M151" i="25" s="1"/>
  <c r="P151" i="25" s="1"/>
  <c r="J112" i="25"/>
  <c r="L112" i="25" s="1"/>
  <c r="M112" i="25" s="1"/>
  <c r="P112" i="25" s="1"/>
  <c r="J116" i="25"/>
  <c r="L116" i="25" s="1"/>
  <c r="M116" i="25" s="1"/>
  <c r="P116" i="25" s="1"/>
  <c r="J120" i="25"/>
  <c r="L120" i="25" s="1"/>
  <c r="M120" i="25" s="1"/>
  <c r="P120" i="25" s="1"/>
  <c r="J124" i="25"/>
  <c r="L124" i="25" s="1"/>
  <c r="M124" i="25" s="1"/>
  <c r="P124" i="25" s="1"/>
  <c r="J128" i="25"/>
  <c r="L128" i="25" s="1"/>
  <c r="M128" i="25" s="1"/>
  <c r="P128" i="25" s="1"/>
  <c r="J88" i="25"/>
  <c r="L88" i="25" s="1"/>
  <c r="M88" i="25" s="1"/>
  <c r="P88" i="25" s="1"/>
  <c r="J92" i="25"/>
  <c r="L92" i="25" s="1"/>
  <c r="M92" i="25" s="1"/>
  <c r="P92" i="25" s="1"/>
  <c r="J96" i="25"/>
  <c r="L96" i="25" s="1"/>
  <c r="M96" i="25" s="1"/>
  <c r="P96" i="25" s="1"/>
  <c r="J100" i="25"/>
  <c r="L100" i="25" s="1"/>
  <c r="M100" i="25" s="1"/>
  <c r="P100" i="25" s="1"/>
  <c r="J104" i="25"/>
  <c r="L104" i="25" s="1"/>
  <c r="M104" i="25" s="1"/>
  <c r="P104" i="25" s="1"/>
  <c r="J64" i="25"/>
  <c r="L64" i="25" s="1"/>
  <c r="M64" i="25" s="1"/>
  <c r="P64" i="25" s="1"/>
  <c r="J68" i="25"/>
  <c r="L68" i="25" s="1"/>
  <c r="M68" i="25" s="1"/>
  <c r="P68" i="25" s="1"/>
  <c r="J72" i="25"/>
  <c r="L72" i="25" s="1"/>
  <c r="M72" i="25" s="1"/>
  <c r="P72" i="25" s="1"/>
  <c r="J76" i="25"/>
  <c r="L76" i="25" s="1"/>
  <c r="M76" i="25" s="1"/>
  <c r="P76" i="25" s="1"/>
  <c r="J80" i="25"/>
  <c r="L80" i="25" s="1"/>
  <c r="M80" i="25" s="1"/>
  <c r="P80" i="25" s="1"/>
  <c r="J202" i="25"/>
  <c r="L202" i="25" s="1"/>
  <c r="M202" i="25" s="1"/>
  <c r="P202" i="25" s="1"/>
  <c r="J206" i="25"/>
  <c r="L206" i="25" s="1"/>
  <c r="M206" i="25" s="1"/>
  <c r="P206" i="25" s="1"/>
  <c r="J210" i="25"/>
  <c r="L210" i="25" s="1"/>
  <c r="M210" i="25" s="1"/>
  <c r="P210" i="25" s="1"/>
  <c r="J214" i="25"/>
  <c r="L214" i="25" s="1"/>
  <c r="M214" i="25" s="1"/>
  <c r="P214" i="25" s="1"/>
  <c r="J200" i="25"/>
  <c r="L200" i="25" s="1"/>
  <c r="M200" i="25" s="1"/>
  <c r="P200" i="25" s="1"/>
  <c r="J183" i="25"/>
  <c r="L183" i="25" s="1"/>
  <c r="M183" i="25" s="1"/>
  <c r="P183" i="25" s="1"/>
  <c r="J187" i="25"/>
  <c r="L187" i="25" s="1"/>
  <c r="M187" i="25" s="1"/>
  <c r="P187" i="25" s="1"/>
  <c r="J191" i="25"/>
  <c r="L191" i="25" s="1"/>
  <c r="M191" i="25" s="1"/>
  <c r="P191" i="25" s="1"/>
  <c r="J195" i="25"/>
  <c r="L195" i="25" s="1"/>
  <c r="M195" i="25" s="1"/>
  <c r="P195" i="25" s="1"/>
  <c r="J158" i="25"/>
  <c r="L158" i="25" s="1"/>
  <c r="M158" i="25" s="1"/>
  <c r="P158" i="25" s="1"/>
  <c r="J162" i="25"/>
  <c r="L162" i="25" s="1"/>
  <c r="M162" i="25" s="1"/>
  <c r="P162" i="25" s="1"/>
  <c r="J166" i="25"/>
  <c r="L166" i="25" s="1"/>
  <c r="M166" i="25" s="1"/>
  <c r="P166" i="25" s="1"/>
  <c r="J170" i="25"/>
  <c r="L170" i="25" s="1"/>
  <c r="M170" i="25" s="1"/>
  <c r="P170" i="25" s="1"/>
  <c r="J174" i="25"/>
  <c r="L174" i="25" s="1"/>
  <c r="M174" i="25" s="1"/>
  <c r="P174" i="25" s="1"/>
  <c r="J136" i="25"/>
  <c r="L136" i="25" s="1"/>
  <c r="M136" i="25" s="1"/>
  <c r="P136" i="25" s="1"/>
  <c r="J140" i="25"/>
  <c r="L140" i="25" s="1"/>
  <c r="M140" i="25" s="1"/>
  <c r="P140" i="25" s="1"/>
  <c r="J144" i="25"/>
  <c r="L144" i="25" s="1"/>
  <c r="M144" i="25" s="1"/>
  <c r="P144" i="25" s="1"/>
  <c r="J148" i="25"/>
  <c r="L148" i="25" s="1"/>
  <c r="M148" i="25" s="1"/>
  <c r="P148" i="25" s="1"/>
  <c r="J133" i="25"/>
  <c r="L133" i="25" s="1"/>
  <c r="M133" i="25" s="1"/>
  <c r="P133" i="25" s="1"/>
  <c r="J113" i="25"/>
  <c r="L113" i="25" s="1"/>
  <c r="M113" i="25" s="1"/>
  <c r="P113" i="25" s="1"/>
  <c r="J117" i="25"/>
  <c r="L117" i="25" s="1"/>
  <c r="M117" i="25" s="1"/>
  <c r="P117" i="25" s="1"/>
  <c r="J121" i="25"/>
  <c r="L121" i="25" s="1"/>
  <c r="M121" i="25" s="1"/>
  <c r="P121" i="25" s="1"/>
  <c r="J125" i="25"/>
  <c r="L125" i="25" s="1"/>
  <c r="M125" i="25" s="1"/>
  <c r="P125" i="25" s="1"/>
  <c r="J109" i="25"/>
  <c r="L109" i="25" s="1"/>
  <c r="M109" i="25" s="1"/>
  <c r="P109" i="25" s="1"/>
  <c r="J89" i="25"/>
  <c r="L89" i="25" s="1"/>
  <c r="M89" i="25" s="1"/>
  <c r="P89" i="25" s="1"/>
  <c r="J93" i="25"/>
  <c r="L93" i="25" s="1"/>
  <c r="M93" i="25" s="1"/>
  <c r="P93" i="25" s="1"/>
  <c r="J97" i="25"/>
  <c r="L97" i="25" s="1"/>
  <c r="M97" i="25" s="1"/>
  <c r="P97" i="25" s="1"/>
  <c r="J101" i="25"/>
  <c r="L101" i="25" s="1"/>
  <c r="M101" i="25" s="1"/>
  <c r="P101" i="25" s="1"/>
  <c r="J85" i="25"/>
  <c r="L85" i="25" s="1"/>
  <c r="M85" i="25" s="1"/>
  <c r="P85" i="25" s="1"/>
  <c r="J65" i="25"/>
  <c r="L65" i="25" s="1"/>
  <c r="M65" i="25" s="1"/>
  <c r="P65" i="25" s="1"/>
  <c r="J69" i="25"/>
  <c r="L69" i="25" s="1"/>
  <c r="M69" i="25" s="1"/>
  <c r="P69" i="25" s="1"/>
  <c r="J73" i="25"/>
  <c r="L73" i="25" s="1"/>
  <c r="M73" i="25" s="1"/>
  <c r="P73" i="25" s="1"/>
  <c r="J77" i="25"/>
  <c r="L77" i="25" s="1"/>
  <c r="M77" i="25" s="1"/>
  <c r="P77" i="25" s="1"/>
  <c r="J61" i="25"/>
  <c r="L61" i="25" s="1"/>
  <c r="M61" i="25" s="1"/>
  <c r="P61" i="25" s="1"/>
  <c r="J203" i="25"/>
  <c r="L203" i="25" s="1"/>
  <c r="M203" i="25" s="1"/>
  <c r="P203" i="25" s="1"/>
  <c r="J207" i="25"/>
  <c r="L207" i="25" s="1"/>
  <c r="M207" i="25" s="1"/>
  <c r="P207" i="25" s="1"/>
  <c r="J211" i="25"/>
  <c r="L211" i="25" s="1"/>
  <c r="M211" i="25" s="1"/>
  <c r="P211" i="25" s="1"/>
  <c r="J215" i="25"/>
  <c r="L215" i="25" s="1"/>
  <c r="M215" i="25" s="1"/>
  <c r="P215" i="25" s="1"/>
  <c r="J180" i="25"/>
  <c r="L180" i="25" s="1"/>
  <c r="M180" i="25" s="1"/>
  <c r="P180" i="25" s="1"/>
  <c r="J184" i="25"/>
  <c r="L184" i="25" s="1"/>
  <c r="M184" i="25" s="1"/>
  <c r="P184" i="25" s="1"/>
  <c r="J188" i="25"/>
  <c r="L188" i="25" s="1"/>
  <c r="M188" i="25" s="1"/>
  <c r="P188" i="25" s="1"/>
  <c r="J192" i="25"/>
  <c r="L192" i="25" s="1"/>
  <c r="M192" i="25" s="1"/>
  <c r="P192" i="25" s="1"/>
  <c r="J179" i="25"/>
  <c r="L179" i="25" s="1"/>
  <c r="M179" i="25" s="1"/>
  <c r="P179" i="25" s="1"/>
  <c r="J159" i="25"/>
  <c r="L159" i="25" s="1"/>
  <c r="M159" i="25" s="1"/>
  <c r="P159" i="25" s="1"/>
  <c r="J163" i="25"/>
  <c r="L163" i="25" s="1"/>
  <c r="M163" i="25" s="1"/>
  <c r="P163" i="25" s="1"/>
  <c r="J167" i="25"/>
  <c r="L167" i="25" s="1"/>
  <c r="M167" i="25" s="1"/>
  <c r="P167" i="25" s="1"/>
  <c r="J171" i="25"/>
  <c r="L171" i="25" s="1"/>
  <c r="M171" i="25" s="1"/>
  <c r="P171" i="25" s="1"/>
  <c r="J155" i="25"/>
  <c r="L155" i="25" s="1"/>
  <c r="M155" i="25" s="1"/>
  <c r="P155" i="25" s="1"/>
  <c r="J137" i="25"/>
  <c r="L137" i="25" s="1"/>
  <c r="M137" i="25" s="1"/>
  <c r="P137" i="25" s="1"/>
  <c r="J141" i="25"/>
  <c r="L141" i="25" s="1"/>
  <c r="M141" i="25" s="1"/>
  <c r="P141" i="25" s="1"/>
  <c r="J145" i="25"/>
  <c r="L145" i="25" s="1"/>
  <c r="M145" i="25" s="1"/>
  <c r="P145" i="25" s="1"/>
  <c r="J149" i="25"/>
  <c r="L149" i="25" s="1"/>
  <c r="M149" i="25" s="1"/>
  <c r="P149" i="25" s="1"/>
  <c r="J110" i="25"/>
  <c r="L110" i="25" s="1"/>
  <c r="M110" i="25" s="1"/>
  <c r="P110" i="25" s="1"/>
  <c r="J114" i="25"/>
  <c r="L114" i="25" s="1"/>
  <c r="M114" i="25" s="1"/>
  <c r="P114" i="25" s="1"/>
  <c r="J118" i="25"/>
  <c r="L118" i="25" s="1"/>
  <c r="M118" i="25" s="1"/>
  <c r="P118" i="25" s="1"/>
  <c r="J122" i="25"/>
  <c r="L122" i="25" s="1"/>
  <c r="M122" i="25" s="1"/>
  <c r="P122" i="25" s="1"/>
  <c r="J126" i="25"/>
  <c r="L126" i="25" s="1"/>
  <c r="M126" i="25" s="1"/>
  <c r="P126" i="25" s="1"/>
  <c r="J86" i="25"/>
  <c r="L86" i="25" s="1"/>
  <c r="M86" i="25" s="1"/>
  <c r="P86" i="25" s="1"/>
  <c r="J90" i="25"/>
  <c r="L90" i="25" s="1"/>
  <c r="M90" i="25" s="1"/>
  <c r="P90" i="25" s="1"/>
  <c r="J94" i="25"/>
  <c r="L94" i="25" s="1"/>
  <c r="M94" i="25" s="1"/>
  <c r="P94" i="25" s="1"/>
  <c r="J98" i="25"/>
  <c r="L98" i="25" s="1"/>
  <c r="M98" i="25" s="1"/>
  <c r="P98" i="25" s="1"/>
  <c r="J102" i="25"/>
  <c r="L102" i="25" s="1"/>
  <c r="M102" i="25" s="1"/>
  <c r="P102" i="25" s="1"/>
  <c r="J62" i="25"/>
  <c r="L62" i="25" s="1"/>
  <c r="M62" i="25" s="1"/>
  <c r="P62" i="25" s="1"/>
  <c r="J66" i="25"/>
  <c r="L66" i="25" s="1"/>
  <c r="M66" i="25" s="1"/>
  <c r="P66" i="25" s="1"/>
  <c r="J70" i="25"/>
  <c r="L70" i="25" s="1"/>
  <c r="M70" i="25" s="1"/>
  <c r="P70" i="25" s="1"/>
  <c r="J74" i="25"/>
  <c r="L74" i="25" s="1"/>
  <c r="M74" i="25" s="1"/>
  <c r="P74" i="25" s="1"/>
  <c r="J78" i="25"/>
  <c r="L78" i="25" s="1"/>
  <c r="M78" i="25" s="1"/>
  <c r="P78" i="25" s="1"/>
  <c r="J204" i="25"/>
  <c r="L204" i="25" s="1"/>
  <c r="M204" i="25" s="1"/>
  <c r="P204" i="25" s="1"/>
  <c r="J208" i="25"/>
  <c r="L208" i="25" s="1"/>
  <c r="M208" i="25" s="1"/>
  <c r="P208" i="25" s="1"/>
  <c r="J212" i="25"/>
  <c r="L212" i="25" s="1"/>
  <c r="M212" i="25" s="1"/>
  <c r="P212" i="25" s="1"/>
  <c r="J216" i="25"/>
  <c r="L216" i="25" s="1"/>
  <c r="M216" i="25" s="1"/>
  <c r="P216" i="25" s="1"/>
  <c r="J181" i="25"/>
  <c r="L181" i="25" s="1"/>
  <c r="M181" i="25" s="1"/>
  <c r="P181" i="25" s="1"/>
  <c r="J185" i="25"/>
  <c r="L185" i="25" s="1"/>
  <c r="M185" i="25" s="1"/>
  <c r="P185" i="25" s="1"/>
  <c r="J189" i="25"/>
  <c r="L189" i="25" s="1"/>
  <c r="M189" i="25" s="1"/>
  <c r="P189" i="25" s="1"/>
  <c r="J193" i="25"/>
  <c r="L193" i="25" s="1"/>
  <c r="M193" i="25" s="1"/>
  <c r="P193" i="25" s="1"/>
  <c r="J156" i="25"/>
  <c r="L156" i="25" s="1"/>
  <c r="M156" i="25" s="1"/>
  <c r="P156" i="25" s="1"/>
  <c r="J160" i="25"/>
  <c r="L160" i="25" s="1"/>
  <c r="M160" i="25" s="1"/>
  <c r="P160" i="25" s="1"/>
  <c r="J164" i="25"/>
  <c r="L164" i="25" s="1"/>
  <c r="M164" i="25" s="1"/>
  <c r="P164" i="25" s="1"/>
  <c r="J168" i="25"/>
  <c r="L168" i="25" s="1"/>
  <c r="M168" i="25" s="1"/>
  <c r="P168" i="25" s="1"/>
  <c r="J172" i="25"/>
  <c r="L172" i="25" s="1"/>
  <c r="M172" i="25" s="1"/>
  <c r="P172" i="25" s="1"/>
  <c r="J134" i="25"/>
  <c r="L134" i="25" s="1"/>
  <c r="M134" i="25" s="1"/>
  <c r="P134" i="25" s="1"/>
  <c r="J138" i="25"/>
  <c r="L138" i="25" s="1"/>
  <c r="M138" i="25" s="1"/>
  <c r="P138" i="25" s="1"/>
  <c r="J142" i="25"/>
  <c r="L142" i="25" s="1"/>
  <c r="M142" i="25" s="1"/>
  <c r="P142" i="25" s="1"/>
  <c r="J146" i="25"/>
  <c r="L146" i="25" s="1"/>
  <c r="M146" i="25" s="1"/>
  <c r="P146" i="25" s="1"/>
  <c r="J150" i="25"/>
  <c r="L150" i="25" s="1"/>
  <c r="M150" i="25" s="1"/>
  <c r="P150" i="25" s="1"/>
  <c r="J111" i="25"/>
  <c r="L111" i="25" s="1"/>
  <c r="M111" i="25" s="1"/>
  <c r="P111" i="25" s="1"/>
  <c r="J115" i="25"/>
  <c r="L115" i="25" s="1"/>
  <c r="M115" i="25" s="1"/>
  <c r="P115" i="25" s="1"/>
  <c r="J119" i="25"/>
  <c r="L119" i="25" s="1"/>
  <c r="M119" i="25" s="1"/>
  <c r="P119" i="25" s="1"/>
  <c r="J123" i="25"/>
  <c r="L123" i="25" s="1"/>
  <c r="M123" i="25" s="1"/>
  <c r="P123" i="25" s="1"/>
  <c r="J127" i="25"/>
  <c r="L127" i="25" s="1"/>
  <c r="M127" i="25" s="1"/>
  <c r="P127" i="25" s="1"/>
  <c r="J87" i="25"/>
  <c r="L87" i="25" s="1"/>
  <c r="M87" i="25" s="1"/>
  <c r="P87" i="25" s="1"/>
  <c r="J91" i="25"/>
  <c r="L91" i="25" s="1"/>
  <c r="M91" i="25" s="1"/>
  <c r="P91" i="25" s="1"/>
  <c r="J95" i="25"/>
  <c r="L95" i="25" s="1"/>
  <c r="M95" i="25" s="1"/>
  <c r="P95" i="25" s="1"/>
  <c r="J99" i="25"/>
  <c r="L99" i="25" s="1"/>
  <c r="M99" i="25" s="1"/>
  <c r="P99" i="25" s="1"/>
  <c r="J103" i="25"/>
  <c r="L103" i="25" s="1"/>
  <c r="M103" i="25" s="1"/>
  <c r="P103" i="25" s="1"/>
  <c r="J63" i="25"/>
  <c r="L63" i="25" s="1"/>
  <c r="M63" i="25" s="1"/>
  <c r="P63" i="25" s="1"/>
  <c r="J67" i="25"/>
  <c r="L67" i="25" s="1"/>
  <c r="M67" i="25" s="1"/>
  <c r="P67" i="25" s="1"/>
  <c r="J71" i="25"/>
  <c r="L71" i="25" s="1"/>
  <c r="M71" i="25" s="1"/>
  <c r="P71" i="25" s="1"/>
  <c r="J75" i="25"/>
  <c r="L75" i="25" s="1"/>
  <c r="M75" i="25" s="1"/>
  <c r="P75" i="25" s="1"/>
  <c r="J79" i="25"/>
  <c r="L79" i="25" s="1"/>
  <c r="M79" i="25" s="1"/>
  <c r="P79" i="25" s="1"/>
  <c r="I210" i="9"/>
  <c r="I189" i="9"/>
  <c r="I193" i="9"/>
  <c r="I197" i="9"/>
  <c r="I158" i="9"/>
  <c r="I162" i="9"/>
  <c r="I166" i="9"/>
  <c r="I170" i="9"/>
  <c r="I174" i="9"/>
  <c r="I157" i="9"/>
  <c r="I137" i="9"/>
  <c r="K137" i="9" s="1"/>
  <c r="L137" i="9" s="1"/>
  <c r="O137" i="9" s="1"/>
  <c r="I141" i="9"/>
  <c r="K141" i="9" s="1"/>
  <c r="L141" i="9" s="1"/>
  <c r="I145" i="9"/>
  <c r="K145" i="9" s="1"/>
  <c r="L145" i="9" s="1"/>
  <c r="I149" i="9"/>
  <c r="K149" i="9" s="1"/>
  <c r="L149" i="9" s="1"/>
  <c r="I133" i="9"/>
  <c r="K133" i="9" s="1"/>
  <c r="L133" i="9" s="1"/>
  <c r="I112" i="9"/>
  <c r="I116" i="9"/>
  <c r="I120" i="9"/>
  <c r="I124" i="9"/>
  <c r="I128" i="9"/>
  <c r="K128" i="9" s="1"/>
  <c r="L128" i="9" s="1"/>
  <c r="O128" i="9" s="1"/>
  <c r="I85" i="9"/>
  <c r="K85" i="9" s="1"/>
  <c r="I89" i="9"/>
  <c r="K89" i="9" s="1"/>
  <c r="L89" i="9" s="1"/>
  <c r="I93" i="9"/>
  <c r="K93" i="9" s="1"/>
  <c r="I97" i="9"/>
  <c r="K97" i="9" s="1"/>
  <c r="I101" i="9"/>
  <c r="K101" i="9" s="1"/>
  <c r="I63" i="9"/>
  <c r="K63" i="9" s="1"/>
  <c r="L63" i="9" s="1"/>
  <c r="O63" i="9" s="1"/>
  <c r="I67" i="9"/>
  <c r="K67" i="9" s="1"/>
  <c r="L67" i="9" s="1"/>
  <c r="O67" i="9" s="1"/>
  <c r="I71" i="9"/>
  <c r="K71" i="9" s="1"/>
  <c r="L71" i="9" s="1"/>
  <c r="O71" i="9" s="1"/>
  <c r="I75" i="9"/>
  <c r="K75" i="9" s="1"/>
  <c r="L75" i="9" s="1"/>
  <c r="O75" i="9" s="1"/>
  <c r="I79" i="9"/>
  <c r="K79" i="9" s="1"/>
  <c r="L79" i="9" s="1"/>
  <c r="O79" i="9" s="1"/>
  <c r="I110" i="9"/>
  <c r="I118" i="9"/>
  <c r="I103" i="9"/>
  <c r="K103" i="9" s="1"/>
  <c r="L103" i="9" s="1"/>
  <c r="O103" i="9" s="1"/>
  <c r="I99" i="9"/>
  <c r="K99" i="9" s="1"/>
  <c r="I65" i="9"/>
  <c r="K65" i="9" s="1"/>
  <c r="L65" i="9" s="1"/>
  <c r="O65" i="9" s="1"/>
  <c r="I73" i="9"/>
  <c r="K73" i="9" s="1"/>
  <c r="L73" i="9" s="1"/>
  <c r="O73" i="9" s="1"/>
  <c r="I207" i="9"/>
  <c r="I211" i="9"/>
  <c r="I215" i="9"/>
  <c r="I219" i="9"/>
  <c r="I204" i="9"/>
  <c r="I186" i="9"/>
  <c r="K186" i="9" s="1"/>
  <c r="L186" i="9" s="1"/>
  <c r="I190" i="9"/>
  <c r="I194" i="9"/>
  <c r="I198" i="9"/>
  <c r="I159" i="9"/>
  <c r="I163" i="9"/>
  <c r="I167" i="9"/>
  <c r="I171" i="9"/>
  <c r="I175" i="9"/>
  <c r="I134" i="9"/>
  <c r="K134" i="9" s="1"/>
  <c r="L134" i="9" s="1"/>
  <c r="I138" i="9"/>
  <c r="K138" i="9" s="1"/>
  <c r="L138" i="9" s="1"/>
  <c r="I142" i="9"/>
  <c r="K142" i="9" s="1"/>
  <c r="L142" i="9" s="1"/>
  <c r="I146" i="9"/>
  <c r="K146" i="9" s="1"/>
  <c r="L146" i="9" s="1"/>
  <c r="I150" i="9"/>
  <c r="K150" i="9" s="1"/>
  <c r="L150" i="9" s="1"/>
  <c r="I109" i="9"/>
  <c r="I113" i="9"/>
  <c r="I117" i="9"/>
  <c r="I121" i="9"/>
  <c r="I125" i="9"/>
  <c r="I108" i="9"/>
  <c r="I86" i="9"/>
  <c r="K86" i="9" s="1"/>
  <c r="I90" i="9"/>
  <c r="K90" i="9" s="1"/>
  <c r="I94" i="9"/>
  <c r="K94" i="9" s="1"/>
  <c r="I98" i="9"/>
  <c r="K98" i="9" s="1"/>
  <c r="I102" i="9"/>
  <c r="K102" i="9" s="1"/>
  <c r="I64" i="9"/>
  <c r="K64" i="9" s="1"/>
  <c r="L64" i="9" s="1"/>
  <c r="O64" i="9" s="1"/>
  <c r="I68" i="9"/>
  <c r="K68" i="9" s="1"/>
  <c r="L68" i="9" s="1"/>
  <c r="O68" i="9" s="1"/>
  <c r="I72" i="9"/>
  <c r="K72" i="9" s="1"/>
  <c r="L72" i="9" s="1"/>
  <c r="O72" i="9" s="1"/>
  <c r="I76" i="9"/>
  <c r="K76" i="9" s="1"/>
  <c r="L76" i="9" s="1"/>
  <c r="O76" i="9" s="1"/>
  <c r="I61" i="9"/>
  <c r="K61" i="9" s="1"/>
  <c r="L61" i="9" s="1"/>
  <c r="O61" i="9" s="1"/>
  <c r="I151" i="9"/>
  <c r="K151" i="9" s="1"/>
  <c r="L151" i="9" s="1"/>
  <c r="I122" i="9"/>
  <c r="I87" i="9"/>
  <c r="K87" i="9" s="1"/>
  <c r="I95" i="9"/>
  <c r="K95" i="9" s="1"/>
  <c r="I83" i="9"/>
  <c r="I77" i="9"/>
  <c r="K77" i="9" s="1"/>
  <c r="L77" i="9" s="1"/>
  <c r="O77" i="9" s="1"/>
  <c r="I208" i="9"/>
  <c r="K208" i="9" s="1"/>
  <c r="L208" i="9" s="1"/>
  <c r="I212" i="9"/>
  <c r="I216" i="9"/>
  <c r="I220" i="9"/>
  <c r="I183" i="9"/>
  <c r="I187" i="9"/>
  <c r="K187" i="9" s="1"/>
  <c r="L187" i="9" s="1"/>
  <c r="I191" i="9"/>
  <c r="I195" i="9"/>
  <c r="I199" i="9"/>
  <c r="K199" i="9" s="1"/>
  <c r="L199" i="9" s="1"/>
  <c r="O199" i="9" s="1"/>
  <c r="I160" i="9"/>
  <c r="I164" i="9"/>
  <c r="I168" i="9"/>
  <c r="I172" i="9"/>
  <c r="I176" i="9"/>
  <c r="I135" i="9"/>
  <c r="K135" i="9" s="1"/>
  <c r="L135" i="9" s="1"/>
  <c r="I139" i="9"/>
  <c r="K139" i="9" s="1"/>
  <c r="L139" i="9" s="1"/>
  <c r="I143" i="9"/>
  <c r="K143" i="9" s="1"/>
  <c r="L143" i="9" s="1"/>
  <c r="I147" i="9"/>
  <c r="K147" i="9" s="1"/>
  <c r="L147" i="9" s="1"/>
  <c r="I114" i="9"/>
  <c r="I126" i="9"/>
  <c r="I91" i="9"/>
  <c r="K91" i="9" s="1"/>
  <c r="I69" i="9"/>
  <c r="K69" i="9" s="1"/>
  <c r="L69" i="9" s="1"/>
  <c r="O69" i="9" s="1"/>
  <c r="I205" i="9"/>
  <c r="I209" i="9"/>
  <c r="I213" i="9"/>
  <c r="I217" i="9"/>
  <c r="I221" i="9"/>
  <c r="I184" i="9"/>
  <c r="I188" i="9"/>
  <c r="I192" i="9"/>
  <c r="I196" i="9"/>
  <c r="I182" i="9"/>
  <c r="I161" i="9"/>
  <c r="I165" i="9"/>
  <c r="I169" i="9"/>
  <c r="I173" i="9"/>
  <c r="I177" i="9"/>
  <c r="K177" i="9" s="1"/>
  <c r="L177" i="9" s="1"/>
  <c r="O177" i="9" s="1"/>
  <c r="I136" i="9"/>
  <c r="K136" i="9" s="1"/>
  <c r="L136" i="9" s="1"/>
  <c r="I140" i="9"/>
  <c r="K140" i="9" s="1"/>
  <c r="L140" i="9" s="1"/>
  <c r="I144" i="9"/>
  <c r="K144" i="9" s="1"/>
  <c r="L144" i="9" s="1"/>
  <c r="I148" i="9"/>
  <c r="K148" i="9" s="1"/>
  <c r="L148" i="9" s="1"/>
  <c r="I152" i="9"/>
  <c r="K152" i="9" s="1"/>
  <c r="L152" i="9" s="1"/>
  <c r="O152" i="9" s="1"/>
  <c r="I111" i="9"/>
  <c r="I115" i="9"/>
  <c r="I119" i="9"/>
  <c r="I123" i="9"/>
  <c r="I127" i="9"/>
  <c r="I84" i="9"/>
  <c r="K84" i="9" s="1"/>
  <c r="I88" i="9"/>
  <c r="K88" i="9" s="1"/>
  <c r="L88" i="9" s="1"/>
  <c r="O88" i="9" s="1"/>
  <c r="I92" i="9"/>
  <c r="K92" i="9" s="1"/>
  <c r="I96" i="9"/>
  <c r="K96" i="9" s="1"/>
  <c r="I100" i="9"/>
  <c r="K100" i="9" s="1"/>
  <c r="I62" i="9"/>
  <c r="K62" i="9" s="1"/>
  <c r="L62" i="9" s="1"/>
  <c r="O62" i="9" s="1"/>
  <c r="I66" i="9"/>
  <c r="K66" i="9" s="1"/>
  <c r="L66" i="9" s="1"/>
  <c r="O66" i="9" s="1"/>
  <c r="I70" i="9"/>
  <c r="K70" i="9" s="1"/>
  <c r="L70" i="9" s="1"/>
  <c r="O70" i="9" s="1"/>
  <c r="I74" i="9"/>
  <c r="K74" i="9" s="1"/>
  <c r="L74" i="9" s="1"/>
  <c r="O74" i="9" s="1"/>
  <c r="I78" i="9"/>
  <c r="K78" i="9" s="1"/>
  <c r="L78" i="9" s="1"/>
  <c r="O78" i="9" s="1"/>
  <c r="I206" i="9"/>
  <c r="I214" i="9"/>
  <c r="I218" i="9"/>
  <c r="I222" i="9"/>
  <c r="K222" i="9" s="1"/>
  <c r="L222" i="9" s="1"/>
  <c r="O222" i="9" s="1"/>
  <c r="I185" i="9"/>
  <c r="L183" i="24"/>
  <c r="M183" i="24" s="1"/>
  <c r="P183" i="24" s="1"/>
  <c r="L78" i="24"/>
  <c r="M78" i="24" s="1"/>
  <c r="P78" i="24" s="1"/>
  <c r="L74" i="24"/>
  <c r="M74" i="24" s="1"/>
  <c r="P74" i="24" s="1"/>
  <c r="L75" i="24"/>
  <c r="M75" i="24" s="1"/>
  <c r="P75" i="24" s="1"/>
  <c r="L68" i="24"/>
  <c r="M68" i="24" s="1"/>
  <c r="P68" i="24" s="1"/>
  <c r="X15" i="17"/>
  <c r="Y15" i="17" s="1"/>
  <c r="F9" i="9"/>
  <c r="F9" i="28"/>
  <c r="J193" i="28"/>
  <c r="L193" i="28" s="1"/>
  <c r="M193" i="28" s="1"/>
  <c r="P193" i="28" s="1"/>
  <c r="J197" i="28"/>
  <c r="L197" i="28" s="1"/>
  <c r="M197" i="28" s="1"/>
  <c r="P197" i="28" s="1"/>
  <c r="J201" i="28"/>
  <c r="L201" i="28" s="1"/>
  <c r="M201" i="28" s="1"/>
  <c r="P201" i="28" s="1"/>
  <c r="J205" i="28"/>
  <c r="L205" i="28" s="1"/>
  <c r="M205" i="28" s="1"/>
  <c r="P205" i="28" s="1"/>
  <c r="J209" i="28"/>
  <c r="L209" i="28" s="1"/>
  <c r="M209" i="28" s="1"/>
  <c r="P209" i="28" s="1"/>
  <c r="J163" i="28"/>
  <c r="L163" i="28" s="1"/>
  <c r="M163" i="28" s="1"/>
  <c r="P163" i="28" s="1"/>
  <c r="J167" i="28"/>
  <c r="L167" i="28" s="1"/>
  <c r="M167" i="28" s="1"/>
  <c r="P167" i="28" s="1"/>
  <c r="J171" i="28"/>
  <c r="L171" i="28" s="1"/>
  <c r="M171" i="28" s="1"/>
  <c r="P171" i="28" s="1"/>
  <c r="J175" i="28"/>
  <c r="L175" i="28" s="1"/>
  <c r="M175" i="28" s="1"/>
  <c r="P175" i="28" s="1"/>
  <c r="J179" i="28"/>
  <c r="L179" i="28" s="1"/>
  <c r="M179" i="28" s="1"/>
  <c r="P179" i="28" s="1"/>
  <c r="J183" i="28"/>
  <c r="L183" i="28" s="1"/>
  <c r="M183" i="28" s="1"/>
  <c r="P183" i="28" s="1"/>
  <c r="J161" i="28"/>
  <c r="L161" i="28" s="1"/>
  <c r="M161" i="28" s="1"/>
  <c r="P161" i="28" s="1"/>
  <c r="J65" i="28"/>
  <c r="L65" i="28" s="1"/>
  <c r="M65" i="28" s="1"/>
  <c r="P65" i="28" s="1"/>
  <c r="J69" i="28"/>
  <c r="L69" i="28" s="1"/>
  <c r="M69" i="28" s="1"/>
  <c r="P69" i="28" s="1"/>
  <c r="J73" i="28"/>
  <c r="L73" i="28" s="1"/>
  <c r="M73" i="28" s="1"/>
  <c r="P73" i="28" s="1"/>
  <c r="J77" i="28"/>
  <c r="L77" i="28" s="1"/>
  <c r="M77" i="28" s="1"/>
  <c r="P77" i="28" s="1"/>
  <c r="J81" i="28"/>
  <c r="L81" i="28" s="1"/>
  <c r="M81" i="28" s="1"/>
  <c r="P81" i="28" s="1"/>
  <c r="J138" i="28"/>
  <c r="L138" i="28" s="1"/>
  <c r="M138" i="28" s="1"/>
  <c r="P138" i="28" s="1"/>
  <c r="J142" i="28"/>
  <c r="L142" i="28" s="1"/>
  <c r="M142" i="28" s="1"/>
  <c r="P142" i="28" s="1"/>
  <c r="J146" i="28"/>
  <c r="L146" i="28" s="1"/>
  <c r="M146" i="28" s="1"/>
  <c r="P146" i="28" s="1"/>
  <c r="J150" i="28"/>
  <c r="L150" i="28" s="1"/>
  <c r="M150" i="28" s="1"/>
  <c r="P150" i="28" s="1"/>
  <c r="J154" i="28"/>
  <c r="L154" i="28" s="1"/>
  <c r="M154" i="28" s="1"/>
  <c r="P154" i="28" s="1"/>
  <c r="J137" i="28"/>
  <c r="L137" i="28" s="1"/>
  <c r="M137" i="28" s="1"/>
  <c r="P137" i="28" s="1"/>
  <c r="J116" i="28"/>
  <c r="L116" i="28" s="1"/>
  <c r="M116" i="28" s="1"/>
  <c r="P116" i="28" s="1"/>
  <c r="J120" i="28"/>
  <c r="L120" i="28" s="1"/>
  <c r="M120" i="28" s="1"/>
  <c r="P120" i="28" s="1"/>
  <c r="J124" i="28"/>
  <c r="L124" i="28" s="1"/>
  <c r="M124" i="28" s="1"/>
  <c r="P124" i="28" s="1"/>
  <c r="J128" i="28"/>
  <c r="L128" i="28" s="1"/>
  <c r="M128" i="28" s="1"/>
  <c r="P128" i="28" s="1"/>
  <c r="J132" i="28"/>
  <c r="L132" i="28" s="1"/>
  <c r="M132" i="28" s="1"/>
  <c r="P132" i="28" s="1"/>
  <c r="J90" i="28"/>
  <c r="L90" i="28" s="1"/>
  <c r="M90" i="28" s="1"/>
  <c r="P90" i="28" s="1"/>
  <c r="J94" i="28"/>
  <c r="L94" i="28" s="1"/>
  <c r="M94" i="28" s="1"/>
  <c r="P94" i="28" s="1"/>
  <c r="J98" i="28"/>
  <c r="L98" i="28" s="1"/>
  <c r="M98" i="28" s="1"/>
  <c r="P98" i="28" s="1"/>
  <c r="J102" i="28"/>
  <c r="L102" i="28" s="1"/>
  <c r="M102" i="28" s="1"/>
  <c r="P102" i="28" s="1"/>
  <c r="J106" i="28"/>
  <c r="L106" i="28" s="1"/>
  <c r="M106" i="28" s="1"/>
  <c r="P106" i="28" s="1"/>
  <c r="V39" i="28"/>
  <c r="V43" i="28"/>
  <c r="V47" i="28"/>
  <c r="V51" i="28"/>
  <c r="V55" i="28"/>
  <c r="J194" i="28"/>
  <c r="L194" i="28" s="1"/>
  <c r="M194" i="28" s="1"/>
  <c r="P194" i="28" s="1"/>
  <c r="J198" i="28"/>
  <c r="L198" i="28" s="1"/>
  <c r="M198" i="28" s="1"/>
  <c r="P198" i="28" s="1"/>
  <c r="J202" i="28"/>
  <c r="L202" i="28" s="1"/>
  <c r="M202" i="28" s="1"/>
  <c r="P202" i="28" s="1"/>
  <c r="J206" i="28"/>
  <c r="L206" i="28" s="1"/>
  <c r="M206" i="28" s="1"/>
  <c r="P206" i="28" s="1"/>
  <c r="J210" i="28"/>
  <c r="L210" i="28" s="1"/>
  <c r="M210" i="28" s="1"/>
  <c r="P210" i="28" s="1"/>
  <c r="J164" i="28"/>
  <c r="L164" i="28" s="1"/>
  <c r="M164" i="28" s="1"/>
  <c r="P164" i="28" s="1"/>
  <c r="J168" i="28"/>
  <c r="L168" i="28" s="1"/>
  <c r="M168" i="28" s="1"/>
  <c r="P168" i="28" s="1"/>
  <c r="J172" i="28"/>
  <c r="L172" i="28" s="1"/>
  <c r="M172" i="28" s="1"/>
  <c r="P172" i="28" s="1"/>
  <c r="J176" i="28"/>
  <c r="L176" i="28" s="1"/>
  <c r="M176" i="28" s="1"/>
  <c r="P176" i="28" s="1"/>
  <c r="J180" i="28"/>
  <c r="L180" i="28" s="1"/>
  <c r="M180" i="28" s="1"/>
  <c r="P180" i="28" s="1"/>
  <c r="J184" i="28"/>
  <c r="L184" i="28" s="1"/>
  <c r="M184" i="28" s="1"/>
  <c r="P184" i="28" s="1"/>
  <c r="J62" i="28"/>
  <c r="L62" i="28" s="1"/>
  <c r="M62" i="28" s="1"/>
  <c r="P62" i="28" s="1"/>
  <c r="J66" i="28"/>
  <c r="L66" i="28" s="1"/>
  <c r="M66" i="28" s="1"/>
  <c r="P66" i="28" s="1"/>
  <c r="J70" i="28"/>
  <c r="L70" i="28" s="1"/>
  <c r="M70" i="28" s="1"/>
  <c r="P70" i="28" s="1"/>
  <c r="J74" i="28"/>
  <c r="L74" i="28" s="1"/>
  <c r="M74" i="28" s="1"/>
  <c r="P74" i="28" s="1"/>
  <c r="J78" i="28"/>
  <c r="L78" i="28" s="1"/>
  <c r="M78" i="28" s="1"/>
  <c r="P78" i="28" s="1"/>
  <c r="J82" i="28"/>
  <c r="L82" i="28" s="1"/>
  <c r="M82" i="28" s="1"/>
  <c r="P82" i="28" s="1"/>
  <c r="J139" i="28"/>
  <c r="L139" i="28" s="1"/>
  <c r="M139" i="28" s="1"/>
  <c r="P139" i="28" s="1"/>
  <c r="J143" i="28"/>
  <c r="L143" i="28" s="1"/>
  <c r="M143" i="28" s="1"/>
  <c r="P143" i="28" s="1"/>
  <c r="J147" i="28"/>
  <c r="L147" i="28" s="1"/>
  <c r="M147" i="28" s="1"/>
  <c r="P147" i="28" s="1"/>
  <c r="J151" i="28"/>
  <c r="L151" i="28" s="1"/>
  <c r="M151" i="28" s="1"/>
  <c r="P151" i="28" s="1"/>
  <c r="J155" i="28"/>
  <c r="L155" i="28" s="1"/>
  <c r="M155" i="28" s="1"/>
  <c r="P155" i="28" s="1"/>
  <c r="J113" i="28"/>
  <c r="L113" i="28" s="1"/>
  <c r="M113" i="28" s="1"/>
  <c r="P113" i="28" s="1"/>
  <c r="J117" i="28"/>
  <c r="L117" i="28" s="1"/>
  <c r="M117" i="28" s="1"/>
  <c r="P117" i="28" s="1"/>
  <c r="J121" i="28"/>
  <c r="L121" i="28" s="1"/>
  <c r="M121" i="28" s="1"/>
  <c r="P121" i="28" s="1"/>
  <c r="J125" i="28"/>
  <c r="L125" i="28" s="1"/>
  <c r="M125" i="28" s="1"/>
  <c r="P125" i="28" s="1"/>
  <c r="J129" i="28"/>
  <c r="L129" i="28" s="1"/>
  <c r="M129" i="28" s="1"/>
  <c r="P129" i="28" s="1"/>
  <c r="J112" i="28"/>
  <c r="L112" i="28" s="1"/>
  <c r="M112" i="28" s="1"/>
  <c r="P112" i="28" s="1"/>
  <c r="J91" i="28"/>
  <c r="L91" i="28" s="1"/>
  <c r="M91" i="28" s="1"/>
  <c r="P91" i="28" s="1"/>
  <c r="J95" i="28"/>
  <c r="L95" i="28" s="1"/>
  <c r="M95" i="28" s="1"/>
  <c r="P95" i="28" s="1"/>
  <c r="J99" i="28"/>
  <c r="L99" i="28" s="1"/>
  <c r="M99" i="28" s="1"/>
  <c r="P99" i="28" s="1"/>
  <c r="J103" i="28"/>
  <c r="L103" i="28" s="1"/>
  <c r="M103" i="28" s="1"/>
  <c r="P103" i="28" s="1"/>
  <c r="J107" i="28"/>
  <c r="L107" i="28" s="1"/>
  <c r="M107" i="28" s="1"/>
  <c r="P107" i="28" s="1"/>
  <c r="V40" i="28"/>
  <c r="V44" i="28"/>
  <c r="V48" i="28"/>
  <c r="V52" i="28"/>
  <c r="V56" i="28"/>
  <c r="J191" i="28"/>
  <c r="L191" i="28" s="1"/>
  <c r="M191" i="28" s="1"/>
  <c r="P191" i="28" s="1"/>
  <c r="J195" i="28"/>
  <c r="L195" i="28" s="1"/>
  <c r="M195" i="28" s="1"/>
  <c r="P195" i="28" s="1"/>
  <c r="J199" i="28"/>
  <c r="L199" i="28" s="1"/>
  <c r="M199" i="28" s="1"/>
  <c r="P199" i="28" s="1"/>
  <c r="J203" i="28"/>
  <c r="L203" i="28" s="1"/>
  <c r="M203" i="28" s="1"/>
  <c r="P203" i="28" s="1"/>
  <c r="J207" i="28"/>
  <c r="L207" i="28" s="1"/>
  <c r="M207" i="28" s="1"/>
  <c r="P207" i="28" s="1"/>
  <c r="J190" i="28"/>
  <c r="L190" i="28" s="1"/>
  <c r="M190" i="28" s="1"/>
  <c r="P190" i="28" s="1"/>
  <c r="J165" i="28"/>
  <c r="L165" i="28" s="1"/>
  <c r="M165" i="28" s="1"/>
  <c r="P165" i="28" s="1"/>
  <c r="J169" i="28"/>
  <c r="L169" i="28" s="1"/>
  <c r="M169" i="28" s="1"/>
  <c r="P169" i="28" s="1"/>
  <c r="J173" i="28"/>
  <c r="L173" i="28" s="1"/>
  <c r="M173" i="28" s="1"/>
  <c r="P173" i="28" s="1"/>
  <c r="J177" i="28"/>
  <c r="L177" i="28" s="1"/>
  <c r="M177" i="28" s="1"/>
  <c r="P177" i="28" s="1"/>
  <c r="J181" i="28"/>
  <c r="L181" i="28" s="1"/>
  <c r="M181" i="28" s="1"/>
  <c r="P181" i="28" s="1"/>
  <c r="J185" i="28"/>
  <c r="L185" i="28" s="1"/>
  <c r="M185" i="28" s="1"/>
  <c r="P185" i="28" s="1"/>
  <c r="J63" i="28"/>
  <c r="L63" i="28" s="1"/>
  <c r="M63" i="28" s="1"/>
  <c r="P63" i="28" s="1"/>
  <c r="J67" i="28"/>
  <c r="L67" i="28" s="1"/>
  <c r="M67" i="28" s="1"/>
  <c r="P67" i="28" s="1"/>
  <c r="J71" i="28"/>
  <c r="L71" i="28" s="1"/>
  <c r="M71" i="28" s="1"/>
  <c r="P71" i="28" s="1"/>
  <c r="J75" i="28"/>
  <c r="L75" i="28" s="1"/>
  <c r="M75" i="28" s="1"/>
  <c r="P75" i="28" s="1"/>
  <c r="J79" i="28"/>
  <c r="L79" i="28" s="1"/>
  <c r="M79" i="28" s="1"/>
  <c r="P79" i="28" s="1"/>
  <c r="J83" i="28"/>
  <c r="L83" i="28" s="1"/>
  <c r="M83" i="28" s="1"/>
  <c r="P83" i="28" s="1"/>
  <c r="J140" i="28"/>
  <c r="L140" i="28" s="1"/>
  <c r="M140" i="28" s="1"/>
  <c r="P140" i="28" s="1"/>
  <c r="J144" i="28"/>
  <c r="L144" i="28" s="1"/>
  <c r="M144" i="28" s="1"/>
  <c r="P144" i="28" s="1"/>
  <c r="J148" i="28"/>
  <c r="L148" i="28" s="1"/>
  <c r="M148" i="28" s="1"/>
  <c r="P148" i="28" s="1"/>
  <c r="J152" i="28"/>
  <c r="L152" i="28" s="1"/>
  <c r="M152" i="28" s="1"/>
  <c r="P152" i="28" s="1"/>
  <c r="J156" i="28"/>
  <c r="L156" i="28" s="1"/>
  <c r="M156" i="28" s="1"/>
  <c r="P156" i="28" s="1"/>
  <c r="J114" i="28"/>
  <c r="L114" i="28" s="1"/>
  <c r="M114" i="28" s="1"/>
  <c r="P114" i="28" s="1"/>
  <c r="J118" i="28"/>
  <c r="L118" i="28" s="1"/>
  <c r="M118" i="28" s="1"/>
  <c r="P118" i="28" s="1"/>
  <c r="J122" i="28"/>
  <c r="L122" i="28" s="1"/>
  <c r="M122" i="28" s="1"/>
  <c r="P122" i="28" s="1"/>
  <c r="J126" i="28"/>
  <c r="L126" i="28" s="1"/>
  <c r="M126" i="28" s="1"/>
  <c r="P126" i="28" s="1"/>
  <c r="J130" i="28"/>
  <c r="L130" i="28" s="1"/>
  <c r="M130" i="28" s="1"/>
  <c r="P130" i="28" s="1"/>
  <c r="J88" i="28"/>
  <c r="L88" i="28" s="1"/>
  <c r="M88" i="28" s="1"/>
  <c r="P88" i="28" s="1"/>
  <c r="J92" i="28"/>
  <c r="L92" i="28" s="1"/>
  <c r="M92" i="28" s="1"/>
  <c r="P92" i="28" s="1"/>
  <c r="J96" i="28"/>
  <c r="L96" i="28" s="1"/>
  <c r="M96" i="28" s="1"/>
  <c r="P96" i="28" s="1"/>
  <c r="J100" i="28"/>
  <c r="L100" i="28" s="1"/>
  <c r="M100" i="28" s="1"/>
  <c r="P100" i="28" s="1"/>
  <c r="J104" i="28"/>
  <c r="L104" i="28" s="1"/>
  <c r="M104" i="28" s="1"/>
  <c r="P104" i="28" s="1"/>
  <c r="J87" i="28"/>
  <c r="L87" i="28" s="1"/>
  <c r="M87" i="28" s="1"/>
  <c r="P87" i="28" s="1"/>
  <c r="V41" i="28"/>
  <c r="V45" i="28"/>
  <c r="V49" i="28"/>
  <c r="V53" i="28"/>
  <c r="V37" i="28"/>
  <c r="J192" i="28"/>
  <c r="L192" i="28" s="1"/>
  <c r="M192" i="28" s="1"/>
  <c r="P192" i="28" s="1"/>
  <c r="J196" i="28"/>
  <c r="L196" i="28" s="1"/>
  <c r="M196" i="28" s="1"/>
  <c r="P196" i="28" s="1"/>
  <c r="J200" i="28"/>
  <c r="L200" i="28" s="1"/>
  <c r="M200" i="28" s="1"/>
  <c r="P200" i="28" s="1"/>
  <c r="J204" i="28"/>
  <c r="L204" i="28" s="1"/>
  <c r="M204" i="28" s="1"/>
  <c r="P204" i="28" s="1"/>
  <c r="J208" i="28"/>
  <c r="L208" i="28" s="1"/>
  <c r="M208" i="28" s="1"/>
  <c r="P208" i="28" s="1"/>
  <c r="J162" i="28"/>
  <c r="L162" i="28" s="1"/>
  <c r="M162" i="28" s="1"/>
  <c r="P162" i="28" s="1"/>
  <c r="J166" i="28"/>
  <c r="L166" i="28" s="1"/>
  <c r="M166" i="28" s="1"/>
  <c r="P166" i="28" s="1"/>
  <c r="J170" i="28"/>
  <c r="L170" i="28" s="1"/>
  <c r="M170" i="28" s="1"/>
  <c r="P170" i="28" s="1"/>
  <c r="J174" i="28"/>
  <c r="L174" i="28" s="1"/>
  <c r="M174" i="28" s="1"/>
  <c r="P174" i="28" s="1"/>
  <c r="J178" i="28"/>
  <c r="L178" i="28" s="1"/>
  <c r="M178" i="28" s="1"/>
  <c r="P178" i="28" s="1"/>
  <c r="J182" i="28"/>
  <c r="L182" i="28" s="1"/>
  <c r="M182" i="28" s="1"/>
  <c r="P182" i="28" s="1"/>
  <c r="J186" i="28"/>
  <c r="L186" i="28" s="1"/>
  <c r="M186" i="28" s="1"/>
  <c r="P186" i="28" s="1"/>
  <c r="J64" i="28"/>
  <c r="L64" i="28" s="1"/>
  <c r="M64" i="28" s="1"/>
  <c r="P64" i="28" s="1"/>
  <c r="J68" i="28"/>
  <c r="L68" i="28" s="1"/>
  <c r="M68" i="28" s="1"/>
  <c r="P68" i="28" s="1"/>
  <c r="J72" i="28"/>
  <c r="L72" i="28" s="1"/>
  <c r="M72" i="28" s="1"/>
  <c r="P72" i="28" s="1"/>
  <c r="J76" i="28"/>
  <c r="L76" i="28" s="1"/>
  <c r="M76" i="28" s="1"/>
  <c r="P76" i="28" s="1"/>
  <c r="J80" i="28"/>
  <c r="L80" i="28" s="1"/>
  <c r="M80" i="28" s="1"/>
  <c r="P80" i="28" s="1"/>
  <c r="J61" i="28"/>
  <c r="L61" i="28" s="1"/>
  <c r="M61" i="28" s="1"/>
  <c r="P61" i="28" s="1"/>
  <c r="J141" i="28"/>
  <c r="L141" i="28" s="1"/>
  <c r="M141" i="28" s="1"/>
  <c r="P141" i="28" s="1"/>
  <c r="J145" i="28"/>
  <c r="L145" i="28" s="1"/>
  <c r="M145" i="28" s="1"/>
  <c r="P145" i="28" s="1"/>
  <c r="J149" i="28"/>
  <c r="L149" i="28" s="1"/>
  <c r="M149" i="28" s="1"/>
  <c r="P149" i="28" s="1"/>
  <c r="J153" i="28"/>
  <c r="L153" i="28" s="1"/>
  <c r="M153" i="28" s="1"/>
  <c r="P153" i="28" s="1"/>
  <c r="J157" i="28"/>
  <c r="L157" i="28" s="1"/>
  <c r="M157" i="28" s="1"/>
  <c r="P157" i="28" s="1"/>
  <c r="J115" i="28"/>
  <c r="L115" i="28" s="1"/>
  <c r="M115" i="28" s="1"/>
  <c r="P115" i="28" s="1"/>
  <c r="J119" i="28"/>
  <c r="L119" i="28" s="1"/>
  <c r="M119" i="28" s="1"/>
  <c r="P119" i="28" s="1"/>
  <c r="J123" i="28"/>
  <c r="L123" i="28" s="1"/>
  <c r="M123" i="28" s="1"/>
  <c r="P123" i="28" s="1"/>
  <c r="J127" i="28"/>
  <c r="L127" i="28" s="1"/>
  <c r="M127" i="28" s="1"/>
  <c r="P127" i="28" s="1"/>
  <c r="J131" i="28"/>
  <c r="L131" i="28" s="1"/>
  <c r="M131" i="28" s="1"/>
  <c r="P131" i="28" s="1"/>
  <c r="J89" i="28"/>
  <c r="L89" i="28" s="1"/>
  <c r="M89" i="28" s="1"/>
  <c r="P89" i="28" s="1"/>
  <c r="J93" i="28"/>
  <c r="L93" i="28" s="1"/>
  <c r="M93" i="28" s="1"/>
  <c r="P93" i="28" s="1"/>
  <c r="J97" i="28"/>
  <c r="L97" i="28" s="1"/>
  <c r="M97" i="28" s="1"/>
  <c r="P97" i="28" s="1"/>
  <c r="J101" i="28"/>
  <c r="L101" i="28" s="1"/>
  <c r="M101" i="28" s="1"/>
  <c r="P101" i="28" s="1"/>
  <c r="J105" i="28"/>
  <c r="L105" i="28" s="1"/>
  <c r="M105" i="28" s="1"/>
  <c r="P105" i="28" s="1"/>
  <c r="V38" i="28"/>
  <c r="V42" i="28"/>
  <c r="V46" i="28"/>
  <c r="V50" i="28"/>
  <c r="V54" i="28"/>
  <c r="V40" i="11"/>
  <c r="V44" i="11"/>
  <c r="V48" i="11"/>
  <c r="V52" i="11"/>
  <c r="V56" i="11"/>
  <c r="V42" i="11"/>
  <c r="V50" i="11"/>
  <c r="V41" i="11"/>
  <c r="V45" i="11"/>
  <c r="V49" i="11"/>
  <c r="V53" i="11"/>
  <c r="V37" i="11"/>
  <c r="V38" i="11"/>
  <c r="V46" i="11"/>
  <c r="V54" i="11"/>
  <c r="V39" i="11"/>
  <c r="V55" i="11"/>
  <c r="V47" i="11"/>
  <c r="V43" i="11"/>
  <c r="V51" i="11"/>
  <c r="J194" i="11"/>
  <c r="J198" i="11"/>
  <c r="J202" i="11"/>
  <c r="J206" i="11"/>
  <c r="J210" i="11"/>
  <c r="J193" i="11"/>
  <c r="L193" i="11" s="1"/>
  <c r="M193" i="11" s="1"/>
  <c r="J168" i="11"/>
  <c r="J172" i="11"/>
  <c r="J176" i="11"/>
  <c r="J180" i="11"/>
  <c r="L180" i="11" s="1"/>
  <c r="M180" i="11" s="1"/>
  <c r="P180" i="11" s="1"/>
  <c r="J184" i="11"/>
  <c r="L184" i="11" s="1"/>
  <c r="M184" i="11" s="1"/>
  <c r="P184" i="11" s="1"/>
  <c r="J188" i="11"/>
  <c r="J63" i="11"/>
  <c r="J67" i="11"/>
  <c r="J71" i="11"/>
  <c r="J75" i="11"/>
  <c r="J79" i="11"/>
  <c r="J83" i="11"/>
  <c r="J141" i="11"/>
  <c r="J145" i="11"/>
  <c r="J149" i="11"/>
  <c r="J153" i="11"/>
  <c r="J157" i="11"/>
  <c r="J115" i="11"/>
  <c r="J119" i="11"/>
  <c r="J123" i="11"/>
  <c r="J127" i="11"/>
  <c r="J131" i="11"/>
  <c r="J89" i="11"/>
  <c r="J93" i="11"/>
  <c r="J97" i="11"/>
  <c r="J101" i="11"/>
  <c r="J105" i="11"/>
  <c r="J88" i="11"/>
  <c r="L88" i="11" s="1"/>
  <c r="M88" i="11" s="1"/>
  <c r="J195" i="11"/>
  <c r="J199" i="11"/>
  <c r="J203" i="11"/>
  <c r="J207" i="11"/>
  <c r="J211" i="11"/>
  <c r="J165" i="11"/>
  <c r="J169" i="11"/>
  <c r="J173" i="11"/>
  <c r="J177" i="11"/>
  <c r="J181" i="11"/>
  <c r="L181" i="11" s="1"/>
  <c r="M181" i="11" s="1"/>
  <c r="P181" i="11" s="1"/>
  <c r="J185" i="11"/>
  <c r="J189" i="11"/>
  <c r="J64" i="11"/>
  <c r="J68" i="11"/>
  <c r="J72" i="11"/>
  <c r="J76" i="11"/>
  <c r="J80" i="11"/>
  <c r="L80" i="11" s="1"/>
  <c r="M80" i="11" s="1"/>
  <c r="P80" i="11" s="1"/>
  <c r="J61" i="11"/>
  <c r="L61" i="11" s="1"/>
  <c r="M61" i="11" s="1"/>
  <c r="J142" i="11"/>
  <c r="J146" i="11"/>
  <c r="J150" i="11"/>
  <c r="J154" i="11"/>
  <c r="J158" i="11"/>
  <c r="J116" i="11"/>
  <c r="J120" i="11"/>
  <c r="J124" i="11"/>
  <c r="J128" i="11"/>
  <c r="J132" i="11"/>
  <c r="J90" i="11"/>
  <c r="J94" i="11"/>
  <c r="J98" i="11"/>
  <c r="J102" i="11"/>
  <c r="J106" i="11"/>
  <c r="J196" i="11"/>
  <c r="J200" i="11"/>
  <c r="J204" i="11"/>
  <c r="J208" i="11"/>
  <c r="J212" i="11"/>
  <c r="J166" i="11"/>
  <c r="J170" i="11"/>
  <c r="J174" i="11"/>
  <c r="J178" i="11"/>
  <c r="J182" i="11"/>
  <c r="L182" i="11" s="1"/>
  <c r="M182" i="11" s="1"/>
  <c r="P182" i="11" s="1"/>
  <c r="J186" i="11"/>
  <c r="J164" i="11"/>
  <c r="L164" i="11" s="1"/>
  <c r="M164" i="11" s="1"/>
  <c r="J65" i="11"/>
  <c r="J69" i="11"/>
  <c r="J73" i="11"/>
  <c r="J77" i="11"/>
  <c r="J81" i="11"/>
  <c r="L81" i="11" s="1"/>
  <c r="M81" i="11" s="1"/>
  <c r="P81" i="11" s="1"/>
  <c r="J139" i="11"/>
  <c r="J143" i="11"/>
  <c r="J147" i="11"/>
  <c r="J151" i="11"/>
  <c r="J155" i="11"/>
  <c r="J138" i="11"/>
  <c r="L138" i="11" s="1"/>
  <c r="M138" i="11" s="1"/>
  <c r="J117" i="11"/>
  <c r="J121" i="11"/>
  <c r="J125" i="11"/>
  <c r="J129" i="11"/>
  <c r="J133" i="11"/>
  <c r="J91" i="11"/>
  <c r="J95" i="11"/>
  <c r="J99" i="11"/>
  <c r="J103" i="11"/>
  <c r="J107" i="11"/>
  <c r="J197" i="11"/>
  <c r="J201" i="11"/>
  <c r="J205" i="11"/>
  <c r="J209" i="11"/>
  <c r="J213" i="11"/>
  <c r="J167" i="11"/>
  <c r="J171" i="11"/>
  <c r="J175" i="11"/>
  <c r="J179" i="11"/>
  <c r="J183" i="11"/>
  <c r="L183" i="11" s="1"/>
  <c r="M183" i="11" s="1"/>
  <c r="P183" i="11" s="1"/>
  <c r="J187" i="11"/>
  <c r="J62" i="11"/>
  <c r="J66" i="11"/>
  <c r="J70" i="11"/>
  <c r="J74" i="11"/>
  <c r="J78" i="11"/>
  <c r="J82" i="11"/>
  <c r="J140" i="11"/>
  <c r="J144" i="11"/>
  <c r="J148" i="11"/>
  <c r="J152" i="11"/>
  <c r="J156" i="11"/>
  <c r="J114" i="11"/>
  <c r="J118" i="11"/>
  <c r="J122" i="11"/>
  <c r="J126" i="11"/>
  <c r="J130" i="11"/>
  <c r="J113" i="11"/>
  <c r="L113" i="11" s="1"/>
  <c r="M113" i="11" s="1"/>
  <c r="J92" i="11"/>
  <c r="J96" i="11"/>
  <c r="J100" i="11"/>
  <c r="J104" i="11"/>
  <c r="J108" i="11"/>
  <c r="F9" i="25"/>
  <c r="F9" i="11"/>
  <c r="L184" i="24"/>
  <c r="M184" i="24" s="1"/>
  <c r="P184" i="24" s="1"/>
  <c r="F9" i="23"/>
  <c r="F9" i="24"/>
  <c r="L195" i="24"/>
  <c r="M195" i="24" s="1"/>
  <c r="P195" i="24" s="1"/>
  <c r="L216" i="24"/>
  <c r="M216" i="24" s="1"/>
  <c r="P216" i="24" s="1"/>
  <c r="L171" i="24"/>
  <c r="M171" i="24" s="1"/>
  <c r="P171" i="24" s="1"/>
  <c r="L115" i="24"/>
  <c r="M115" i="24" s="1"/>
  <c r="P115" i="24" s="1"/>
  <c r="L89" i="24"/>
  <c r="M89" i="24" s="1"/>
  <c r="P89" i="24" s="1"/>
  <c r="L203" i="24"/>
  <c r="M203" i="24" s="1"/>
  <c r="P203" i="24" s="1"/>
  <c r="L135" i="24"/>
  <c r="M135" i="24" s="1"/>
  <c r="P135" i="24" s="1"/>
  <c r="L168" i="24"/>
  <c r="M168" i="24" s="1"/>
  <c r="P168" i="24" s="1"/>
  <c r="L103" i="24"/>
  <c r="M103" i="24" s="1"/>
  <c r="P103" i="24" s="1"/>
  <c r="L96" i="24"/>
  <c r="M96" i="24" s="1"/>
  <c r="P96" i="24" s="1"/>
  <c r="L117" i="24"/>
  <c r="M117" i="24" s="1"/>
  <c r="P117" i="24" s="1"/>
  <c r="L90" i="24"/>
  <c r="M90" i="24" s="1"/>
  <c r="P90" i="24" s="1"/>
  <c r="L202" i="24"/>
  <c r="M202" i="24" s="1"/>
  <c r="P202" i="24" s="1"/>
  <c r="L161" i="24"/>
  <c r="M161" i="24" s="1"/>
  <c r="P161" i="24" s="1"/>
  <c r="L85" i="24"/>
  <c r="M85" i="24" s="1"/>
  <c r="P85" i="24" s="1"/>
  <c r="L189" i="23"/>
  <c r="M189" i="23" s="1"/>
  <c r="P189" i="23" s="1"/>
  <c r="L213" i="23"/>
  <c r="M213" i="23" s="1"/>
  <c r="P213" i="23" s="1"/>
  <c r="L139" i="23"/>
  <c r="M139" i="23" s="1"/>
  <c r="P139" i="23" s="1"/>
  <c r="L152" i="23"/>
  <c r="M152" i="23" s="1"/>
  <c r="P152" i="23" s="1"/>
  <c r="L153" i="23"/>
  <c r="M153" i="23" s="1"/>
  <c r="P153" i="23" s="1"/>
  <c r="L137" i="23"/>
  <c r="M137" i="23" s="1"/>
  <c r="P137" i="23" s="1"/>
  <c r="L142" i="24"/>
  <c r="M142" i="24" s="1"/>
  <c r="P142" i="24" s="1"/>
  <c r="L186" i="24"/>
  <c r="M186" i="24" s="1"/>
  <c r="P186" i="24" s="1"/>
  <c r="L87" i="24"/>
  <c r="M87" i="24" s="1"/>
  <c r="P87" i="24" s="1"/>
  <c r="L145" i="24"/>
  <c r="M145" i="24" s="1"/>
  <c r="P145" i="24" s="1"/>
  <c r="L118" i="24"/>
  <c r="M118" i="24" s="1"/>
  <c r="P118" i="24" s="1"/>
  <c r="L151" i="24"/>
  <c r="M151" i="24" s="1"/>
  <c r="P151" i="24" s="1"/>
  <c r="L124" i="24"/>
  <c r="M124" i="24" s="1"/>
  <c r="P124" i="24" s="1"/>
  <c r="L180" i="24"/>
  <c r="M180" i="24" s="1"/>
  <c r="P180" i="24" s="1"/>
  <c r="L191" i="23"/>
  <c r="M191" i="23" s="1"/>
  <c r="P191" i="23" s="1"/>
  <c r="L207" i="23"/>
  <c r="M207" i="23" s="1"/>
  <c r="P207" i="23" s="1"/>
  <c r="S17" i="17"/>
  <c r="S18" i="17" s="1"/>
  <c r="U16" i="17"/>
  <c r="AB16" i="17" s="1"/>
  <c r="K29" i="18" s="1"/>
  <c r="W16" i="17" l="1"/>
  <c r="V16" i="17"/>
  <c r="U17" i="17"/>
  <c r="AB17" i="17" s="1"/>
  <c r="K30" i="18" s="1"/>
  <c r="X16" i="17" l="1"/>
  <c r="W17" i="17"/>
  <c r="V17" i="17"/>
  <c r="S19" i="17"/>
  <c r="U18" i="17"/>
  <c r="AB18" i="17" s="1"/>
  <c r="K31" i="18" s="1"/>
  <c r="X17" i="17" l="1"/>
  <c r="W18" i="17"/>
  <c r="V18" i="17"/>
  <c r="U19" i="17"/>
  <c r="AB19" i="17" s="1"/>
  <c r="K32" i="18" s="1"/>
  <c r="S20" i="17"/>
  <c r="C133" i="9"/>
  <c r="O133" i="9" s="1"/>
  <c r="H205" i="9"/>
  <c r="K205" i="9" s="1"/>
  <c r="L205" i="9" s="1"/>
  <c r="H206" i="9"/>
  <c r="K206" i="9" s="1"/>
  <c r="L206" i="9" s="1"/>
  <c r="H207" i="9"/>
  <c r="K207" i="9" s="1"/>
  <c r="L207" i="9" s="1"/>
  <c r="H209" i="9"/>
  <c r="K209" i="9" s="1"/>
  <c r="L209" i="9" s="1"/>
  <c r="H210" i="9"/>
  <c r="K210" i="9" s="1"/>
  <c r="L210" i="9" s="1"/>
  <c r="H211" i="9"/>
  <c r="K211" i="9" s="1"/>
  <c r="L211" i="9" s="1"/>
  <c r="H212" i="9"/>
  <c r="K212" i="9" s="1"/>
  <c r="L212" i="9" s="1"/>
  <c r="H213" i="9"/>
  <c r="K213" i="9" s="1"/>
  <c r="L213" i="9" s="1"/>
  <c r="H214" i="9"/>
  <c r="K214" i="9" s="1"/>
  <c r="L214" i="9" s="1"/>
  <c r="H215" i="9"/>
  <c r="K215" i="9" s="1"/>
  <c r="L215" i="9" s="1"/>
  <c r="H216" i="9"/>
  <c r="K216" i="9" s="1"/>
  <c r="L216" i="9" s="1"/>
  <c r="H217" i="9"/>
  <c r="K217" i="9" s="1"/>
  <c r="L217" i="9" s="1"/>
  <c r="H218" i="9"/>
  <c r="K218" i="9" s="1"/>
  <c r="L218" i="9" s="1"/>
  <c r="H219" i="9"/>
  <c r="K219" i="9" s="1"/>
  <c r="L219" i="9" s="1"/>
  <c r="H220" i="9"/>
  <c r="K220" i="9" s="1"/>
  <c r="L220" i="9" s="1"/>
  <c r="H221" i="9"/>
  <c r="K221" i="9" s="1"/>
  <c r="L221" i="9" s="1"/>
  <c r="H204" i="9"/>
  <c r="K204" i="9" s="1"/>
  <c r="L204" i="9" s="1"/>
  <c r="H183" i="9"/>
  <c r="K183" i="9" s="1"/>
  <c r="L183" i="9" s="1"/>
  <c r="H184" i="9"/>
  <c r="K184" i="9" s="1"/>
  <c r="L184" i="9" s="1"/>
  <c r="H185" i="9"/>
  <c r="K185" i="9" s="1"/>
  <c r="L185" i="9" s="1"/>
  <c r="H188" i="9"/>
  <c r="K188" i="9" s="1"/>
  <c r="L188" i="9" s="1"/>
  <c r="H189" i="9"/>
  <c r="K189" i="9" s="1"/>
  <c r="L189" i="9" s="1"/>
  <c r="H190" i="9"/>
  <c r="K190" i="9" s="1"/>
  <c r="L190" i="9" s="1"/>
  <c r="H191" i="9"/>
  <c r="K191" i="9" s="1"/>
  <c r="L191" i="9" s="1"/>
  <c r="H192" i="9"/>
  <c r="K192" i="9" s="1"/>
  <c r="L192" i="9" s="1"/>
  <c r="H193" i="9"/>
  <c r="K193" i="9" s="1"/>
  <c r="L193" i="9" s="1"/>
  <c r="H194" i="9"/>
  <c r="K194" i="9" s="1"/>
  <c r="L194" i="9" s="1"/>
  <c r="H195" i="9"/>
  <c r="K195" i="9" s="1"/>
  <c r="L195" i="9" s="1"/>
  <c r="H196" i="9"/>
  <c r="K196" i="9" s="1"/>
  <c r="L196" i="9" s="1"/>
  <c r="H197" i="9"/>
  <c r="K197" i="9" s="1"/>
  <c r="L197" i="9" s="1"/>
  <c r="H198" i="9"/>
  <c r="K198" i="9" s="1"/>
  <c r="L198" i="9" s="1"/>
  <c r="H182" i="9"/>
  <c r="K182" i="9" s="1"/>
  <c r="L182" i="9" s="1"/>
  <c r="H158" i="9"/>
  <c r="K158" i="9" s="1"/>
  <c r="L158" i="9" s="1"/>
  <c r="H159" i="9"/>
  <c r="K159" i="9" s="1"/>
  <c r="L159" i="9" s="1"/>
  <c r="H160" i="9"/>
  <c r="K160" i="9" s="1"/>
  <c r="L160" i="9" s="1"/>
  <c r="H161" i="9"/>
  <c r="K161" i="9" s="1"/>
  <c r="L161" i="9" s="1"/>
  <c r="H162" i="9"/>
  <c r="K162" i="9" s="1"/>
  <c r="L162" i="9" s="1"/>
  <c r="H163" i="9"/>
  <c r="K163" i="9" s="1"/>
  <c r="L163" i="9" s="1"/>
  <c r="H164" i="9"/>
  <c r="K164" i="9" s="1"/>
  <c r="L164" i="9" s="1"/>
  <c r="H165" i="9"/>
  <c r="K165" i="9" s="1"/>
  <c r="L165" i="9" s="1"/>
  <c r="H166" i="9"/>
  <c r="K166" i="9" s="1"/>
  <c r="L166" i="9" s="1"/>
  <c r="H167" i="9"/>
  <c r="K167" i="9" s="1"/>
  <c r="L167" i="9" s="1"/>
  <c r="H168" i="9"/>
  <c r="K168" i="9" s="1"/>
  <c r="L168" i="9" s="1"/>
  <c r="H169" i="9"/>
  <c r="K169" i="9" s="1"/>
  <c r="L169" i="9" s="1"/>
  <c r="H170" i="9"/>
  <c r="K170" i="9" s="1"/>
  <c r="L170" i="9" s="1"/>
  <c r="H171" i="9"/>
  <c r="K171" i="9" s="1"/>
  <c r="L171" i="9" s="1"/>
  <c r="H172" i="9"/>
  <c r="K172" i="9" s="1"/>
  <c r="L172" i="9" s="1"/>
  <c r="H173" i="9"/>
  <c r="K173" i="9" s="1"/>
  <c r="L173" i="9" s="1"/>
  <c r="H174" i="9"/>
  <c r="K174" i="9" s="1"/>
  <c r="L174" i="9" s="1"/>
  <c r="H175" i="9"/>
  <c r="K175" i="9" s="1"/>
  <c r="L175" i="9" s="1"/>
  <c r="H176" i="9"/>
  <c r="K176" i="9" s="1"/>
  <c r="L176" i="9" s="1"/>
  <c r="H157" i="9"/>
  <c r="K157" i="9" s="1"/>
  <c r="L157" i="9" s="1"/>
  <c r="H109" i="9"/>
  <c r="K109" i="9" s="1"/>
  <c r="L109" i="9" s="1"/>
  <c r="H110" i="9"/>
  <c r="K110" i="9" s="1"/>
  <c r="L110" i="9" s="1"/>
  <c r="H111" i="9"/>
  <c r="K111" i="9" s="1"/>
  <c r="L111" i="9" s="1"/>
  <c r="H112" i="9"/>
  <c r="K112" i="9" s="1"/>
  <c r="L112" i="9" s="1"/>
  <c r="H113" i="9"/>
  <c r="K113" i="9" s="1"/>
  <c r="L113" i="9" s="1"/>
  <c r="H114" i="9"/>
  <c r="K114" i="9" s="1"/>
  <c r="L114" i="9" s="1"/>
  <c r="H115" i="9"/>
  <c r="K115" i="9" s="1"/>
  <c r="L115" i="9" s="1"/>
  <c r="H116" i="9"/>
  <c r="K116" i="9" s="1"/>
  <c r="L116" i="9" s="1"/>
  <c r="H117" i="9"/>
  <c r="K117" i="9" s="1"/>
  <c r="L117" i="9" s="1"/>
  <c r="H118" i="9"/>
  <c r="K118" i="9" s="1"/>
  <c r="L118" i="9" s="1"/>
  <c r="H119" i="9"/>
  <c r="K119" i="9" s="1"/>
  <c r="L119" i="9" s="1"/>
  <c r="H120" i="9"/>
  <c r="K120" i="9" s="1"/>
  <c r="L120" i="9" s="1"/>
  <c r="H121" i="9"/>
  <c r="K121" i="9" s="1"/>
  <c r="L121" i="9" s="1"/>
  <c r="H122" i="9"/>
  <c r="K122" i="9" s="1"/>
  <c r="L122" i="9" s="1"/>
  <c r="H123" i="9"/>
  <c r="K123" i="9" s="1"/>
  <c r="L123" i="9" s="1"/>
  <c r="H124" i="9"/>
  <c r="K124" i="9" s="1"/>
  <c r="L124" i="9" s="1"/>
  <c r="H125" i="9"/>
  <c r="K125" i="9" s="1"/>
  <c r="L125" i="9" s="1"/>
  <c r="H126" i="9"/>
  <c r="K126" i="9" s="1"/>
  <c r="L126" i="9" s="1"/>
  <c r="H127" i="9"/>
  <c r="K127" i="9" s="1"/>
  <c r="L127" i="9" s="1"/>
  <c r="H108" i="9"/>
  <c r="K108" i="9" s="1"/>
  <c r="L108" i="9" s="1"/>
  <c r="H83" i="9"/>
  <c r="K83" i="9" s="1"/>
  <c r="B110" i="9"/>
  <c r="B111" i="9"/>
  <c r="B112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09" i="9"/>
  <c r="W19" i="17" l="1"/>
  <c r="V19" i="17"/>
  <c r="X18" i="17"/>
  <c r="S21" i="17"/>
  <c r="U20" i="17"/>
  <c r="AB20" i="17" s="1"/>
  <c r="K33" i="18" s="1"/>
  <c r="C208" i="11"/>
  <c r="C209" i="11"/>
  <c r="C210" i="11"/>
  <c r="D211" i="11"/>
  <c r="D212" i="11"/>
  <c r="D213" i="11"/>
  <c r="D208" i="11"/>
  <c r="D209" i="11"/>
  <c r="D210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194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5" i="11"/>
  <c r="D186" i="11"/>
  <c r="D187" i="11"/>
  <c r="D188" i="11"/>
  <c r="D189" i="11"/>
  <c r="D165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39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14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89" i="11"/>
  <c r="C128" i="11"/>
  <c r="C129" i="11"/>
  <c r="C130" i="11"/>
  <c r="C131" i="11"/>
  <c r="C132" i="11"/>
  <c r="C133" i="11"/>
  <c r="C153" i="11"/>
  <c r="C154" i="11"/>
  <c r="C74" i="11"/>
  <c r="C75" i="11"/>
  <c r="C179" i="11"/>
  <c r="C185" i="11"/>
  <c r="C186" i="11"/>
  <c r="C187" i="11"/>
  <c r="C188" i="11"/>
  <c r="C189" i="11"/>
  <c r="C176" i="11"/>
  <c r="C177" i="11"/>
  <c r="C178" i="11"/>
  <c r="C106" i="11"/>
  <c r="C107" i="11"/>
  <c r="C108" i="11"/>
  <c r="C213" i="11"/>
  <c r="C212" i="11"/>
  <c r="C211" i="11"/>
  <c r="C207" i="11"/>
  <c r="C206" i="11"/>
  <c r="C205" i="11"/>
  <c r="C204" i="11"/>
  <c r="C203" i="11"/>
  <c r="C202" i="11"/>
  <c r="C201" i="11"/>
  <c r="C200" i="11"/>
  <c r="C199" i="11"/>
  <c r="C198" i="11"/>
  <c r="C197" i="11"/>
  <c r="C196" i="11"/>
  <c r="C195" i="11"/>
  <c r="C194" i="11"/>
  <c r="C193" i="11"/>
  <c r="P193" i="11" s="1"/>
  <c r="C175" i="11"/>
  <c r="C174" i="11"/>
  <c r="C173" i="11"/>
  <c r="C172" i="11"/>
  <c r="C171" i="11"/>
  <c r="C170" i="11"/>
  <c r="C169" i="11"/>
  <c r="C168" i="11"/>
  <c r="C167" i="11"/>
  <c r="C166" i="11"/>
  <c r="C165" i="11"/>
  <c r="C164" i="11"/>
  <c r="P164" i="11" s="1"/>
  <c r="C83" i="11"/>
  <c r="C82" i="11"/>
  <c r="C78" i="11"/>
  <c r="C77" i="11"/>
  <c r="C76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P61" i="11" s="1"/>
  <c r="C158" i="11"/>
  <c r="C157" i="11"/>
  <c r="C156" i="11"/>
  <c r="C155" i="11"/>
  <c r="C152" i="11"/>
  <c r="C151" i="11"/>
  <c r="C150" i="11"/>
  <c r="C149" i="11"/>
  <c r="C148" i="11"/>
  <c r="C147" i="11"/>
  <c r="C146" i="11"/>
  <c r="C145" i="11"/>
  <c r="C144" i="11"/>
  <c r="C143" i="11"/>
  <c r="C142" i="11"/>
  <c r="C141" i="11"/>
  <c r="C140" i="11"/>
  <c r="C139" i="11"/>
  <c r="C138" i="11"/>
  <c r="P138" i="11" s="1"/>
  <c r="C127" i="11"/>
  <c r="C12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P113" i="11" s="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P88" i="11" s="1"/>
  <c r="X19" i="17" l="1"/>
  <c r="Y19" i="17" s="1"/>
  <c r="W20" i="17"/>
  <c r="V20" i="17"/>
  <c r="E131" i="11"/>
  <c r="L131" i="11" s="1"/>
  <c r="M131" i="11" s="1"/>
  <c r="E123" i="11"/>
  <c r="E156" i="11"/>
  <c r="L156" i="11" s="1"/>
  <c r="M156" i="11" s="1"/>
  <c r="E148" i="11"/>
  <c r="E140" i="11"/>
  <c r="L140" i="11" s="1"/>
  <c r="M140" i="11" s="1"/>
  <c r="E71" i="11"/>
  <c r="E63" i="11"/>
  <c r="L63" i="11" s="1"/>
  <c r="M63" i="11" s="1"/>
  <c r="E178" i="11"/>
  <c r="E170" i="11"/>
  <c r="L170" i="11" s="1"/>
  <c r="M170" i="11" s="1"/>
  <c r="E205" i="11"/>
  <c r="E197" i="11"/>
  <c r="L197" i="11" s="1"/>
  <c r="M197" i="11" s="1"/>
  <c r="E209" i="11"/>
  <c r="E114" i="11"/>
  <c r="E130" i="11"/>
  <c r="L130" i="11" s="1"/>
  <c r="M130" i="11" s="1"/>
  <c r="E126" i="11"/>
  <c r="E122" i="11"/>
  <c r="L122" i="11" s="1"/>
  <c r="M122" i="11" s="1"/>
  <c r="E118" i="11"/>
  <c r="E139" i="11"/>
  <c r="L139" i="11" s="1"/>
  <c r="M139" i="11" s="1"/>
  <c r="E155" i="11"/>
  <c r="E151" i="11"/>
  <c r="L151" i="11" s="1"/>
  <c r="M151" i="11" s="1"/>
  <c r="E147" i="11"/>
  <c r="E143" i="11"/>
  <c r="L143" i="11" s="1"/>
  <c r="M143" i="11" s="1"/>
  <c r="E62" i="11"/>
  <c r="E78" i="11"/>
  <c r="L78" i="11" s="1"/>
  <c r="M78" i="11" s="1"/>
  <c r="E74" i="11"/>
  <c r="E70" i="11"/>
  <c r="L70" i="11" s="1"/>
  <c r="M70" i="11" s="1"/>
  <c r="E66" i="11"/>
  <c r="E165" i="11"/>
  <c r="L165" i="11" s="1"/>
  <c r="M165" i="11" s="1"/>
  <c r="E186" i="11"/>
  <c r="E177" i="11"/>
  <c r="L177" i="11" s="1"/>
  <c r="M177" i="11" s="1"/>
  <c r="E173" i="11"/>
  <c r="E169" i="11"/>
  <c r="L169" i="11" s="1"/>
  <c r="M169" i="11" s="1"/>
  <c r="E194" i="11"/>
  <c r="E204" i="11"/>
  <c r="L204" i="11" s="1"/>
  <c r="M204" i="11" s="1"/>
  <c r="E200" i="11"/>
  <c r="E196" i="11"/>
  <c r="L196" i="11" s="1"/>
  <c r="M196" i="11" s="1"/>
  <c r="E208" i="11"/>
  <c r="E127" i="11"/>
  <c r="L127" i="11" s="1"/>
  <c r="M127" i="11" s="1"/>
  <c r="E115" i="11"/>
  <c r="L115" i="11" s="1"/>
  <c r="M115" i="11" s="1"/>
  <c r="E152" i="11"/>
  <c r="L152" i="11" s="1"/>
  <c r="M152" i="11" s="1"/>
  <c r="E144" i="11"/>
  <c r="L144" i="11" s="1"/>
  <c r="M144" i="11" s="1"/>
  <c r="E75" i="11"/>
  <c r="L75" i="11" s="1"/>
  <c r="M75" i="11" s="1"/>
  <c r="E67" i="11"/>
  <c r="L67" i="11" s="1"/>
  <c r="M67" i="11" s="1"/>
  <c r="E187" i="11"/>
  <c r="L187" i="11" s="1"/>
  <c r="M187" i="11" s="1"/>
  <c r="E174" i="11"/>
  <c r="L174" i="11" s="1"/>
  <c r="M174" i="11" s="1"/>
  <c r="E166" i="11"/>
  <c r="L166" i="11" s="1"/>
  <c r="M166" i="11" s="1"/>
  <c r="E201" i="11"/>
  <c r="L201" i="11" s="1"/>
  <c r="M201" i="11" s="1"/>
  <c r="E211" i="11"/>
  <c r="L211" i="11" s="1"/>
  <c r="M211" i="11" s="1"/>
  <c r="E133" i="11"/>
  <c r="E129" i="11"/>
  <c r="L129" i="11" s="1"/>
  <c r="M129" i="11" s="1"/>
  <c r="E125" i="11"/>
  <c r="E121" i="11"/>
  <c r="L121" i="11" s="1"/>
  <c r="M121" i="11" s="1"/>
  <c r="E117" i="11"/>
  <c r="E158" i="11"/>
  <c r="H158" i="11" s="1"/>
  <c r="E154" i="11"/>
  <c r="L154" i="11" s="1"/>
  <c r="M154" i="11" s="1"/>
  <c r="E150" i="11"/>
  <c r="H150" i="11" s="1"/>
  <c r="E146" i="11"/>
  <c r="L146" i="11" s="1"/>
  <c r="M146" i="11" s="1"/>
  <c r="E142" i="11"/>
  <c r="H142" i="11" s="1"/>
  <c r="E83" i="11"/>
  <c r="L83" i="11" s="1"/>
  <c r="M83" i="11" s="1"/>
  <c r="E77" i="11"/>
  <c r="L77" i="11" s="1"/>
  <c r="M77" i="11" s="1"/>
  <c r="E73" i="11"/>
  <c r="L73" i="11" s="1"/>
  <c r="M73" i="11" s="1"/>
  <c r="E69" i="11"/>
  <c r="L69" i="11" s="1"/>
  <c r="M69" i="11" s="1"/>
  <c r="E65" i="11"/>
  <c r="L65" i="11" s="1"/>
  <c r="M65" i="11" s="1"/>
  <c r="E189" i="11"/>
  <c r="L189" i="11" s="1"/>
  <c r="M189" i="11" s="1"/>
  <c r="E185" i="11"/>
  <c r="L185" i="11" s="1"/>
  <c r="M185" i="11" s="1"/>
  <c r="E176" i="11"/>
  <c r="L176" i="11" s="1"/>
  <c r="M176" i="11" s="1"/>
  <c r="E172" i="11"/>
  <c r="L172" i="11" s="1"/>
  <c r="M172" i="11" s="1"/>
  <c r="E168" i="11"/>
  <c r="L168" i="11" s="1"/>
  <c r="M168" i="11" s="1"/>
  <c r="E207" i="11"/>
  <c r="L207" i="11" s="1"/>
  <c r="M207" i="11" s="1"/>
  <c r="E203" i="11"/>
  <c r="L203" i="11" s="1"/>
  <c r="M203" i="11" s="1"/>
  <c r="E199" i="11"/>
  <c r="L199" i="11" s="1"/>
  <c r="M199" i="11" s="1"/>
  <c r="E195" i="11"/>
  <c r="L195" i="11" s="1"/>
  <c r="M195" i="11" s="1"/>
  <c r="E213" i="11"/>
  <c r="L213" i="11" s="1"/>
  <c r="M213" i="11" s="1"/>
  <c r="E119" i="11"/>
  <c r="E79" i="11"/>
  <c r="L79" i="11" s="1"/>
  <c r="M79" i="11" s="1"/>
  <c r="E132" i="11"/>
  <c r="L132" i="11" s="1"/>
  <c r="M132" i="11" s="1"/>
  <c r="E128" i="11"/>
  <c r="E124" i="11"/>
  <c r="L124" i="11" s="1"/>
  <c r="M124" i="11" s="1"/>
  <c r="E120" i="11"/>
  <c r="E116" i="11"/>
  <c r="L116" i="11" s="1"/>
  <c r="M116" i="11" s="1"/>
  <c r="E157" i="11"/>
  <c r="H157" i="11" s="1"/>
  <c r="E153" i="11"/>
  <c r="L153" i="11" s="1"/>
  <c r="M153" i="11" s="1"/>
  <c r="E149" i="11"/>
  <c r="H149" i="11" s="1"/>
  <c r="E145" i="11"/>
  <c r="E141" i="11"/>
  <c r="H141" i="11" s="1"/>
  <c r="E82" i="11"/>
  <c r="L82" i="11" s="1"/>
  <c r="M82" i="11" s="1"/>
  <c r="E76" i="11"/>
  <c r="L76" i="11" s="1"/>
  <c r="M76" i="11" s="1"/>
  <c r="E72" i="11"/>
  <c r="L72" i="11" s="1"/>
  <c r="M72" i="11" s="1"/>
  <c r="E68" i="11"/>
  <c r="L68" i="11" s="1"/>
  <c r="M68" i="11" s="1"/>
  <c r="E64" i="11"/>
  <c r="L64" i="11" s="1"/>
  <c r="M64" i="11" s="1"/>
  <c r="E188" i="11"/>
  <c r="L188" i="11" s="1"/>
  <c r="M188" i="11" s="1"/>
  <c r="E179" i="11"/>
  <c r="L179" i="11" s="1"/>
  <c r="M179" i="11" s="1"/>
  <c r="E175" i="11"/>
  <c r="L175" i="11" s="1"/>
  <c r="M175" i="11" s="1"/>
  <c r="E171" i="11"/>
  <c r="L171" i="11" s="1"/>
  <c r="M171" i="11" s="1"/>
  <c r="E167" i="11"/>
  <c r="L167" i="11" s="1"/>
  <c r="M167" i="11" s="1"/>
  <c r="E206" i="11"/>
  <c r="L206" i="11" s="1"/>
  <c r="M206" i="11" s="1"/>
  <c r="E202" i="11"/>
  <c r="L202" i="11" s="1"/>
  <c r="M202" i="11" s="1"/>
  <c r="E198" i="11"/>
  <c r="L198" i="11" s="1"/>
  <c r="M198" i="11" s="1"/>
  <c r="E210" i="11"/>
  <c r="L210" i="11" s="1"/>
  <c r="M210" i="11" s="1"/>
  <c r="E212" i="11"/>
  <c r="L212" i="11" s="1"/>
  <c r="M212" i="11" s="1"/>
  <c r="S22" i="17"/>
  <c r="U21" i="17"/>
  <c r="AB21" i="17" s="1"/>
  <c r="K34" i="18" s="1"/>
  <c r="E108" i="11"/>
  <c r="L108" i="11" s="1"/>
  <c r="E92" i="11"/>
  <c r="L92" i="11" s="1"/>
  <c r="E107" i="11"/>
  <c r="L107" i="11" s="1"/>
  <c r="E103" i="11"/>
  <c r="L103" i="11" s="1"/>
  <c r="E99" i="11"/>
  <c r="L99" i="11" s="1"/>
  <c r="E95" i="11"/>
  <c r="L95" i="11" s="1"/>
  <c r="E91" i="11"/>
  <c r="L91" i="11" s="1"/>
  <c r="E100" i="11"/>
  <c r="L100" i="11" s="1"/>
  <c r="E106" i="11"/>
  <c r="L106" i="11" s="1"/>
  <c r="E102" i="11"/>
  <c r="L102" i="11" s="1"/>
  <c r="E98" i="11"/>
  <c r="L98" i="11" s="1"/>
  <c r="E94" i="11"/>
  <c r="L94" i="11" s="1"/>
  <c r="E90" i="11"/>
  <c r="L90" i="11" s="1"/>
  <c r="E104" i="11"/>
  <c r="L104" i="11" s="1"/>
  <c r="E96" i="11"/>
  <c r="L96" i="11" s="1"/>
  <c r="E89" i="11"/>
  <c r="L89" i="11" s="1"/>
  <c r="E105" i="11"/>
  <c r="L105" i="11" s="1"/>
  <c r="E101" i="11"/>
  <c r="F101" i="11" s="1"/>
  <c r="O101" i="11" s="1"/>
  <c r="E97" i="11"/>
  <c r="L97" i="11" s="1"/>
  <c r="E93" i="11"/>
  <c r="L93" i="11" s="1"/>
  <c r="W21" i="17" l="1"/>
  <c r="V21" i="17"/>
  <c r="X20" i="17"/>
  <c r="Y20" i="17" s="1"/>
  <c r="F150" i="11"/>
  <c r="O150" i="11" s="1"/>
  <c r="F149" i="11"/>
  <c r="O149" i="11" s="1"/>
  <c r="F158" i="11"/>
  <c r="O158" i="11" s="1"/>
  <c r="L158" i="11"/>
  <c r="M158" i="11" s="1"/>
  <c r="F141" i="11"/>
  <c r="O141" i="11" s="1"/>
  <c r="L141" i="11"/>
  <c r="M141" i="11" s="1"/>
  <c r="L149" i="11"/>
  <c r="M149" i="11" s="1"/>
  <c r="F208" i="11"/>
  <c r="O208" i="11" s="1"/>
  <c r="H208" i="11"/>
  <c r="F186" i="11"/>
  <c r="O186" i="11" s="1"/>
  <c r="H186" i="11"/>
  <c r="F62" i="11"/>
  <c r="O62" i="11" s="1"/>
  <c r="H62" i="11"/>
  <c r="F155" i="11"/>
  <c r="O155" i="11" s="1"/>
  <c r="H155" i="11"/>
  <c r="F114" i="11"/>
  <c r="O114" i="11" s="1"/>
  <c r="H114" i="11"/>
  <c r="F209" i="11"/>
  <c r="O209" i="11" s="1"/>
  <c r="H209" i="11"/>
  <c r="F178" i="11"/>
  <c r="O178" i="11" s="1"/>
  <c r="H178" i="11"/>
  <c r="F123" i="11"/>
  <c r="O123" i="11" s="1"/>
  <c r="H123" i="11"/>
  <c r="F199" i="11"/>
  <c r="O199" i="11" s="1"/>
  <c r="H199" i="11"/>
  <c r="F185" i="11"/>
  <c r="O185" i="11" s="1"/>
  <c r="H185" i="11"/>
  <c r="F201" i="11"/>
  <c r="O201" i="11" s="1"/>
  <c r="H201" i="11"/>
  <c r="F174" i="11"/>
  <c r="O174" i="11" s="1"/>
  <c r="H174" i="11"/>
  <c r="F67" i="11"/>
  <c r="O67" i="11" s="1"/>
  <c r="H67" i="11"/>
  <c r="F144" i="11"/>
  <c r="O144" i="11" s="1"/>
  <c r="H144" i="11"/>
  <c r="F115" i="11"/>
  <c r="O115" i="11" s="1"/>
  <c r="H115" i="11"/>
  <c r="F145" i="11"/>
  <c r="O145" i="11" s="1"/>
  <c r="H145" i="11"/>
  <c r="F117" i="11"/>
  <c r="O117" i="11" s="1"/>
  <c r="H117" i="11"/>
  <c r="F133" i="11"/>
  <c r="O133" i="11" s="1"/>
  <c r="H133" i="11"/>
  <c r="F173" i="11"/>
  <c r="O173" i="11" s="1"/>
  <c r="H173" i="11"/>
  <c r="F74" i="11"/>
  <c r="O74" i="11" s="1"/>
  <c r="H74" i="11"/>
  <c r="F118" i="11"/>
  <c r="O118" i="11" s="1"/>
  <c r="H118" i="11"/>
  <c r="F205" i="11"/>
  <c r="O205" i="11" s="1"/>
  <c r="H205" i="11"/>
  <c r="F71" i="11"/>
  <c r="O71" i="11" s="1"/>
  <c r="H71" i="11"/>
  <c r="F210" i="11"/>
  <c r="O210" i="11" s="1"/>
  <c r="H210" i="11"/>
  <c r="F153" i="11"/>
  <c r="O153" i="11" s="1"/>
  <c r="H153" i="11"/>
  <c r="F207" i="11"/>
  <c r="O207" i="11" s="1"/>
  <c r="H207" i="11"/>
  <c r="F172" i="11"/>
  <c r="O172" i="11" s="1"/>
  <c r="H172" i="11"/>
  <c r="F65" i="11"/>
  <c r="O65" i="11" s="1"/>
  <c r="H65" i="11"/>
  <c r="F73" i="11"/>
  <c r="O73" i="11" s="1"/>
  <c r="H73" i="11"/>
  <c r="F83" i="11"/>
  <c r="O83" i="11" s="1"/>
  <c r="H83" i="11"/>
  <c r="F132" i="11"/>
  <c r="O132" i="11" s="1"/>
  <c r="H132" i="11"/>
  <c r="F121" i="11"/>
  <c r="O121" i="11" s="1"/>
  <c r="H121" i="11"/>
  <c r="F129" i="11"/>
  <c r="O129" i="11" s="1"/>
  <c r="H129" i="11"/>
  <c r="F196" i="11"/>
  <c r="O196" i="11" s="1"/>
  <c r="H196" i="11"/>
  <c r="F204" i="11"/>
  <c r="O204" i="11" s="1"/>
  <c r="H204" i="11"/>
  <c r="F169" i="11"/>
  <c r="O169" i="11" s="1"/>
  <c r="H169" i="11"/>
  <c r="F177" i="11"/>
  <c r="O177" i="11" s="1"/>
  <c r="H177" i="11"/>
  <c r="F165" i="11"/>
  <c r="O165" i="11" s="1"/>
  <c r="H165" i="11"/>
  <c r="F70" i="11"/>
  <c r="O70" i="11" s="1"/>
  <c r="H70" i="11"/>
  <c r="F78" i="11"/>
  <c r="O78" i="11" s="1"/>
  <c r="H78" i="11"/>
  <c r="F143" i="11"/>
  <c r="O143" i="11" s="1"/>
  <c r="H143" i="11"/>
  <c r="F151" i="11"/>
  <c r="O151" i="11" s="1"/>
  <c r="H151" i="11"/>
  <c r="F139" i="11"/>
  <c r="O139" i="11" s="1"/>
  <c r="H139" i="11"/>
  <c r="F122" i="11"/>
  <c r="O122" i="11" s="1"/>
  <c r="H122" i="11"/>
  <c r="F130" i="11"/>
  <c r="O130" i="11" s="1"/>
  <c r="H130" i="11"/>
  <c r="F197" i="11"/>
  <c r="O197" i="11" s="1"/>
  <c r="H197" i="11"/>
  <c r="F170" i="11"/>
  <c r="O170" i="11" s="1"/>
  <c r="H170" i="11"/>
  <c r="F63" i="11"/>
  <c r="O63" i="11" s="1"/>
  <c r="H63" i="11"/>
  <c r="F140" i="11"/>
  <c r="O140" i="11" s="1"/>
  <c r="H140" i="11"/>
  <c r="F156" i="11"/>
  <c r="O156" i="11" s="1"/>
  <c r="H156" i="11"/>
  <c r="F131" i="11"/>
  <c r="O131" i="11" s="1"/>
  <c r="H131" i="11"/>
  <c r="F120" i="11"/>
  <c r="O120" i="11" s="1"/>
  <c r="H120" i="11"/>
  <c r="F128" i="11"/>
  <c r="O128" i="11" s="1"/>
  <c r="H128" i="11"/>
  <c r="F119" i="11"/>
  <c r="O119" i="11" s="1"/>
  <c r="H119" i="11"/>
  <c r="F125" i="11"/>
  <c r="O125" i="11" s="1"/>
  <c r="H125" i="11"/>
  <c r="F200" i="11"/>
  <c r="O200" i="11" s="1"/>
  <c r="H200" i="11"/>
  <c r="F194" i="11"/>
  <c r="O194" i="11" s="1"/>
  <c r="H194" i="11"/>
  <c r="F66" i="11"/>
  <c r="O66" i="11" s="1"/>
  <c r="H66" i="11"/>
  <c r="F147" i="11"/>
  <c r="O147" i="11" s="1"/>
  <c r="H147" i="11"/>
  <c r="F126" i="11"/>
  <c r="O126" i="11" s="1"/>
  <c r="H126" i="11"/>
  <c r="F148" i="11"/>
  <c r="O148" i="11" s="1"/>
  <c r="H148" i="11"/>
  <c r="F202" i="11"/>
  <c r="O202" i="11" s="1"/>
  <c r="H202" i="11"/>
  <c r="F167" i="11"/>
  <c r="O167" i="11" s="1"/>
  <c r="H167" i="11"/>
  <c r="F175" i="11"/>
  <c r="O175" i="11" s="1"/>
  <c r="H175" i="11"/>
  <c r="F188" i="11"/>
  <c r="O188" i="11" s="1"/>
  <c r="H188" i="11"/>
  <c r="F68" i="11"/>
  <c r="O68" i="11" s="1"/>
  <c r="H68" i="11"/>
  <c r="F76" i="11"/>
  <c r="O76" i="11" s="1"/>
  <c r="H76" i="11"/>
  <c r="F213" i="11"/>
  <c r="O213" i="11" s="1"/>
  <c r="H213" i="11"/>
  <c r="L157" i="11"/>
  <c r="M157" i="11" s="1"/>
  <c r="F116" i="11"/>
  <c r="O116" i="11" s="1"/>
  <c r="H116" i="11"/>
  <c r="F124" i="11"/>
  <c r="O124" i="11" s="1"/>
  <c r="H124" i="11"/>
  <c r="F79" i="11"/>
  <c r="O79" i="11" s="1"/>
  <c r="H79" i="11"/>
  <c r="L142" i="11"/>
  <c r="M142" i="11" s="1"/>
  <c r="F146" i="11"/>
  <c r="O146" i="11" s="1"/>
  <c r="H146" i="11"/>
  <c r="F212" i="11"/>
  <c r="O212" i="11" s="1"/>
  <c r="H212" i="11"/>
  <c r="F198" i="11"/>
  <c r="O198" i="11" s="1"/>
  <c r="H198" i="11"/>
  <c r="F206" i="11"/>
  <c r="O206" i="11" s="1"/>
  <c r="H206" i="11"/>
  <c r="F171" i="11"/>
  <c r="O171" i="11" s="1"/>
  <c r="H171" i="11"/>
  <c r="F179" i="11"/>
  <c r="O179" i="11" s="1"/>
  <c r="H179" i="11"/>
  <c r="F64" i="11"/>
  <c r="O64" i="11" s="1"/>
  <c r="H64" i="11"/>
  <c r="F72" i="11"/>
  <c r="O72" i="11" s="1"/>
  <c r="H72" i="11"/>
  <c r="F82" i="11"/>
  <c r="O82" i="11" s="1"/>
  <c r="H82" i="11"/>
  <c r="L145" i="11"/>
  <c r="M145" i="11" s="1"/>
  <c r="F157" i="11"/>
  <c r="O157" i="11" s="1"/>
  <c r="L120" i="11"/>
  <c r="M120" i="11" s="1"/>
  <c r="L128" i="11"/>
  <c r="M128" i="11" s="1"/>
  <c r="L119" i="11"/>
  <c r="M119" i="11" s="1"/>
  <c r="F195" i="11"/>
  <c r="O195" i="11" s="1"/>
  <c r="H195" i="11"/>
  <c r="F203" i="11"/>
  <c r="O203" i="11" s="1"/>
  <c r="H203" i="11"/>
  <c r="F168" i="11"/>
  <c r="O168" i="11" s="1"/>
  <c r="H168" i="11"/>
  <c r="F176" i="11"/>
  <c r="O176" i="11" s="1"/>
  <c r="H176" i="11"/>
  <c r="F189" i="11"/>
  <c r="O189" i="11" s="1"/>
  <c r="H189" i="11"/>
  <c r="F69" i="11"/>
  <c r="O69" i="11" s="1"/>
  <c r="H69" i="11"/>
  <c r="F77" i="11"/>
  <c r="O77" i="11" s="1"/>
  <c r="H77" i="11"/>
  <c r="F142" i="11"/>
  <c r="O142" i="11" s="1"/>
  <c r="L150" i="11"/>
  <c r="M150" i="11" s="1"/>
  <c r="F154" i="11"/>
  <c r="O154" i="11" s="1"/>
  <c r="H154" i="11"/>
  <c r="L117" i="11"/>
  <c r="M117" i="11" s="1"/>
  <c r="L125" i="11"/>
  <c r="M125" i="11" s="1"/>
  <c r="L133" i="11"/>
  <c r="M133" i="11" s="1"/>
  <c r="F211" i="11"/>
  <c r="O211" i="11" s="1"/>
  <c r="H211" i="11"/>
  <c r="F166" i="11"/>
  <c r="O166" i="11" s="1"/>
  <c r="H166" i="11"/>
  <c r="F187" i="11"/>
  <c r="O187" i="11" s="1"/>
  <c r="H187" i="11"/>
  <c r="F75" i="11"/>
  <c r="O75" i="11" s="1"/>
  <c r="H75" i="11"/>
  <c r="F152" i="11"/>
  <c r="O152" i="11" s="1"/>
  <c r="H152" i="11"/>
  <c r="F127" i="11"/>
  <c r="O127" i="11" s="1"/>
  <c r="H127" i="11"/>
  <c r="L208" i="11"/>
  <c r="M208" i="11" s="1"/>
  <c r="L200" i="11"/>
  <c r="M200" i="11" s="1"/>
  <c r="L194" i="11"/>
  <c r="M194" i="11" s="1"/>
  <c r="L173" i="11"/>
  <c r="M173" i="11" s="1"/>
  <c r="L186" i="11"/>
  <c r="M186" i="11" s="1"/>
  <c r="L66" i="11"/>
  <c r="M66" i="11" s="1"/>
  <c r="L74" i="11"/>
  <c r="M74" i="11" s="1"/>
  <c r="L62" i="11"/>
  <c r="M62" i="11" s="1"/>
  <c r="L147" i="11"/>
  <c r="M147" i="11" s="1"/>
  <c r="L155" i="11"/>
  <c r="M155" i="11" s="1"/>
  <c r="L118" i="11"/>
  <c r="M118" i="11" s="1"/>
  <c r="L126" i="11"/>
  <c r="M126" i="11" s="1"/>
  <c r="L114" i="11"/>
  <c r="M114" i="11" s="1"/>
  <c r="L209" i="11"/>
  <c r="M209" i="11" s="1"/>
  <c r="L205" i="11"/>
  <c r="M205" i="11" s="1"/>
  <c r="L178" i="11"/>
  <c r="M178" i="11" s="1"/>
  <c r="L71" i="11"/>
  <c r="M71" i="11" s="1"/>
  <c r="L148" i="11"/>
  <c r="M148" i="11" s="1"/>
  <c r="L123" i="11"/>
  <c r="M123" i="11" s="1"/>
  <c r="S23" i="17"/>
  <c r="U22" i="17"/>
  <c r="AB22" i="17" s="1"/>
  <c r="K35" i="18" s="1"/>
  <c r="H101" i="11"/>
  <c r="L101" i="11"/>
  <c r="F102" i="11"/>
  <c r="O102" i="11" s="1"/>
  <c r="H102" i="11"/>
  <c r="F90" i="11"/>
  <c r="O90" i="11" s="1"/>
  <c r="H90" i="11"/>
  <c r="F106" i="11"/>
  <c r="O106" i="11" s="1"/>
  <c r="H106" i="11"/>
  <c r="F100" i="11"/>
  <c r="O100" i="11" s="1"/>
  <c r="H100" i="11"/>
  <c r="F91" i="11"/>
  <c r="O91" i="11" s="1"/>
  <c r="H91" i="11"/>
  <c r="F107" i="11"/>
  <c r="O107" i="11" s="1"/>
  <c r="H107" i="11"/>
  <c r="F93" i="11"/>
  <c r="O93" i="11" s="1"/>
  <c r="H93" i="11"/>
  <c r="F105" i="11"/>
  <c r="O105" i="11" s="1"/>
  <c r="H105" i="11"/>
  <c r="F96" i="11"/>
  <c r="O96" i="11" s="1"/>
  <c r="H96" i="11"/>
  <c r="F94" i="11"/>
  <c r="O94" i="11" s="1"/>
  <c r="H94" i="11"/>
  <c r="F95" i="11"/>
  <c r="O95" i="11" s="1"/>
  <c r="H95" i="11"/>
  <c r="F92" i="11"/>
  <c r="O92" i="11" s="1"/>
  <c r="H92" i="11"/>
  <c r="F103" i="11"/>
  <c r="O103" i="11" s="1"/>
  <c r="H103" i="11"/>
  <c r="F97" i="11"/>
  <c r="O97" i="11" s="1"/>
  <c r="H97" i="11"/>
  <c r="F89" i="11"/>
  <c r="O89" i="11" s="1"/>
  <c r="H89" i="11"/>
  <c r="F104" i="11"/>
  <c r="O104" i="11" s="1"/>
  <c r="H104" i="11"/>
  <c r="F98" i="11"/>
  <c r="O98" i="11" s="1"/>
  <c r="H98" i="11"/>
  <c r="F99" i="11"/>
  <c r="O99" i="11" s="1"/>
  <c r="H99" i="11"/>
  <c r="F108" i="11"/>
  <c r="O108" i="11" s="1"/>
  <c r="H108" i="11"/>
  <c r="M106" i="11"/>
  <c r="P150" i="11" l="1"/>
  <c r="P154" i="11"/>
  <c r="P77" i="11"/>
  <c r="P189" i="11"/>
  <c r="P168" i="11"/>
  <c r="P195" i="11"/>
  <c r="P124" i="11"/>
  <c r="P69" i="11"/>
  <c r="P176" i="11"/>
  <c r="P203" i="11"/>
  <c r="P79" i="11"/>
  <c r="P116" i="11"/>
  <c r="P141" i="11"/>
  <c r="P157" i="11"/>
  <c r="P158" i="11"/>
  <c r="P142" i="11"/>
  <c r="P149" i="11"/>
  <c r="P127" i="11"/>
  <c r="P75" i="11"/>
  <c r="P166" i="11"/>
  <c r="P72" i="11"/>
  <c r="P179" i="11"/>
  <c r="P206" i="11"/>
  <c r="P212" i="11"/>
  <c r="P213" i="11"/>
  <c r="P68" i="11"/>
  <c r="P175" i="11"/>
  <c r="P202" i="11"/>
  <c r="P126" i="11"/>
  <c r="P66" i="11"/>
  <c r="P200" i="11"/>
  <c r="P119" i="11"/>
  <c r="P120" i="11"/>
  <c r="P156" i="11"/>
  <c r="P63" i="11"/>
  <c r="P197" i="11"/>
  <c r="P122" i="11"/>
  <c r="P151" i="11"/>
  <c r="P78" i="11"/>
  <c r="P165" i="11"/>
  <c r="P169" i="11"/>
  <c r="P196" i="11"/>
  <c r="P121" i="11"/>
  <c r="P83" i="11"/>
  <c r="P65" i="11"/>
  <c r="P207" i="11"/>
  <c r="P210" i="11"/>
  <c r="P205" i="11"/>
  <c r="P74" i="11"/>
  <c r="P133" i="11"/>
  <c r="P145" i="11"/>
  <c r="P144" i="11"/>
  <c r="P174" i="11"/>
  <c r="P185" i="11"/>
  <c r="P123" i="11"/>
  <c r="P209" i="11"/>
  <c r="P155" i="11"/>
  <c r="P186" i="11"/>
  <c r="P152" i="11"/>
  <c r="P187" i="11"/>
  <c r="P211" i="11"/>
  <c r="P82" i="11"/>
  <c r="P64" i="11"/>
  <c r="P171" i="11"/>
  <c r="P198" i="11"/>
  <c r="P146" i="11"/>
  <c r="P76" i="11"/>
  <c r="P188" i="11"/>
  <c r="P167" i="11"/>
  <c r="P148" i="11"/>
  <c r="P147" i="11"/>
  <c r="P194" i="11"/>
  <c r="P125" i="11"/>
  <c r="P128" i="11"/>
  <c r="P131" i="11"/>
  <c r="P140" i="11"/>
  <c r="P170" i="11"/>
  <c r="P130" i="11"/>
  <c r="P139" i="11"/>
  <c r="P143" i="11"/>
  <c r="P70" i="11"/>
  <c r="P177" i="11"/>
  <c r="P204" i="11"/>
  <c r="P129" i="11"/>
  <c r="P132" i="11"/>
  <c r="P73" i="11"/>
  <c r="P172" i="11"/>
  <c r="P153" i="11"/>
  <c r="P71" i="11"/>
  <c r="P118" i="11"/>
  <c r="P173" i="11"/>
  <c r="P117" i="11"/>
  <c r="P115" i="11"/>
  <c r="P67" i="11"/>
  <c r="P201" i="11"/>
  <c r="P199" i="11"/>
  <c r="P178" i="11"/>
  <c r="P114" i="11"/>
  <c r="P62" i="11"/>
  <c r="P208" i="11"/>
  <c r="P106" i="11"/>
  <c r="X21" i="17"/>
  <c r="Y21" i="17" s="1"/>
  <c r="W22" i="17"/>
  <c r="V22" i="17"/>
  <c r="S24" i="17"/>
  <c r="U23" i="17"/>
  <c r="AB23" i="17" s="1"/>
  <c r="K36" i="18" s="1"/>
  <c r="M101" i="11"/>
  <c r="P101" i="11" s="1"/>
  <c r="M102" i="11"/>
  <c r="P102" i="11" s="1"/>
  <c r="M99" i="11"/>
  <c r="P99" i="11" s="1"/>
  <c r="M95" i="11"/>
  <c r="P95" i="11" s="1"/>
  <c r="M96" i="11"/>
  <c r="P96" i="11" s="1"/>
  <c r="M104" i="11"/>
  <c r="P104" i="11" s="1"/>
  <c r="M97" i="11"/>
  <c r="P97" i="11" s="1"/>
  <c r="M94" i="11"/>
  <c r="P94" i="11" s="1"/>
  <c r="M92" i="11"/>
  <c r="P92" i="11" s="1"/>
  <c r="M90" i="11"/>
  <c r="P90" i="11" s="1"/>
  <c r="M98" i="11"/>
  <c r="P98" i="11" s="1"/>
  <c r="M93" i="11"/>
  <c r="P93" i="11" s="1"/>
  <c r="M105" i="11"/>
  <c r="P105" i="11" s="1"/>
  <c r="M89" i="11"/>
  <c r="P89" i="11" s="1"/>
  <c r="M103" i="11"/>
  <c r="P103" i="11" s="1"/>
  <c r="M100" i="11"/>
  <c r="P100" i="11" s="1"/>
  <c r="M91" i="11"/>
  <c r="P91" i="11" s="1"/>
  <c r="M221" i="9"/>
  <c r="N221" i="9" s="1"/>
  <c r="C221" i="9"/>
  <c r="M220" i="9"/>
  <c r="N220" i="9" s="1"/>
  <c r="C220" i="9"/>
  <c r="M219" i="9"/>
  <c r="N219" i="9" s="1"/>
  <c r="C219" i="9"/>
  <c r="M218" i="9"/>
  <c r="N218" i="9" s="1"/>
  <c r="C218" i="9"/>
  <c r="M217" i="9"/>
  <c r="N217" i="9" s="1"/>
  <c r="C217" i="9"/>
  <c r="M216" i="9"/>
  <c r="N216" i="9" s="1"/>
  <c r="C216" i="9"/>
  <c r="M215" i="9"/>
  <c r="N215" i="9" s="1"/>
  <c r="C215" i="9"/>
  <c r="M214" i="9"/>
  <c r="N214" i="9" s="1"/>
  <c r="C214" i="9"/>
  <c r="M213" i="9"/>
  <c r="N213" i="9" s="1"/>
  <c r="C213" i="9"/>
  <c r="M212" i="9"/>
  <c r="N212" i="9" s="1"/>
  <c r="C212" i="9"/>
  <c r="M211" i="9"/>
  <c r="N211" i="9" s="1"/>
  <c r="C211" i="9"/>
  <c r="M210" i="9"/>
  <c r="N210" i="9" s="1"/>
  <c r="C210" i="9"/>
  <c r="M209" i="9"/>
  <c r="N209" i="9" s="1"/>
  <c r="C209" i="9"/>
  <c r="C208" i="9"/>
  <c r="O208" i="9" s="1"/>
  <c r="M207" i="9"/>
  <c r="N207" i="9" s="1"/>
  <c r="C207" i="9"/>
  <c r="M206" i="9"/>
  <c r="N206" i="9" s="1"/>
  <c r="C206" i="9"/>
  <c r="M205" i="9"/>
  <c r="N205" i="9" s="1"/>
  <c r="C205" i="9"/>
  <c r="M204" i="9"/>
  <c r="N204" i="9" s="1"/>
  <c r="C204" i="9"/>
  <c r="M198" i="9"/>
  <c r="N198" i="9" s="1"/>
  <c r="C198" i="9"/>
  <c r="M197" i="9"/>
  <c r="N197" i="9" s="1"/>
  <c r="C197" i="9"/>
  <c r="M196" i="9"/>
  <c r="N196" i="9" s="1"/>
  <c r="C196" i="9"/>
  <c r="M195" i="9"/>
  <c r="N195" i="9" s="1"/>
  <c r="C195" i="9"/>
  <c r="M194" i="9"/>
  <c r="N194" i="9" s="1"/>
  <c r="C194" i="9"/>
  <c r="M193" i="9"/>
  <c r="N193" i="9" s="1"/>
  <c r="C193" i="9"/>
  <c r="M192" i="9"/>
  <c r="N192" i="9" s="1"/>
  <c r="C192" i="9"/>
  <c r="M191" i="9"/>
  <c r="N191" i="9" s="1"/>
  <c r="C191" i="9"/>
  <c r="M190" i="9"/>
  <c r="N190" i="9" s="1"/>
  <c r="C190" i="9"/>
  <c r="M189" i="9"/>
  <c r="N189" i="9" s="1"/>
  <c r="C189" i="9"/>
  <c r="M188" i="9"/>
  <c r="N188" i="9" s="1"/>
  <c r="C188" i="9"/>
  <c r="C187" i="9"/>
  <c r="O187" i="9" s="1"/>
  <c r="C186" i="9"/>
  <c r="O186" i="9" s="1"/>
  <c r="M185" i="9"/>
  <c r="N185" i="9" s="1"/>
  <c r="C185" i="9"/>
  <c r="M184" i="9"/>
  <c r="N184" i="9" s="1"/>
  <c r="C184" i="9"/>
  <c r="M183" i="9"/>
  <c r="N183" i="9" s="1"/>
  <c r="C183" i="9"/>
  <c r="M182" i="9"/>
  <c r="N182" i="9" s="1"/>
  <c r="C182" i="9"/>
  <c r="C127" i="9"/>
  <c r="O127" i="9" s="1"/>
  <c r="C126" i="9"/>
  <c r="O126" i="9" s="1"/>
  <c r="C125" i="9"/>
  <c r="O125" i="9" s="1"/>
  <c r="C124" i="9"/>
  <c r="O124" i="9" s="1"/>
  <c r="C123" i="9"/>
  <c r="O123" i="9" s="1"/>
  <c r="C122" i="9"/>
  <c r="O122" i="9" s="1"/>
  <c r="C121" i="9"/>
  <c r="O121" i="9" s="1"/>
  <c r="C120" i="9"/>
  <c r="O120" i="9" s="1"/>
  <c r="C119" i="9"/>
  <c r="O119" i="9" s="1"/>
  <c r="C118" i="9"/>
  <c r="O118" i="9" s="1"/>
  <c r="C117" i="9"/>
  <c r="O117" i="9" s="1"/>
  <c r="C116" i="9"/>
  <c r="O116" i="9" s="1"/>
  <c r="C115" i="9"/>
  <c r="O115" i="9" s="1"/>
  <c r="O114" i="9"/>
  <c r="O113" i="9"/>
  <c r="C112" i="9"/>
  <c r="O112" i="9" s="1"/>
  <c r="C111" i="9"/>
  <c r="O111" i="9" s="1"/>
  <c r="C110" i="9"/>
  <c r="O110" i="9" s="1"/>
  <c r="C109" i="9"/>
  <c r="O109" i="9" s="1"/>
  <c r="C108" i="9"/>
  <c r="O108" i="9" s="1"/>
  <c r="C151" i="9"/>
  <c r="O151" i="9" s="1"/>
  <c r="C150" i="9"/>
  <c r="O150" i="9" s="1"/>
  <c r="C149" i="9"/>
  <c r="O149" i="9" s="1"/>
  <c r="C148" i="9"/>
  <c r="O148" i="9" s="1"/>
  <c r="C147" i="9"/>
  <c r="O147" i="9" s="1"/>
  <c r="C146" i="9"/>
  <c r="O146" i="9" s="1"/>
  <c r="C145" i="9"/>
  <c r="O145" i="9" s="1"/>
  <c r="C144" i="9"/>
  <c r="O144" i="9" s="1"/>
  <c r="C143" i="9"/>
  <c r="O143" i="9" s="1"/>
  <c r="C142" i="9"/>
  <c r="O142" i="9" s="1"/>
  <c r="C141" i="9"/>
  <c r="O141" i="9" s="1"/>
  <c r="C140" i="9"/>
  <c r="O140" i="9" s="1"/>
  <c r="C139" i="9"/>
  <c r="O139" i="9" s="1"/>
  <c r="O138" i="9"/>
  <c r="C136" i="9"/>
  <c r="O136" i="9" s="1"/>
  <c r="C135" i="9"/>
  <c r="O135" i="9" s="1"/>
  <c r="C134" i="9"/>
  <c r="O134" i="9" s="1"/>
  <c r="F102" i="9"/>
  <c r="G102" i="9" s="1"/>
  <c r="C102" i="9"/>
  <c r="F101" i="9"/>
  <c r="G101" i="9" s="1"/>
  <c r="C101" i="9"/>
  <c r="F100" i="9"/>
  <c r="G100" i="9" s="1"/>
  <c r="C100" i="9"/>
  <c r="F99" i="9"/>
  <c r="G99" i="9" s="1"/>
  <c r="C99" i="9"/>
  <c r="F98" i="9"/>
  <c r="G98" i="9" s="1"/>
  <c r="C98" i="9"/>
  <c r="F97" i="9"/>
  <c r="G97" i="9" s="1"/>
  <c r="C97" i="9"/>
  <c r="F96" i="9"/>
  <c r="G96" i="9" s="1"/>
  <c r="C96" i="9"/>
  <c r="F95" i="9"/>
  <c r="G95" i="9" s="1"/>
  <c r="C95" i="9"/>
  <c r="F94" i="9"/>
  <c r="G94" i="9" s="1"/>
  <c r="C94" i="9"/>
  <c r="F93" i="9"/>
  <c r="G93" i="9" s="1"/>
  <c r="C93" i="9"/>
  <c r="F92" i="9"/>
  <c r="G92" i="9" s="1"/>
  <c r="C92" i="9"/>
  <c r="F91" i="9"/>
  <c r="G91" i="9" s="1"/>
  <c r="C91" i="9"/>
  <c r="F90" i="9"/>
  <c r="G90" i="9" s="1"/>
  <c r="C90" i="9"/>
  <c r="F89" i="9"/>
  <c r="G89" i="9" s="1"/>
  <c r="C89" i="9"/>
  <c r="F87" i="9"/>
  <c r="G87" i="9" s="1"/>
  <c r="C87" i="9"/>
  <c r="F86" i="9"/>
  <c r="G86" i="9" s="1"/>
  <c r="C86" i="9"/>
  <c r="F85" i="9"/>
  <c r="G85" i="9" s="1"/>
  <c r="C85" i="9"/>
  <c r="F84" i="9"/>
  <c r="G84" i="9" s="1"/>
  <c r="C84" i="9"/>
  <c r="M83" i="9"/>
  <c r="N83" i="9" s="1"/>
  <c r="F83" i="9"/>
  <c r="G83" i="9" s="1"/>
  <c r="C83" i="9"/>
  <c r="M176" i="9"/>
  <c r="N176" i="9" s="1"/>
  <c r="C176" i="9"/>
  <c r="M175" i="9"/>
  <c r="N175" i="9" s="1"/>
  <c r="C175" i="9"/>
  <c r="M174" i="9"/>
  <c r="N174" i="9" s="1"/>
  <c r="C174" i="9"/>
  <c r="M173" i="9"/>
  <c r="N173" i="9" s="1"/>
  <c r="C173" i="9"/>
  <c r="M172" i="9"/>
  <c r="N172" i="9" s="1"/>
  <c r="C172" i="9"/>
  <c r="M171" i="9"/>
  <c r="N171" i="9" s="1"/>
  <c r="C171" i="9"/>
  <c r="M170" i="9"/>
  <c r="N170" i="9" s="1"/>
  <c r="C170" i="9"/>
  <c r="M169" i="9"/>
  <c r="N169" i="9" s="1"/>
  <c r="C169" i="9"/>
  <c r="M168" i="9"/>
  <c r="N168" i="9" s="1"/>
  <c r="C168" i="9"/>
  <c r="M167" i="9"/>
  <c r="N167" i="9" s="1"/>
  <c r="C167" i="9"/>
  <c r="M166" i="9"/>
  <c r="N166" i="9" s="1"/>
  <c r="C166" i="9"/>
  <c r="M165" i="9"/>
  <c r="N165" i="9" s="1"/>
  <c r="C165" i="9"/>
  <c r="M164" i="9"/>
  <c r="N164" i="9" s="1"/>
  <c r="C164" i="9"/>
  <c r="M163" i="9"/>
  <c r="N163" i="9" s="1"/>
  <c r="C163" i="9"/>
  <c r="M162" i="9"/>
  <c r="N162" i="9" s="1"/>
  <c r="C162" i="9"/>
  <c r="M161" i="9"/>
  <c r="N161" i="9" s="1"/>
  <c r="C161" i="9"/>
  <c r="M160" i="9"/>
  <c r="N160" i="9" s="1"/>
  <c r="C160" i="9"/>
  <c r="M159" i="9"/>
  <c r="N159" i="9" s="1"/>
  <c r="C159" i="9"/>
  <c r="M158" i="9"/>
  <c r="N158" i="9" s="1"/>
  <c r="C158" i="9"/>
  <c r="M157" i="9"/>
  <c r="N157" i="9" s="1"/>
  <c r="C157" i="9"/>
  <c r="O157" i="9" l="1"/>
  <c r="O159" i="9"/>
  <c r="O161" i="9"/>
  <c r="O163" i="9"/>
  <c r="O165" i="9"/>
  <c r="O167" i="9"/>
  <c r="O169" i="9"/>
  <c r="O171" i="9"/>
  <c r="O173" i="9"/>
  <c r="O175" i="9"/>
  <c r="O89" i="9"/>
  <c r="O158" i="9"/>
  <c r="O160" i="9"/>
  <c r="O162" i="9"/>
  <c r="O164" i="9"/>
  <c r="O166" i="9"/>
  <c r="O168" i="9"/>
  <c r="O170" i="9"/>
  <c r="O172" i="9"/>
  <c r="O174" i="9"/>
  <c r="O176" i="9"/>
  <c r="O182" i="9"/>
  <c r="O184" i="9"/>
  <c r="O188" i="9"/>
  <c r="O190" i="9"/>
  <c r="O192" i="9"/>
  <c r="O194" i="9"/>
  <c r="O196" i="9"/>
  <c r="O198" i="9"/>
  <c r="O205" i="9"/>
  <c r="O207" i="9"/>
  <c r="O209" i="9"/>
  <c r="O211" i="9"/>
  <c r="O213" i="9"/>
  <c r="O215" i="9"/>
  <c r="O217" i="9"/>
  <c r="O219" i="9"/>
  <c r="O221" i="9"/>
  <c r="O183" i="9"/>
  <c r="O185" i="9"/>
  <c r="O189" i="9"/>
  <c r="O191" i="9"/>
  <c r="O193" i="9"/>
  <c r="O195" i="9"/>
  <c r="O197" i="9"/>
  <c r="O204" i="9"/>
  <c r="O206" i="9"/>
  <c r="O210" i="9"/>
  <c r="O212" i="9"/>
  <c r="O214" i="9"/>
  <c r="O216" i="9"/>
  <c r="O218" i="9"/>
  <c r="O220" i="9"/>
  <c r="X22" i="17"/>
  <c r="W23" i="17"/>
  <c r="V23" i="17"/>
  <c r="S25" i="17"/>
  <c r="U24" i="17"/>
  <c r="AB24" i="17" s="1"/>
  <c r="K37" i="18" s="1"/>
  <c r="M107" i="11"/>
  <c r="P107" i="11" s="1"/>
  <c r="M108" i="11"/>
  <c r="P108" i="11" s="1"/>
  <c r="X23" i="17" l="1"/>
  <c r="Y23" i="17" s="1"/>
  <c r="W24" i="17"/>
  <c r="V24" i="17"/>
  <c r="S26" i="17"/>
  <c r="U25" i="17"/>
  <c r="AB25" i="17" s="1"/>
  <c r="K38" i="18" s="1"/>
  <c r="L95" i="9"/>
  <c r="O95" i="9" s="1"/>
  <c r="L91" i="9"/>
  <c r="O91" i="9" s="1"/>
  <c r="L102" i="9"/>
  <c r="O102" i="9" s="1"/>
  <c r="L98" i="9"/>
  <c r="O98" i="9" s="1"/>
  <c r="L90" i="9"/>
  <c r="O90" i="9" s="1"/>
  <c r="L86" i="9"/>
  <c r="O86" i="9" s="1"/>
  <c r="L101" i="9"/>
  <c r="O101" i="9" s="1"/>
  <c r="L93" i="9"/>
  <c r="O93" i="9" s="1"/>
  <c r="L85" i="9"/>
  <c r="O85" i="9" s="1"/>
  <c r="L100" i="9"/>
  <c r="O100" i="9" s="1"/>
  <c r="L96" i="9"/>
  <c r="O96" i="9" s="1"/>
  <c r="L92" i="9"/>
  <c r="O92" i="9" s="1"/>
  <c r="L84" i="9"/>
  <c r="O84" i="9" s="1"/>
  <c r="L99" i="9"/>
  <c r="O99" i="9" s="1"/>
  <c r="L94" i="9"/>
  <c r="O94" i="9" s="1"/>
  <c r="L87" i="9"/>
  <c r="O87" i="9" s="1"/>
  <c r="L97" i="9"/>
  <c r="O97" i="9" s="1"/>
  <c r="W25" i="17" l="1"/>
  <c r="V25" i="17"/>
  <c r="X24" i="17"/>
  <c r="Y24" i="17" s="1"/>
  <c r="S27" i="17"/>
  <c r="U26" i="17"/>
  <c r="AB26" i="17" s="1"/>
  <c r="L83" i="9"/>
  <c r="O83" i="9" s="1"/>
  <c r="X25" i="17" l="1"/>
  <c r="Y25" i="17" s="1"/>
  <c r="W26" i="17"/>
  <c r="V26" i="17"/>
  <c r="U27" i="17"/>
  <c r="AB27" i="17" s="1"/>
  <c r="S28" i="17"/>
  <c r="X26" i="17" l="1"/>
  <c r="Y26" i="17" s="1"/>
  <c r="W27" i="17"/>
  <c r="V27" i="17"/>
  <c r="U28" i="17"/>
  <c r="AB28" i="17" s="1"/>
  <c r="S29" i="17"/>
  <c r="X27" i="17" l="1"/>
  <c r="Y27" i="17" s="1"/>
  <c r="W28" i="17"/>
  <c r="V28" i="17"/>
  <c r="S30" i="17"/>
  <c r="U29" i="17"/>
  <c r="AB29" i="17" s="1"/>
  <c r="X28" i="17" l="1"/>
  <c r="Y28" i="17" s="1"/>
  <c r="W29" i="17"/>
  <c r="V29" i="17"/>
  <c r="U30" i="17"/>
  <c r="AB30" i="17" s="1"/>
  <c r="S31" i="17"/>
  <c r="X29" i="17" l="1"/>
  <c r="Y29" i="17" s="1"/>
  <c r="W30" i="17"/>
  <c r="V30" i="17"/>
  <c r="U31" i="17"/>
  <c r="AB31" i="17" s="1"/>
  <c r="S32" i="17"/>
  <c r="X30" i="17" l="1"/>
  <c r="Y30" i="17" s="1"/>
  <c r="W31" i="17"/>
  <c r="V31" i="17"/>
  <c r="U32" i="17"/>
  <c r="AB32" i="17" s="1"/>
  <c r="S33" i="17"/>
  <c r="X31" i="17" l="1"/>
  <c r="Y31" i="17" s="1"/>
  <c r="W32" i="17"/>
  <c r="V32" i="17"/>
  <c r="U33" i="17"/>
  <c r="AB33" i="17" s="1"/>
  <c r="S34" i="17"/>
  <c r="X32" i="17" l="1"/>
  <c r="Y32" i="17" s="1"/>
  <c r="W33" i="17"/>
  <c r="V33" i="17"/>
  <c r="U34" i="17"/>
  <c r="AB34" i="17" s="1"/>
  <c r="S35" i="17"/>
  <c r="X33" i="17" l="1"/>
  <c r="Y33" i="17" s="1"/>
  <c r="W34" i="17"/>
  <c r="V34" i="17"/>
  <c r="U35" i="17"/>
  <c r="AB35" i="17" s="1"/>
  <c r="S36" i="17"/>
  <c r="X34" i="17" l="1"/>
  <c r="Y34" i="17" s="1"/>
  <c r="W35" i="17"/>
  <c r="V35" i="17"/>
  <c r="U36" i="17"/>
  <c r="AB36" i="17" s="1"/>
  <c r="S37" i="17"/>
  <c r="X35" i="17" l="1"/>
  <c r="Y35" i="17" s="1"/>
  <c r="W36" i="17"/>
  <c r="V36" i="17"/>
  <c r="U37" i="17"/>
  <c r="AB37" i="17" s="1"/>
  <c r="S38" i="17"/>
  <c r="X36" i="17" l="1"/>
  <c r="Y36" i="17" s="1"/>
  <c r="W37" i="17"/>
  <c r="V37" i="17"/>
  <c r="U38" i="17"/>
  <c r="AB38" i="17" s="1"/>
  <c r="S39" i="17"/>
  <c r="X37" i="17" l="1"/>
  <c r="Y37" i="17" s="1"/>
  <c r="W38" i="17"/>
  <c r="V38" i="17"/>
  <c r="U39" i="17"/>
  <c r="AB39" i="17" s="1"/>
  <c r="S40" i="17"/>
  <c r="X38" i="17" l="1"/>
  <c r="Y38" i="17" s="1"/>
  <c r="W39" i="17"/>
  <c r="V39" i="17"/>
  <c r="U40" i="17"/>
  <c r="AB40" i="17" s="1"/>
  <c r="S41" i="17"/>
  <c r="X39" i="17" l="1"/>
  <c r="Y39" i="17" s="1"/>
  <c r="W40" i="17"/>
  <c r="V40" i="17"/>
  <c r="U41" i="17"/>
  <c r="AB41" i="17" s="1"/>
  <c r="S42" i="17"/>
  <c r="X40" i="17" l="1"/>
  <c r="Y40" i="17" s="1"/>
  <c r="W41" i="17"/>
  <c r="V41" i="17"/>
  <c r="U42" i="17"/>
  <c r="AB42" i="17" s="1"/>
  <c r="S43" i="17"/>
  <c r="X41" i="17" l="1"/>
  <c r="Y41" i="17" s="1"/>
  <c r="W42" i="17"/>
  <c r="V42" i="17"/>
  <c r="U43" i="17"/>
  <c r="AB43" i="17" s="1"/>
  <c r="S44" i="17"/>
  <c r="X42" i="17" l="1"/>
  <c r="Y42" i="17" s="1"/>
  <c r="W43" i="17"/>
  <c r="V43" i="17"/>
  <c r="U44" i="17"/>
  <c r="AB44" i="17" s="1"/>
  <c r="S45" i="17"/>
  <c r="X43" i="17" l="1"/>
  <c r="Y43" i="17" s="1"/>
  <c r="W44" i="17"/>
  <c r="V44" i="17"/>
  <c r="U45" i="17"/>
  <c r="AB45" i="17" s="1"/>
  <c r="S46" i="17"/>
  <c r="X44" i="17" l="1"/>
  <c r="Y44" i="17" s="1"/>
  <c r="W45" i="17"/>
  <c r="V45" i="17"/>
  <c r="U46" i="17"/>
  <c r="AB46" i="17" s="1"/>
  <c r="S47" i="17"/>
  <c r="X45" i="17" l="1"/>
  <c r="Y45" i="17" s="1"/>
  <c r="W46" i="17"/>
  <c r="V46" i="17"/>
  <c r="U47" i="17"/>
  <c r="AB47" i="17" s="1"/>
  <c r="S48" i="17"/>
  <c r="X46" i="17" l="1"/>
  <c r="Y46" i="17" s="1"/>
  <c r="W47" i="17"/>
  <c r="V47" i="17"/>
  <c r="U48" i="17"/>
  <c r="AB48" i="17" s="1"/>
  <c r="S49" i="17"/>
  <c r="X47" i="17" l="1"/>
  <c r="Y47" i="17" s="1"/>
  <c r="W48" i="17"/>
  <c r="V48" i="17"/>
  <c r="U49" i="17"/>
  <c r="AB49" i="17" s="1"/>
  <c r="S50" i="17"/>
  <c r="X48" i="17" l="1"/>
  <c r="Y48" i="17" s="1"/>
  <c r="W49" i="17"/>
  <c r="V49" i="17"/>
  <c r="U50" i="17"/>
  <c r="AB50" i="17" s="1"/>
  <c r="S51" i="17"/>
  <c r="X49" i="17" l="1"/>
  <c r="Y49" i="17" s="1"/>
  <c r="W50" i="17"/>
  <c r="V50" i="17"/>
  <c r="U51" i="17"/>
  <c r="AB51" i="17" s="1"/>
  <c r="S52" i="17"/>
  <c r="X50" i="17" l="1"/>
  <c r="Y50" i="17" s="1"/>
  <c r="W51" i="17"/>
  <c r="V51" i="17"/>
  <c r="U52" i="17"/>
  <c r="AB52" i="17" s="1"/>
  <c r="S53" i="17"/>
  <c r="X51" i="17" l="1"/>
  <c r="Y51" i="17" s="1"/>
  <c r="W52" i="17"/>
  <c r="V52" i="17"/>
  <c r="U53" i="17"/>
  <c r="AB53" i="17" s="1"/>
  <c r="S54" i="17"/>
  <c r="X52" i="17" l="1"/>
  <c r="Y52" i="17" s="1"/>
  <c r="W53" i="17"/>
  <c r="V53" i="17"/>
  <c r="U54" i="17"/>
  <c r="AB54" i="17" s="1"/>
  <c r="S55" i="17"/>
  <c r="X53" i="17" l="1"/>
  <c r="Y53" i="17" s="1"/>
  <c r="W54" i="17"/>
  <c r="V54" i="17"/>
  <c r="U55" i="17"/>
  <c r="AB55" i="17" s="1"/>
  <c r="S56" i="17"/>
  <c r="X54" i="17" l="1"/>
  <c r="Y54" i="17" s="1"/>
  <c r="W55" i="17"/>
  <c r="V55" i="17"/>
  <c r="U56" i="17"/>
  <c r="AB56" i="17" s="1"/>
  <c r="S57" i="17"/>
  <c r="X55" i="17" l="1"/>
  <c r="Y55" i="17" s="1"/>
  <c r="W56" i="17"/>
  <c r="V56" i="17"/>
  <c r="U57" i="17"/>
  <c r="AB57" i="17" s="1"/>
  <c r="S58" i="17"/>
  <c r="X56" i="17" l="1"/>
  <c r="Y56" i="17" s="1"/>
  <c r="W57" i="17"/>
  <c r="V57" i="17"/>
  <c r="U58" i="17"/>
  <c r="AB58" i="17" s="1"/>
  <c r="S59" i="17"/>
  <c r="X57" i="17" l="1"/>
  <c r="Y57" i="17" s="1"/>
  <c r="W58" i="17"/>
  <c r="V58" i="17"/>
  <c r="U59" i="17"/>
  <c r="AB59" i="17" s="1"/>
  <c r="S60" i="17"/>
  <c r="X58" i="17" l="1"/>
  <c r="Y58" i="17" s="1"/>
  <c r="W59" i="17"/>
  <c r="V59" i="17"/>
  <c r="U60" i="17"/>
  <c r="AB60" i="17" s="1"/>
  <c r="S61" i="17"/>
  <c r="X59" i="17" l="1"/>
  <c r="Y59" i="17" s="1"/>
  <c r="W60" i="17"/>
  <c r="V60" i="17"/>
  <c r="U61" i="17"/>
  <c r="AB61" i="17" s="1"/>
  <c r="S62" i="17"/>
  <c r="X60" i="17" l="1"/>
  <c r="Y60" i="17" s="1"/>
  <c r="W61" i="17"/>
  <c r="V61" i="17"/>
  <c r="U62" i="17"/>
  <c r="AB62" i="17" s="1"/>
  <c r="S63" i="17"/>
  <c r="X61" i="17" l="1"/>
  <c r="Y61" i="17" s="1"/>
  <c r="W62" i="17"/>
  <c r="V62" i="17"/>
  <c r="U63" i="17"/>
  <c r="AB63" i="17" s="1"/>
  <c r="S64" i="17"/>
  <c r="X62" i="17" l="1"/>
  <c r="Y62" i="17" s="1"/>
  <c r="W63" i="17"/>
  <c r="V63" i="17"/>
  <c r="U64" i="17"/>
  <c r="AB64" i="17" s="1"/>
  <c r="S65" i="17"/>
  <c r="X63" i="17" l="1"/>
  <c r="Y63" i="17" s="1"/>
  <c r="W64" i="17"/>
  <c r="V64" i="17"/>
  <c r="U65" i="17"/>
  <c r="AB65" i="17" s="1"/>
  <c r="S66" i="17"/>
  <c r="X64" i="17" l="1"/>
  <c r="Y64" i="17" s="1"/>
  <c r="W65" i="17"/>
  <c r="V65" i="17"/>
  <c r="U66" i="17"/>
  <c r="AB66" i="17" s="1"/>
  <c r="S67" i="17"/>
  <c r="X65" i="17" l="1"/>
  <c r="Y65" i="17" s="1"/>
  <c r="W66" i="17"/>
  <c r="V66" i="17"/>
  <c r="U67" i="17"/>
  <c r="AB67" i="17" s="1"/>
  <c r="S68" i="17"/>
  <c r="X66" i="17" l="1"/>
  <c r="Y66" i="17" s="1"/>
  <c r="W67" i="17"/>
  <c r="V67" i="17"/>
  <c r="U68" i="17"/>
  <c r="AB68" i="17" s="1"/>
  <c r="S69" i="17"/>
  <c r="X67" i="17" l="1"/>
  <c r="Y67" i="17" s="1"/>
  <c r="W68" i="17"/>
  <c r="V68" i="17"/>
  <c r="U69" i="17"/>
  <c r="AB69" i="17" s="1"/>
  <c r="S70" i="17"/>
  <c r="X68" i="17" l="1"/>
  <c r="Y68" i="17" s="1"/>
  <c r="W69" i="17"/>
  <c r="V69" i="17"/>
  <c r="U70" i="17"/>
  <c r="AB70" i="17" s="1"/>
  <c r="S71" i="17"/>
  <c r="X69" i="17" l="1"/>
  <c r="Y69" i="17" s="1"/>
  <c r="W70" i="17"/>
  <c r="V70" i="17"/>
  <c r="U71" i="17"/>
  <c r="AB71" i="17" s="1"/>
  <c r="S72" i="17"/>
  <c r="X70" i="17" l="1"/>
  <c r="Y70" i="17" s="1"/>
  <c r="W71" i="17"/>
  <c r="V71" i="17"/>
  <c r="U72" i="17"/>
  <c r="AB72" i="17" s="1"/>
  <c r="S73" i="17"/>
  <c r="X71" i="17" l="1"/>
  <c r="Y71" i="17" s="1"/>
  <c r="W72" i="17"/>
  <c r="V72" i="17"/>
  <c r="U73" i="17"/>
  <c r="AB73" i="17" s="1"/>
  <c r="S74" i="17"/>
  <c r="X72" i="17" l="1"/>
  <c r="Y72" i="17" s="1"/>
  <c r="W73" i="17"/>
  <c r="V73" i="17"/>
  <c r="U74" i="17"/>
  <c r="AB74" i="17" s="1"/>
  <c r="S75" i="17"/>
  <c r="X73" i="17" l="1"/>
  <c r="Y73" i="17" s="1"/>
  <c r="W74" i="17"/>
  <c r="V74" i="17"/>
  <c r="U75" i="17"/>
  <c r="AB75" i="17" s="1"/>
  <c r="S76" i="17"/>
  <c r="X74" i="17" l="1"/>
  <c r="Y74" i="17" s="1"/>
  <c r="W75" i="17"/>
  <c r="V75" i="17"/>
  <c r="U76" i="17"/>
  <c r="AB76" i="17" s="1"/>
  <c r="S77" i="17"/>
  <c r="X75" i="17" l="1"/>
  <c r="Y75" i="17" s="1"/>
  <c r="W76" i="17"/>
  <c r="V76" i="17"/>
  <c r="U77" i="17"/>
  <c r="AB77" i="17" s="1"/>
  <c r="S78" i="17"/>
  <c r="X76" i="17" l="1"/>
  <c r="Y76" i="17" s="1"/>
  <c r="W77" i="17"/>
  <c r="V77" i="17"/>
  <c r="U78" i="17"/>
  <c r="AB78" i="17" s="1"/>
  <c r="S79" i="17"/>
  <c r="X77" i="17" l="1"/>
  <c r="Y77" i="17" s="1"/>
  <c r="W78" i="17"/>
  <c r="V78" i="17"/>
  <c r="U79" i="17"/>
  <c r="AB79" i="17" s="1"/>
  <c r="S80" i="17"/>
  <c r="X78" i="17" l="1"/>
  <c r="Y78" i="17" s="1"/>
  <c r="W79" i="17"/>
  <c r="V79" i="17"/>
  <c r="U80" i="17"/>
  <c r="AB80" i="17" s="1"/>
  <c r="S81" i="17"/>
  <c r="X79" i="17" l="1"/>
  <c r="Y79" i="17" s="1"/>
  <c r="W80" i="17"/>
  <c r="V80" i="17"/>
  <c r="U81" i="17"/>
  <c r="AB81" i="17" s="1"/>
  <c r="S82" i="17"/>
  <c r="X80" i="17" l="1"/>
  <c r="Y80" i="17" s="1"/>
  <c r="W81" i="17"/>
  <c r="V81" i="17"/>
  <c r="U82" i="17"/>
  <c r="AB82" i="17" s="1"/>
  <c r="S83" i="17"/>
  <c r="X81" i="17" l="1"/>
  <c r="Y81" i="17" s="1"/>
  <c r="W82" i="17"/>
  <c r="V82" i="17"/>
  <c r="U83" i="17"/>
  <c r="AB83" i="17" s="1"/>
  <c r="S84" i="17"/>
  <c r="X82" i="17" l="1"/>
  <c r="Y82" i="17" s="1"/>
  <c r="W83" i="17"/>
  <c r="V83" i="17"/>
  <c r="U84" i="17"/>
  <c r="AB84" i="17" s="1"/>
  <c r="S85" i="17"/>
  <c r="X83" i="17" l="1"/>
  <c r="Y83" i="17" s="1"/>
  <c r="W84" i="17"/>
  <c r="V84" i="17"/>
  <c r="U85" i="17"/>
  <c r="AB85" i="17" s="1"/>
  <c r="S86" i="17"/>
  <c r="X84" i="17" l="1"/>
  <c r="Y84" i="17" s="1"/>
  <c r="W85" i="17"/>
  <c r="V85" i="17"/>
  <c r="U86" i="17"/>
  <c r="AB86" i="17" s="1"/>
  <c r="S87" i="17"/>
  <c r="X85" i="17" l="1"/>
  <c r="Y85" i="17" s="1"/>
  <c r="W86" i="17"/>
  <c r="V86" i="17"/>
  <c r="U87" i="17"/>
  <c r="AB87" i="17" s="1"/>
  <c r="S88" i="17"/>
  <c r="X86" i="17" l="1"/>
  <c r="Y86" i="17" s="1"/>
  <c r="W87" i="17"/>
  <c r="V87" i="17"/>
  <c r="U88" i="17"/>
  <c r="AB88" i="17" s="1"/>
  <c r="S89" i="17"/>
  <c r="X87" i="17" l="1"/>
  <c r="Y87" i="17" s="1"/>
  <c r="W88" i="17"/>
  <c r="V88" i="17"/>
  <c r="U89" i="17"/>
  <c r="AB89" i="17" s="1"/>
  <c r="S90" i="17"/>
  <c r="U90" i="17" s="1"/>
  <c r="AB90" i="17" s="1"/>
  <c r="A17" i="18" l="1"/>
  <c r="X88" i="17"/>
  <c r="Y88" i="17" s="1"/>
  <c r="W90" i="17"/>
  <c r="V90" i="17"/>
  <c r="W89" i="17"/>
  <c r="V89" i="17"/>
  <c r="X90" i="17" l="1"/>
  <c r="Y90" i="17" s="1"/>
  <c r="X89" i="17"/>
  <c r="Y89" i="17" s="1"/>
  <c r="N8" i="17" l="1"/>
  <c r="R3" i="27" s="1"/>
  <c r="F5" i="11" l="1"/>
  <c r="B18" i="11" s="1"/>
  <c r="I45" i="11" s="1"/>
  <c r="F5" i="25"/>
  <c r="B18" i="25" s="1"/>
  <c r="I52" i="25" s="1"/>
  <c r="F5" i="9"/>
  <c r="B18" i="9" s="1"/>
  <c r="H57" i="9" s="1"/>
  <c r="F5" i="23"/>
  <c r="B18" i="23" s="1"/>
  <c r="F56" i="23" s="1"/>
  <c r="F5" i="28"/>
  <c r="B18" i="28" s="1"/>
  <c r="I40" i="28" s="1"/>
  <c r="F5" i="24"/>
  <c r="B18" i="24" s="1"/>
  <c r="F39" i="24" s="1"/>
  <c r="P8" i="17"/>
  <c r="T3" i="27" s="1"/>
  <c r="F42" i="25"/>
  <c r="F41" i="11"/>
  <c r="F43" i="25"/>
  <c r="I54" i="25"/>
  <c r="F41" i="25"/>
  <c r="F57" i="25"/>
  <c r="F18" i="25"/>
  <c r="F37" i="25"/>
  <c r="I38" i="25"/>
  <c r="I55" i="25"/>
  <c r="F53" i="25"/>
  <c r="I45" i="25"/>
  <c r="I48" i="25"/>
  <c r="F44" i="24" l="1"/>
  <c r="I49" i="11"/>
  <c r="I43" i="11"/>
  <c r="I57" i="24"/>
  <c r="F56" i="11"/>
  <c r="I42" i="11"/>
  <c r="F18" i="11"/>
  <c r="I44" i="11"/>
  <c r="I47" i="11"/>
  <c r="F53" i="11"/>
  <c r="F37" i="11"/>
  <c r="F50" i="11"/>
  <c r="I53" i="11"/>
  <c r="F47" i="11"/>
  <c r="F45" i="11"/>
  <c r="F48" i="11"/>
  <c r="F18" i="9"/>
  <c r="I50" i="11"/>
  <c r="F52" i="11"/>
  <c r="I51" i="11"/>
  <c r="I37" i="11"/>
  <c r="F46" i="11"/>
  <c r="F54" i="11"/>
  <c r="I39" i="11"/>
  <c r="I41" i="24"/>
  <c r="I51" i="24"/>
  <c r="E37" i="9"/>
  <c r="H51" i="9"/>
  <c r="H53" i="9"/>
  <c r="E40" i="9"/>
  <c r="E54" i="9"/>
  <c r="E52" i="9"/>
  <c r="E18" i="9"/>
  <c r="D18" i="9" s="1"/>
  <c r="E56" i="9"/>
  <c r="I49" i="24"/>
  <c r="I48" i="24"/>
  <c r="I45" i="24"/>
  <c r="F18" i="24"/>
  <c r="F48" i="24"/>
  <c r="I52" i="24"/>
  <c r="I51" i="25"/>
  <c r="E18" i="25"/>
  <c r="C18" i="25" s="1"/>
  <c r="D42" i="25" s="1"/>
  <c r="I57" i="25"/>
  <c r="F52" i="25"/>
  <c r="F47" i="25"/>
  <c r="F55" i="25"/>
  <c r="F49" i="25"/>
  <c r="I50" i="25"/>
  <c r="I44" i="25"/>
  <c r="I49" i="25"/>
  <c r="F44" i="25"/>
  <c r="F52" i="24"/>
  <c r="I54" i="24"/>
  <c r="F37" i="24"/>
  <c r="F45" i="24"/>
  <c r="I47" i="24"/>
  <c r="I37" i="24"/>
  <c r="F46" i="24"/>
  <c r="I40" i="24"/>
  <c r="I55" i="24"/>
  <c r="F55" i="24"/>
  <c r="I42" i="25"/>
  <c r="F56" i="25"/>
  <c r="F48" i="25"/>
  <c r="F45" i="25"/>
  <c r="F46" i="25"/>
  <c r="F38" i="25"/>
  <c r="F50" i="25"/>
  <c r="I46" i="25"/>
  <c r="F40" i="25"/>
  <c r="I39" i="25"/>
  <c r="I47" i="25"/>
  <c r="F40" i="11"/>
  <c r="F51" i="11"/>
  <c r="F44" i="11"/>
  <c r="I52" i="11"/>
  <c r="I46" i="11"/>
  <c r="I48" i="11"/>
  <c r="E18" i="11"/>
  <c r="C18" i="11" s="1"/>
  <c r="D48" i="11" s="1"/>
  <c r="M48" i="11" s="1"/>
  <c r="I55" i="11"/>
  <c r="F39" i="11"/>
  <c r="F50" i="24"/>
  <c r="F40" i="24"/>
  <c r="F54" i="24"/>
  <c r="I38" i="24"/>
  <c r="F49" i="24"/>
  <c r="I39" i="24"/>
  <c r="F51" i="24"/>
  <c r="F41" i="24"/>
  <c r="I53" i="24"/>
  <c r="F56" i="24"/>
  <c r="F42" i="24"/>
  <c r="F54" i="25"/>
  <c r="F39" i="25"/>
  <c r="I40" i="25"/>
  <c r="I56" i="25"/>
  <c r="I43" i="25"/>
  <c r="O43" i="25" s="1"/>
  <c r="I37" i="25"/>
  <c r="F51" i="25"/>
  <c r="I41" i="25"/>
  <c r="I53" i="25"/>
  <c r="O53" i="25" s="1"/>
  <c r="F38" i="11"/>
  <c r="F55" i="11"/>
  <c r="I56" i="11"/>
  <c r="I40" i="11"/>
  <c r="F43" i="11"/>
  <c r="I41" i="11"/>
  <c r="F42" i="11"/>
  <c r="I54" i="11"/>
  <c r="F38" i="24"/>
  <c r="I38" i="11"/>
  <c r="F53" i="24"/>
  <c r="I46" i="24"/>
  <c r="F43" i="24"/>
  <c r="I56" i="24"/>
  <c r="E18" i="24"/>
  <c r="I44" i="24"/>
  <c r="F47" i="24"/>
  <c r="F57" i="24"/>
  <c r="I50" i="24"/>
  <c r="I43" i="24"/>
  <c r="H40" i="9"/>
  <c r="E55" i="9"/>
  <c r="H50" i="9"/>
  <c r="H43" i="9"/>
  <c r="H44" i="9"/>
  <c r="H38" i="9"/>
  <c r="H46" i="9"/>
  <c r="I53" i="23"/>
  <c r="H39" i="9"/>
  <c r="E39" i="9"/>
  <c r="E51" i="9"/>
  <c r="H55" i="9"/>
  <c r="E48" i="9"/>
  <c r="E44" i="9"/>
  <c r="H54" i="9"/>
  <c r="E46" i="9"/>
  <c r="H48" i="9"/>
  <c r="E53" i="9"/>
  <c r="H47" i="9"/>
  <c r="E47" i="9"/>
  <c r="H52" i="9"/>
  <c r="E49" i="9"/>
  <c r="E38" i="9"/>
  <c r="H49" i="9"/>
  <c r="H56" i="9"/>
  <c r="E43" i="9"/>
  <c r="F37" i="23"/>
  <c r="I50" i="23"/>
  <c r="I39" i="23"/>
  <c r="F47" i="23"/>
  <c r="F49" i="23"/>
  <c r="F42" i="23"/>
  <c r="I54" i="23"/>
  <c r="F44" i="23"/>
  <c r="I47" i="23"/>
  <c r="I55" i="23"/>
  <c r="H37" i="9"/>
  <c r="E50" i="9"/>
  <c r="H41" i="9"/>
  <c r="H45" i="9"/>
  <c r="E41" i="9"/>
  <c r="F51" i="28"/>
  <c r="E45" i="9"/>
  <c r="F50" i="28"/>
  <c r="E42" i="9"/>
  <c r="F49" i="11"/>
  <c r="O49" i="11" s="1"/>
  <c r="I49" i="28"/>
  <c r="I43" i="28"/>
  <c r="H42" i="9"/>
  <c r="F54" i="28"/>
  <c r="I52" i="23"/>
  <c r="I46" i="23"/>
  <c r="F54" i="23"/>
  <c r="F48" i="23"/>
  <c r="I57" i="23"/>
  <c r="I48" i="23"/>
  <c r="I45" i="23"/>
  <c r="F51" i="23"/>
  <c r="I43" i="23"/>
  <c r="F38" i="23"/>
  <c r="I40" i="23"/>
  <c r="I42" i="23"/>
  <c r="I51" i="23"/>
  <c r="F53" i="23"/>
  <c r="F18" i="23"/>
  <c r="F57" i="23"/>
  <c r="F52" i="23"/>
  <c r="I41" i="23"/>
  <c r="I37" i="23"/>
  <c r="F39" i="23"/>
  <c r="F41" i="23"/>
  <c r="F45" i="23"/>
  <c r="F40" i="23"/>
  <c r="F46" i="23"/>
  <c r="I49" i="23"/>
  <c r="E18" i="23"/>
  <c r="O53" i="23" s="1"/>
  <c r="F55" i="23"/>
  <c r="F43" i="23"/>
  <c r="F50" i="23"/>
  <c r="I38" i="23"/>
  <c r="I44" i="23"/>
  <c r="I56" i="23"/>
  <c r="F53" i="28"/>
  <c r="I46" i="28"/>
  <c r="E57" i="9"/>
  <c r="F38" i="28"/>
  <c r="I37" i="28"/>
  <c r="I52" i="28"/>
  <c r="F55" i="28"/>
  <c r="F37" i="28"/>
  <c r="F48" i="28"/>
  <c r="F49" i="28"/>
  <c r="E18" i="28"/>
  <c r="D18" i="28" s="1"/>
  <c r="I55" i="28"/>
  <c r="I39" i="28"/>
  <c r="I42" i="28"/>
  <c r="I45" i="28"/>
  <c r="I48" i="28"/>
  <c r="F47" i="28"/>
  <c r="F42" i="28"/>
  <c r="F56" i="28"/>
  <c r="F46" i="28"/>
  <c r="F41" i="28"/>
  <c r="F39" i="28"/>
  <c r="I51" i="28"/>
  <c r="I54" i="28"/>
  <c r="I38" i="28"/>
  <c r="I41" i="28"/>
  <c r="I44" i="28"/>
  <c r="F52" i="28"/>
  <c r="F40" i="28"/>
  <c r="F44" i="28"/>
  <c r="F45" i="28"/>
  <c r="F43" i="28"/>
  <c r="F18" i="28"/>
  <c r="I47" i="28"/>
  <c r="I50" i="28"/>
  <c r="I53" i="28"/>
  <c r="I56" i="28"/>
  <c r="I42" i="24"/>
  <c r="O44" i="24" l="1"/>
  <c r="N51" i="9"/>
  <c r="C18" i="9"/>
  <c r="C57" i="9" s="1"/>
  <c r="L57" i="9" s="1"/>
  <c r="N57" i="9"/>
  <c r="N53" i="9"/>
  <c r="C18" i="23"/>
  <c r="D42" i="23" s="1"/>
  <c r="N56" i="9"/>
  <c r="O49" i="25"/>
  <c r="O50" i="11"/>
  <c r="O45" i="11"/>
  <c r="O53" i="11"/>
  <c r="O41" i="11"/>
  <c r="N38" i="9"/>
  <c r="N54" i="9"/>
  <c r="O42" i="11"/>
  <c r="O56" i="11"/>
  <c r="O57" i="24"/>
  <c r="O40" i="11"/>
  <c r="O52" i="24"/>
  <c r="N37" i="9"/>
  <c r="N52" i="9"/>
  <c r="N48" i="9"/>
  <c r="N39" i="9"/>
  <c r="O43" i="11"/>
  <c r="O39" i="25"/>
  <c r="O48" i="11"/>
  <c r="N40" i="9"/>
  <c r="O45" i="24"/>
  <c r="O44" i="11"/>
  <c r="O39" i="11"/>
  <c r="O37" i="11"/>
  <c r="O47" i="11"/>
  <c r="D18" i="11"/>
  <c r="N55" i="11" s="1"/>
  <c r="N55" i="9"/>
  <c r="O54" i="11"/>
  <c r="O55" i="25"/>
  <c r="O51" i="11"/>
  <c r="D18" i="24"/>
  <c r="O40" i="24"/>
  <c r="O51" i="24"/>
  <c r="C18" i="24"/>
  <c r="D42" i="24" s="1"/>
  <c r="O47" i="24"/>
  <c r="O38" i="24"/>
  <c r="O54" i="24"/>
  <c r="O56" i="24"/>
  <c r="O39" i="24"/>
  <c r="O48" i="24"/>
  <c r="C18" i="28"/>
  <c r="D39" i="28" s="1"/>
  <c r="O42" i="24"/>
  <c r="N46" i="9"/>
  <c r="N42" i="9"/>
  <c r="N44" i="9"/>
  <c r="O38" i="11"/>
  <c r="O46" i="24"/>
  <c r="O37" i="24"/>
  <c r="O46" i="11"/>
  <c r="N50" i="9"/>
  <c r="O43" i="24"/>
  <c r="O55" i="11"/>
  <c r="O52" i="11"/>
  <c r="O56" i="25"/>
  <c r="O41" i="25"/>
  <c r="O37" i="25"/>
  <c r="O48" i="25"/>
  <c r="O54" i="25"/>
  <c r="O45" i="28"/>
  <c r="O50" i="25"/>
  <c r="O47" i="25"/>
  <c r="D18" i="25"/>
  <c r="N42" i="25" s="1"/>
  <c r="O45" i="25"/>
  <c r="O44" i="25"/>
  <c r="O42" i="25"/>
  <c r="O56" i="28"/>
  <c r="O40" i="28"/>
  <c r="O52" i="25"/>
  <c r="O38" i="25"/>
  <c r="O57" i="25"/>
  <c r="O40" i="25"/>
  <c r="O46" i="25"/>
  <c r="O51" i="25"/>
  <c r="O50" i="24"/>
  <c r="O49" i="24"/>
  <c r="O41" i="24"/>
  <c r="O53" i="24"/>
  <c r="O55" i="24"/>
  <c r="N43" i="9"/>
  <c r="O52" i="23"/>
  <c r="N47" i="9"/>
  <c r="O44" i="23"/>
  <c r="N49" i="9"/>
  <c r="O49" i="28"/>
  <c r="O46" i="28"/>
  <c r="O40" i="23"/>
  <c r="O51" i="28"/>
  <c r="O50" i="23"/>
  <c r="O37" i="28"/>
  <c r="N45" i="9"/>
  <c r="N41" i="9"/>
  <c r="O55" i="23"/>
  <c r="O37" i="23"/>
  <c r="O47" i="23"/>
  <c r="D18" i="23"/>
  <c r="N42" i="23" s="1"/>
  <c r="O45" i="23"/>
  <c r="O54" i="23"/>
  <c r="O49" i="23"/>
  <c r="O41" i="23"/>
  <c r="O46" i="23"/>
  <c r="O56" i="23"/>
  <c r="O38" i="23"/>
  <c r="O50" i="28"/>
  <c r="O52" i="28"/>
  <c r="O53" i="28"/>
  <c r="O43" i="28"/>
  <c r="O54" i="28"/>
  <c r="O48" i="28"/>
  <c r="O55" i="28"/>
  <c r="O38" i="28"/>
  <c r="O43" i="23"/>
  <c r="O39" i="23"/>
  <c r="O57" i="23"/>
  <c r="O42" i="23"/>
  <c r="O51" i="23"/>
  <c r="O48" i="23"/>
  <c r="O47" i="28"/>
  <c r="O44" i="28"/>
  <c r="O41" i="28"/>
  <c r="O39" i="28"/>
  <c r="O42" i="28"/>
  <c r="D50" i="11"/>
  <c r="M50" i="11" s="1"/>
  <c r="D39" i="23"/>
  <c r="M39" i="23" s="1"/>
  <c r="N43" i="24"/>
  <c r="N42" i="24"/>
  <c r="M42" i="25"/>
  <c r="M42" i="23"/>
  <c r="D42" i="11"/>
  <c r="M42" i="11" s="1"/>
  <c r="D43" i="11"/>
  <c r="M43" i="11" s="1"/>
  <c r="C42" i="9"/>
  <c r="L42" i="9" s="1"/>
  <c r="M42" i="9"/>
  <c r="M57" i="9"/>
  <c r="M54" i="9"/>
  <c r="C40" i="9"/>
  <c r="L40" i="9" s="1"/>
  <c r="M47" i="9"/>
  <c r="M43" i="9"/>
  <c r="M37" i="9"/>
  <c r="M52" i="9"/>
  <c r="D38" i="11"/>
  <c r="M38" i="11" s="1"/>
  <c r="N38" i="28"/>
  <c r="N42" i="28"/>
  <c r="N46" i="28"/>
  <c r="N50" i="28"/>
  <c r="N54" i="28"/>
  <c r="N39" i="28"/>
  <c r="N43" i="28"/>
  <c r="N47" i="28"/>
  <c r="N51" i="28"/>
  <c r="N55" i="28"/>
  <c r="N40" i="28"/>
  <c r="N44" i="28"/>
  <c r="N48" i="28"/>
  <c r="N52" i="28"/>
  <c r="N56" i="28"/>
  <c r="N41" i="28"/>
  <c r="N45" i="28"/>
  <c r="N49" i="28"/>
  <c r="N53" i="28"/>
  <c r="N37" i="28"/>
  <c r="M40" i="9"/>
  <c r="M50" i="9"/>
  <c r="D40" i="11"/>
  <c r="M40" i="11" s="1"/>
  <c r="D51" i="11"/>
  <c r="M51" i="11" s="1"/>
  <c r="D39" i="11"/>
  <c r="M39" i="11" s="1"/>
  <c r="D41" i="11"/>
  <c r="M41" i="11" s="1"/>
  <c r="M53" i="9"/>
  <c r="M56" i="9"/>
  <c r="M45" i="9"/>
  <c r="M51" i="9"/>
  <c r="M55" i="9"/>
  <c r="M39" i="9"/>
  <c r="M38" i="9"/>
  <c r="M48" i="9"/>
  <c r="M44" i="9"/>
  <c r="M41" i="9"/>
  <c r="M46" i="9"/>
  <c r="M49" i="9"/>
  <c r="D44" i="11"/>
  <c r="M44" i="11" s="1"/>
  <c r="D56" i="11"/>
  <c r="M56" i="11" s="1"/>
  <c r="D52" i="11"/>
  <c r="M52" i="11" s="1"/>
  <c r="D49" i="11"/>
  <c r="M49" i="11" s="1"/>
  <c r="D37" i="11"/>
  <c r="M37" i="11" s="1"/>
  <c r="D54" i="11"/>
  <c r="M54" i="11" s="1"/>
  <c r="D55" i="11"/>
  <c r="M55" i="11" s="1"/>
  <c r="D45" i="11"/>
  <c r="M45" i="11" s="1"/>
  <c r="D53" i="11"/>
  <c r="M53" i="11" s="1"/>
  <c r="D47" i="11"/>
  <c r="M47" i="11" s="1"/>
  <c r="D46" i="11"/>
  <c r="M46" i="11" s="1"/>
  <c r="N54" i="24"/>
  <c r="N45" i="24"/>
  <c r="N44" i="24"/>
  <c r="N56" i="24"/>
  <c r="N48" i="24"/>
  <c r="N46" i="24"/>
  <c r="N37" i="24"/>
  <c r="N53" i="24"/>
  <c r="N40" i="24"/>
  <c r="N51" i="24"/>
  <c r="N38" i="24"/>
  <c r="N47" i="24"/>
  <c r="N50" i="24"/>
  <c r="N49" i="24"/>
  <c r="N52" i="24"/>
  <c r="N41" i="24"/>
  <c r="N39" i="24"/>
  <c r="N57" i="24"/>
  <c r="N55" i="24"/>
  <c r="C43" i="9"/>
  <c r="L43" i="9" s="1"/>
  <c r="C55" i="9"/>
  <c r="L55" i="9" s="1"/>
  <c r="C38" i="9"/>
  <c r="L38" i="9" s="1"/>
  <c r="C56" i="9"/>
  <c r="L56" i="9" s="1"/>
  <c r="C45" i="9"/>
  <c r="L45" i="9" s="1"/>
  <c r="C44" i="9"/>
  <c r="L44" i="9" s="1"/>
  <c r="C37" i="9"/>
  <c r="L37" i="9" s="1"/>
  <c r="D44" i="23"/>
  <c r="M44" i="23" s="1"/>
  <c r="D43" i="23"/>
  <c r="M43" i="23" s="1"/>
  <c r="C39" i="9"/>
  <c r="L39" i="9" s="1"/>
  <c r="C53" i="9"/>
  <c r="L53" i="9" s="1"/>
  <c r="C52" i="9"/>
  <c r="L52" i="9" s="1"/>
  <c r="C48" i="9"/>
  <c r="L48" i="9" s="1"/>
  <c r="C50" i="9"/>
  <c r="L50" i="9" s="1"/>
  <c r="D52" i="23"/>
  <c r="M52" i="23" s="1"/>
  <c r="C46" i="9"/>
  <c r="L46" i="9" s="1"/>
  <c r="C49" i="9"/>
  <c r="L49" i="9" s="1"/>
  <c r="D49" i="23"/>
  <c r="M49" i="23" s="1"/>
  <c r="C51" i="9"/>
  <c r="L51" i="9" s="1"/>
  <c r="C54" i="9"/>
  <c r="L54" i="9" s="1"/>
  <c r="C47" i="9"/>
  <c r="L47" i="9" s="1"/>
  <c r="C41" i="9"/>
  <c r="L41" i="9" s="1"/>
  <c r="D55" i="23"/>
  <c r="M55" i="23" s="1"/>
  <c r="D57" i="23"/>
  <c r="M57" i="23" s="1"/>
  <c r="D53" i="23"/>
  <c r="M53" i="23" s="1"/>
  <c r="D45" i="23"/>
  <c r="M45" i="23" s="1"/>
  <c r="D54" i="23"/>
  <c r="M54" i="23" s="1"/>
  <c r="D50" i="23"/>
  <c r="M50" i="23" s="1"/>
  <c r="D48" i="23"/>
  <c r="M48" i="23" s="1"/>
  <c r="D40" i="23"/>
  <c r="M40" i="23" s="1"/>
  <c r="D51" i="23"/>
  <c r="M51" i="23" s="1"/>
  <c r="N41" i="23"/>
  <c r="D45" i="25"/>
  <c r="M45" i="25" s="1"/>
  <c r="D38" i="25"/>
  <c r="M38" i="25" s="1"/>
  <c r="D43" i="25"/>
  <c r="M43" i="25" s="1"/>
  <c r="D40" i="25"/>
  <c r="M40" i="25" s="1"/>
  <c r="D44" i="25"/>
  <c r="M44" i="25" s="1"/>
  <c r="D49" i="25"/>
  <c r="M49" i="25" s="1"/>
  <c r="D37" i="25"/>
  <c r="M37" i="25" s="1"/>
  <c r="D39" i="25"/>
  <c r="M39" i="25" s="1"/>
  <c r="D50" i="25"/>
  <c r="M50" i="25" s="1"/>
  <c r="D55" i="25"/>
  <c r="M55" i="25" s="1"/>
  <c r="D56" i="25"/>
  <c r="M56" i="25" s="1"/>
  <c r="D41" i="25"/>
  <c r="M41" i="25" s="1"/>
  <c r="D47" i="25"/>
  <c r="M47" i="25" s="1"/>
  <c r="D48" i="25"/>
  <c r="M48" i="25" s="1"/>
  <c r="D53" i="25"/>
  <c r="M53" i="25" s="1"/>
  <c r="D54" i="25"/>
  <c r="M54" i="25" s="1"/>
  <c r="D57" i="25"/>
  <c r="M57" i="25" s="1"/>
  <c r="D46" i="25"/>
  <c r="M46" i="25" s="1"/>
  <c r="D51" i="25"/>
  <c r="M51" i="25" s="1"/>
  <c r="D52" i="25"/>
  <c r="M52" i="25" s="1"/>
  <c r="D47" i="23"/>
  <c r="M47" i="23" s="1"/>
  <c r="D37" i="23"/>
  <c r="M37" i="23" s="1"/>
  <c r="D38" i="23"/>
  <c r="M38" i="23" s="1"/>
  <c r="D41" i="23"/>
  <c r="M41" i="23" s="1"/>
  <c r="D56" i="23"/>
  <c r="M56" i="23" s="1"/>
  <c r="N37" i="25"/>
  <c r="D46" i="23"/>
  <c r="M46" i="23" s="1"/>
  <c r="O57" i="9" l="1"/>
  <c r="P57" i="9" s="1"/>
  <c r="N52" i="11"/>
  <c r="N51" i="11"/>
  <c r="N42" i="11"/>
  <c r="P42" i="11" s="1"/>
  <c r="Q42" i="11" s="1"/>
  <c r="T42" i="11" s="1"/>
  <c r="N37" i="11"/>
  <c r="N49" i="11"/>
  <c r="D44" i="28"/>
  <c r="M44" i="28" s="1"/>
  <c r="D38" i="28"/>
  <c r="M38" i="28" s="1"/>
  <c r="P38" i="28" s="1"/>
  <c r="Q38" i="28" s="1"/>
  <c r="X38" i="28" s="1"/>
  <c r="Y38" i="28" s="1"/>
  <c r="D55" i="28"/>
  <c r="M55" i="28" s="1"/>
  <c r="D40" i="28"/>
  <c r="M40" i="28" s="1"/>
  <c r="P40" i="28" s="1"/>
  <c r="Q40" i="28" s="1"/>
  <c r="X40" i="28" s="1"/>
  <c r="Y40" i="28" s="1"/>
  <c r="N47" i="11"/>
  <c r="P47" i="11" s="1"/>
  <c r="Q47" i="11" s="1"/>
  <c r="N56" i="11"/>
  <c r="P56" i="11" s="1"/>
  <c r="Q56" i="11" s="1"/>
  <c r="N43" i="25"/>
  <c r="P43" i="25" s="1"/>
  <c r="Q43" i="25" s="1"/>
  <c r="N38" i="11"/>
  <c r="P38" i="11" s="1"/>
  <c r="Q38" i="11" s="1"/>
  <c r="T38" i="11" s="1"/>
  <c r="N50" i="11"/>
  <c r="P50" i="11" s="1"/>
  <c r="Q50" i="11" s="1"/>
  <c r="T50" i="11" s="1"/>
  <c r="N40" i="11"/>
  <c r="P40" i="11" s="1"/>
  <c r="Q40" i="11" s="1"/>
  <c r="T40" i="11" s="1"/>
  <c r="N39" i="11"/>
  <c r="P39" i="11" s="1"/>
  <c r="Q39" i="11" s="1"/>
  <c r="T39" i="11" s="1"/>
  <c r="D43" i="24"/>
  <c r="M43" i="24" s="1"/>
  <c r="P43" i="24" s="1"/>
  <c r="Q43" i="24" s="1"/>
  <c r="D46" i="24"/>
  <c r="M46" i="24" s="1"/>
  <c r="P46" i="24" s="1"/>
  <c r="Q46" i="24" s="1"/>
  <c r="D54" i="24"/>
  <c r="M54" i="24" s="1"/>
  <c r="P54" i="24" s="1"/>
  <c r="Q54" i="24" s="1"/>
  <c r="D50" i="28"/>
  <c r="M50" i="28" s="1"/>
  <c r="P50" i="28" s="1"/>
  <c r="Q50" i="28" s="1"/>
  <c r="X50" i="28" s="1"/>
  <c r="Y50" i="28" s="1"/>
  <c r="D41" i="28"/>
  <c r="M41" i="28" s="1"/>
  <c r="P41" i="28" s="1"/>
  <c r="Q41" i="28" s="1"/>
  <c r="D45" i="28"/>
  <c r="M45" i="28" s="1"/>
  <c r="P45" i="28" s="1"/>
  <c r="Q45" i="28" s="1"/>
  <c r="X45" i="28" s="1"/>
  <c r="Y45" i="28" s="1"/>
  <c r="D49" i="28"/>
  <c r="M49" i="28" s="1"/>
  <c r="P49" i="28" s="1"/>
  <c r="Q49" i="28" s="1"/>
  <c r="X49" i="28" s="1"/>
  <c r="Y49" i="28" s="1"/>
  <c r="N38" i="25"/>
  <c r="P38" i="25" s="1"/>
  <c r="Q38" i="25" s="1"/>
  <c r="N43" i="11"/>
  <c r="P43" i="11" s="1"/>
  <c r="Q43" i="11" s="1"/>
  <c r="T43" i="11" s="1"/>
  <c r="N44" i="11"/>
  <c r="P44" i="11" s="1"/>
  <c r="Q44" i="11" s="1"/>
  <c r="N46" i="11"/>
  <c r="P46" i="11" s="1"/>
  <c r="Q46" i="11" s="1"/>
  <c r="D40" i="24"/>
  <c r="M40" i="24" s="1"/>
  <c r="P40" i="24" s="1"/>
  <c r="Q40" i="24" s="1"/>
  <c r="N41" i="11"/>
  <c r="P41" i="11" s="1"/>
  <c r="Q41" i="11" s="1"/>
  <c r="N40" i="25"/>
  <c r="N53" i="25"/>
  <c r="P53" i="25" s="1"/>
  <c r="Q53" i="25" s="1"/>
  <c r="N53" i="11"/>
  <c r="P53" i="11" s="1"/>
  <c r="Q53" i="11" s="1"/>
  <c r="T53" i="11" s="1"/>
  <c r="N45" i="11"/>
  <c r="N48" i="11"/>
  <c r="P48" i="11" s="1"/>
  <c r="Q48" i="11" s="1"/>
  <c r="T48" i="11" s="1"/>
  <c r="N54" i="11"/>
  <c r="P54" i="11" s="1"/>
  <c r="Q54" i="11" s="1"/>
  <c r="T54" i="11" s="1"/>
  <c r="D47" i="28"/>
  <c r="M47" i="28" s="1"/>
  <c r="P47" i="28" s="1"/>
  <c r="Q47" i="28" s="1"/>
  <c r="X47" i="28" s="1"/>
  <c r="Y47" i="28" s="1"/>
  <c r="D37" i="28"/>
  <c r="M37" i="28" s="1"/>
  <c r="P37" i="28" s="1"/>
  <c r="Q37" i="28" s="1"/>
  <c r="X37" i="28" s="1"/>
  <c r="Y37" i="28" s="1"/>
  <c r="D48" i="28"/>
  <c r="M48" i="28" s="1"/>
  <c r="P48" i="28" s="1"/>
  <c r="Q48" i="28" s="1"/>
  <c r="X48" i="28" s="1"/>
  <c r="Y48" i="28" s="1"/>
  <c r="P55" i="11"/>
  <c r="Q55" i="11" s="1"/>
  <c r="T55" i="11" s="1"/>
  <c r="N51" i="25"/>
  <c r="P51" i="25" s="1"/>
  <c r="Q51" i="25" s="1"/>
  <c r="N41" i="25"/>
  <c r="P41" i="25" s="1"/>
  <c r="Q41" i="25" s="1"/>
  <c r="N55" i="25"/>
  <c r="P55" i="25" s="1"/>
  <c r="Q55" i="25" s="1"/>
  <c r="D51" i="24"/>
  <c r="M51" i="24" s="1"/>
  <c r="P51" i="24" s="1"/>
  <c r="Q51" i="24" s="1"/>
  <c r="D37" i="24"/>
  <c r="M37" i="24" s="1"/>
  <c r="P37" i="24" s="1"/>
  <c r="Q37" i="24" s="1"/>
  <c r="D53" i="24"/>
  <c r="M53" i="24" s="1"/>
  <c r="P53" i="24" s="1"/>
  <c r="Q53" i="24" s="1"/>
  <c r="D45" i="24"/>
  <c r="M45" i="24" s="1"/>
  <c r="P45" i="24" s="1"/>
  <c r="Q45" i="24" s="1"/>
  <c r="N50" i="25"/>
  <c r="P50" i="25" s="1"/>
  <c r="Q50" i="25" s="1"/>
  <c r="N52" i="25"/>
  <c r="P52" i="25" s="1"/>
  <c r="Q52" i="25" s="1"/>
  <c r="N45" i="25"/>
  <c r="P45" i="25" s="1"/>
  <c r="Q45" i="25" s="1"/>
  <c r="D56" i="24"/>
  <c r="M56" i="24" s="1"/>
  <c r="P56" i="24" s="1"/>
  <c r="Q56" i="24" s="1"/>
  <c r="D44" i="24"/>
  <c r="M44" i="24" s="1"/>
  <c r="P44" i="24" s="1"/>
  <c r="Q44" i="24" s="1"/>
  <c r="N56" i="25"/>
  <c r="P56" i="25" s="1"/>
  <c r="Q56" i="25" s="1"/>
  <c r="N54" i="25"/>
  <c r="P54" i="25" s="1"/>
  <c r="Q54" i="25" s="1"/>
  <c r="N48" i="25"/>
  <c r="P48" i="25" s="1"/>
  <c r="Q48" i="25" s="1"/>
  <c r="N47" i="25"/>
  <c r="P47" i="25" s="1"/>
  <c r="Q47" i="25" s="1"/>
  <c r="D49" i="24"/>
  <c r="M49" i="24" s="1"/>
  <c r="P49" i="24" s="1"/>
  <c r="Q49" i="24" s="1"/>
  <c r="D41" i="24"/>
  <c r="M41" i="24" s="1"/>
  <c r="P41" i="24" s="1"/>
  <c r="Q41" i="24" s="1"/>
  <c r="D47" i="24"/>
  <c r="M47" i="24" s="1"/>
  <c r="P47" i="24" s="1"/>
  <c r="Q47" i="24" s="1"/>
  <c r="D51" i="28"/>
  <c r="M51" i="28" s="1"/>
  <c r="P51" i="28" s="1"/>
  <c r="Q51" i="28" s="1"/>
  <c r="X51" i="28" s="1"/>
  <c r="Y51" i="28" s="1"/>
  <c r="D56" i="28"/>
  <c r="M56" i="28" s="1"/>
  <c r="P56" i="28" s="1"/>
  <c r="Q56" i="28" s="1"/>
  <c r="X56" i="28" s="1"/>
  <c r="Y56" i="28" s="1"/>
  <c r="M39" i="28"/>
  <c r="P39" i="28" s="1"/>
  <c r="Q39" i="28" s="1"/>
  <c r="X39" i="28" s="1"/>
  <c r="Y39" i="28" s="1"/>
  <c r="D54" i="28"/>
  <c r="M54" i="28" s="1"/>
  <c r="P54" i="28" s="1"/>
  <c r="Q54" i="28" s="1"/>
  <c r="D48" i="24"/>
  <c r="M48" i="24" s="1"/>
  <c r="P48" i="24" s="1"/>
  <c r="Q48" i="24" s="1"/>
  <c r="N57" i="25"/>
  <c r="P57" i="25" s="1"/>
  <c r="Q57" i="25" s="1"/>
  <c r="N44" i="25"/>
  <c r="P44" i="25" s="1"/>
  <c r="Q44" i="25" s="1"/>
  <c r="N46" i="25"/>
  <c r="P46" i="25" s="1"/>
  <c r="Q46" i="25" s="1"/>
  <c r="N49" i="25"/>
  <c r="P49" i="25" s="1"/>
  <c r="Q49" i="25" s="1"/>
  <c r="N39" i="25"/>
  <c r="P39" i="25" s="1"/>
  <c r="Q39" i="25" s="1"/>
  <c r="D38" i="24"/>
  <c r="M38" i="24" s="1"/>
  <c r="P38" i="24" s="1"/>
  <c r="Q38" i="24" s="1"/>
  <c r="D57" i="24"/>
  <c r="M57" i="24" s="1"/>
  <c r="P57" i="24" s="1"/>
  <c r="Q57" i="24" s="1"/>
  <c r="D50" i="24"/>
  <c r="M50" i="24" s="1"/>
  <c r="P50" i="24" s="1"/>
  <c r="Q50" i="24" s="1"/>
  <c r="D55" i="24"/>
  <c r="M55" i="24" s="1"/>
  <c r="P55" i="24" s="1"/>
  <c r="Q55" i="24" s="1"/>
  <c r="D52" i="24"/>
  <c r="M52" i="24" s="1"/>
  <c r="P52" i="24" s="1"/>
  <c r="Q52" i="24" s="1"/>
  <c r="D39" i="24"/>
  <c r="M39" i="24" s="1"/>
  <c r="P39" i="24" s="1"/>
  <c r="Q39" i="24" s="1"/>
  <c r="D53" i="28"/>
  <c r="M53" i="28" s="1"/>
  <c r="P53" i="28" s="1"/>
  <c r="Q53" i="28" s="1"/>
  <c r="D46" i="28"/>
  <c r="M46" i="28" s="1"/>
  <c r="P46" i="28" s="1"/>
  <c r="Q46" i="28" s="1"/>
  <c r="X46" i="28" s="1"/>
  <c r="Y46" i="28" s="1"/>
  <c r="D43" i="28"/>
  <c r="M43" i="28" s="1"/>
  <c r="P43" i="28" s="1"/>
  <c r="Q43" i="28" s="1"/>
  <c r="X43" i="28" s="1"/>
  <c r="Y43" i="28" s="1"/>
  <c r="D42" i="28"/>
  <c r="M42" i="28" s="1"/>
  <c r="P42" i="28" s="1"/>
  <c r="D52" i="28"/>
  <c r="M52" i="28" s="1"/>
  <c r="P52" i="28" s="1"/>
  <c r="Q52" i="28" s="1"/>
  <c r="X52" i="28" s="1"/>
  <c r="Y52" i="28" s="1"/>
  <c r="M42" i="24"/>
  <c r="P42" i="24" s="1"/>
  <c r="Q42" i="24" s="1"/>
  <c r="P42" i="25"/>
  <c r="Q42" i="25" s="1"/>
  <c r="N43" i="23"/>
  <c r="P43" i="23" s="1"/>
  <c r="Q43" i="23" s="1"/>
  <c r="N55" i="23"/>
  <c r="P55" i="23" s="1"/>
  <c r="Q55" i="23" s="1"/>
  <c r="N56" i="23"/>
  <c r="P56" i="23" s="1"/>
  <c r="Q56" i="23" s="1"/>
  <c r="N54" i="23"/>
  <c r="P54" i="23" s="1"/>
  <c r="Q54" i="23" s="1"/>
  <c r="N52" i="23"/>
  <c r="P52" i="23" s="1"/>
  <c r="Q52" i="23" s="1"/>
  <c r="N40" i="23"/>
  <c r="P40" i="23" s="1"/>
  <c r="Q40" i="23" s="1"/>
  <c r="N44" i="23"/>
  <c r="P44" i="23" s="1"/>
  <c r="Q44" i="23" s="1"/>
  <c r="N46" i="23"/>
  <c r="P46" i="23" s="1"/>
  <c r="Q46" i="23" s="1"/>
  <c r="N48" i="23"/>
  <c r="P48" i="23" s="1"/>
  <c r="Q48" i="23" s="1"/>
  <c r="P42" i="23"/>
  <c r="Q42" i="23" s="1"/>
  <c r="N45" i="23"/>
  <c r="P45" i="23" s="1"/>
  <c r="Q45" i="23" s="1"/>
  <c r="N38" i="23"/>
  <c r="P38" i="23" s="1"/>
  <c r="Q38" i="23" s="1"/>
  <c r="N50" i="23"/>
  <c r="P50" i="23" s="1"/>
  <c r="Q50" i="23" s="1"/>
  <c r="N39" i="23"/>
  <c r="P39" i="23" s="1"/>
  <c r="Q39" i="23" s="1"/>
  <c r="N51" i="23"/>
  <c r="P51" i="23" s="1"/>
  <c r="Q51" i="23" s="1"/>
  <c r="N49" i="23"/>
  <c r="P49" i="23" s="1"/>
  <c r="Q49" i="23" s="1"/>
  <c r="N53" i="23"/>
  <c r="P53" i="23" s="1"/>
  <c r="Q53" i="23" s="1"/>
  <c r="N37" i="23"/>
  <c r="P37" i="23" s="1"/>
  <c r="Q37" i="23" s="1"/>
  <c r="N57" i="23"/>
  <c r="P57" i="23" s="1"/>
  <c r="Q57" i="23" s="1"/>
  <c r="N47" i="23"/>
  <c r="P47" i="23" s="1"/>
  <c r="Q47" i="23" s="1"/>
  <c r="P37" i="11"/>
  <c r="Q37" i="11" s="1"/>
  <c r="T37" i="11" s="1"/>
  <c r="P51" i="11"/>
  <c r="Q51" i="11" s="1"/>
  <c r="T51" i="11" s="1"/>
  <c r="O54" i="9"/>
  <c r="P54" i="9" s="1"/>
  <c r="O40" i="9"/>
  <c r="P40" i="9" s="1"/>
  <c r="O42" i="9"/>
  <c r="P42" i="9" s="1"/>
  <c r="O43" i="9"/>
  <c r="P43" i="9" s="1"/>
  <c r="O37" i="9"/>
  <c r="P37" i="9" s="1"/>
  <c r="O47" i="9"/>
  <c r="P47" i="9" s="1"/>
  <c r="O45" i="9"/>
  <c r="P45" i="9" s="1"/>
  <c r="O44" i="9"/>
  <c r="P44" i="9" s="1"/>
  <c r="O52" i="9"/>
  <c r="P52" i="9" s="1"/>
  <c r="O48" i="9"/>
  <c r="P48" i="9" s="1"/>
  <c r="O38" i="9"/>
  <c r="P38" i="9" s="1"/>
  <c r="O50" i="9"/>
  <c r="P50" i="9" s="1"/>
  <c r="O53" i="9"/>
  <c r="P53" i="9" s="1"/>
  <c r="O49" i="9"/>
  <c r="P49" i="9" s="1"/>
  <c r="O55" i="9"/>
  <c r="P55" i="9" s="1"/>
  <c r="P44" i="28"/>
  <c r="Q44" i="28" s="1"/>
  <c r="O56" i="9"/>
  <c r="P56" i="9" s="1"/>
  <c r="O41" i="9"/>
  <c r="P41" i="9" s="1"/>
  <c r="O39" i="9"/>
  <c r="P39" i="9" s="1"/>
  <c r="P55" i="28"/>
  <c r="Q55" i="28" s="1"/>
  <c r="X55" i="28" s="1"/>
  <c r="Y55" i="28" s="1"/>
  <c r="O46" i="9"/>
  <c r="P46" i="9" s="1"/>
  <c r="O51" i="9"/>
  <c r="P51" i="9" s="1"/>
  <c r="P52" i="11"/>
  <c r="Q52" i="11" s="1"/>
  <c r="P45" i="11"/>
  <c r="Q45" i="11" s="1"/>
  <c r="P49" i="11"/>
  <c r="Q49" i="11" s="1"/>
  <c r="X50" i="11"/>
  <c r="Y50" i="11" s="1"/>
  <c r="P41" i="23"/>
  <c r="Q41" i="23" s="1"/>
  <c r="P40" i="25"/>
  <c r="Q40" i="25" s="1"/>
  <c r="P37" i="25"/>
  <c r="Q37" i="25" s="1"/>
  <c r="X55" i="11" l="1"/>
  <c r="Y55" i="11" s="1"/>
  <c r="AB55" i="11" s="1"/>
  <c r="X48" i="11"/>
  <c r="Y48" i="11" s="1"/>
  <c r="X43" i="11"/>
  <c r="Y43" i="11" s="1"/>
  <c r="AB43" i="11" s="1"/>
  <c r="X42" i="11"/>
  <c r="Y42" i="11" s="1"/>
  <c r="AB42" i="11" s="1"/>
  <c r="X54" i="11"/>
  <c r="Y54" i="11" s="1"/>
  <c r="AB54" i="11" s="1"/>
  <c r="X51" i="11"/>
  <c r="Y51" i="11" s="1"/>
  <c r="AB51" i="11" s="1"/>
  <c r="X56" i="11"/>
  <c r="Y56" i="11" s="1"/>
  <c r="X37" i="11"/>
  <c r="Y37" i="11" s="1"/>
  <c r="AB37" i="11" s="1"/>
  <c r="X38" i="11"/>
  <c r="Y38" i="11" s="1"/>
  <c r="AB38" i="11" s="1"/>
  <c r="X39" i="11"/>
  <c r="Y39" i="11" s="1"/>
  <c r="AB39" i="11" s="1"/>
  <c r="X40" i="11"/>
  <c r="Y40" i="11" s="1"/>
  <c r="AB40" i="11" s="1"/>
  <c r="X47" i="11"/>
  <c r="Y47" i="11" s="1"/>
  <c r="X46" i="11"/>
  <c r="Y46" i="11" s="1"/>
  <c r="X49" i="11"/>
  <c r="Y49" i="11" s="1"/>
  <c r="AB48" i="11"/>
  <c r="AB50" i="11"/>
  <c r="T45" i="11"/>
  <c r="T44" i="28"/>
  <c r="X41" i="11"/>
  <c r="Y41" i="11" s="1"/>
  <c r="X44" i="11"/>
  <c r="Y44" i="11" s="1"/>
  <c r="T44" i="11"/>
  <c r="X45" i="11"/>
  <c r="Y45" i="11" s="1"/>
  <c r="T46" i="11"/>
  <c r="T39" i="28"/>
  <c r="AB39" i="28" s="1"/>
  <c r="T49" i="28"/>
  <c r="AB49" i="28" s="1"/>
  <c r="T40" i="28"/>
  <c r="AB40" i="28" s="1"/>
  <c r="X44" i="28"/>
  <c r="Y44" i="28" s="1"/>
  <c r="T51" i="28"/>
  <c r="AB51" i="28" s="1"/>
  <c r="T37" i="28"/>
  <c r="AB37" i="28" s="1"/>
  <c r="T47" i="28"/>
  <c r="AB47" i="28" s="1"/>
  <c r="T50" i="28"/>
  <c r="AB50" i="28" s="1"/>
  <c r="T46" i="28"/>
  <c r="AB46" i="28" s="1"/>
  <c r="T38" i="28"/>
  <c r="AB38" i="28" s="1"/>
  <c r="T41" i="11"/>
  <c r="T56" i="11"/>
  <c r="T41" i="28"/>
  <c r="T54" i="28"/>
  <c r="X52" i="11"/>
  <c r="Y52" i="11" s="1"/>
  <c r="T52" i="11"/>
  <c r="T49" i="11"/>
  <c r="T47" i="11"/>
  <c r="T52" i="28"/>
  <c r="AB52" i="28" s="1"/>
  <c r="X53" i="11"/>
  <c r="Y53" i="11" s="1"/>
  <c r="AB53" i="11" s="1"/>
  <c r="X41" i="28"/>
  <c r="Y41" i="28" s="1"/>
  <c r="X54" i="28"/>
  <c r="Y54" i="28" s="1"/>
  <c r="Q42" i="28"/>
  <c r="X42" i="28" s="1"/>
  <c r="Y42" i="28" s="1"/>
  <c r="T56" i="28"/>
  <c r="AB56" i="28" s="1"/>
  <c r="T48" i="28"/>
  <c r="AB48" i="28" s="1"/>
  <c r="T55" i="28"/>
  <c r="AB55" i="28" s="1"/>
  <c r="T45" i="28"/>
  <c r="AB45" i="28" s="1"/>
  <c r="T43" i="28"/>
  <c r="AB43" i="28" s="1"/>
  <c r="T53" i="28"/>
  <c r="X53" i="28"/>
  <c r="Y53" i="28" s="1"/>
  <c r="AB56" i="11" l="1"/>
  <c r="AB46" i="11"/>
  <c r="AB49" i="11"/>
  <c r="AB47" i="11"/>
  <c r="AB53" i="28"/>
  <c r="AB44" i="11"/>
  <c r="AB52" i="11"/>
  <c r="AB45" i="11"/>
  <c r="AB41" i="11"/>
  <c r="AB41" i="28"/>
  <c r="AB54" i="28"/>
  <c r="AB44" i="28"/>
  <c r="T42" i="28"/>
  <c r="AB42" i="28" s="1"/>
</calcChain>
</file>

<file path=xl/sharedStrings.xml><?xml version="1.0" encoding="utf-8"?>
<sst xmlns="http://schemas.openxmlformats.org/spreadsheetml/2006/main" count="1141" uniqueCount="181">
  <si>
    <r>
      <t>Embedment Depth, D</t>
    </r>
    <r>
      <rPr>
        <b/>
        <vertAlign val="subscript"/>
        <sz val="12"/>
        <rFont val="Arial"/>
        <family val="2"/>
      </rPr>
      <t>f</t>
    </r>
    <r>
      <rPr>
        <b/>
        <sz val="12"/>
        <rFont val="Arial"/>
        <family val="2"/>
      </rPr>
      <t xml:space="preserve"> (ft) =</t>
    </r>
  </si>
  <si>
    <r>
      <t xml:space="preserve">Effective Friction Angle, </t>
    </r>
    <r>
      <rPr>
        <b/>
        <sz val="12"/>
        <rFont val="Symbol"/>
        <family val="1"/>
        <charset val="2"/>
      </rPr>
      <t>f</t>
    </r>
    <r>
      <rPr>
        <b/>
        <sz val="12"/>
        <rFont val="Arial"/>
        <family val="2"/>
      </rPr>
      <t>' (deg) =</t>
    </r>
  </si>
  <si>
    <t>.</t>
  </si>
  <si>
    <r>
      <t xml:space="preserve">Friction Angle, </t>
    </r>
    <r>
      <rPr>
        <b/>
        <sz val="11"/>
        <color theme="1"/>
        <rFont val="Calibri"/>
        <family val="2"/>
      </rPr>
      <t>φ</t>
    </r>
    <r>
      <rPr>
        <b/>
        <i/>
        <vertAlign val="subscript"/>
        <sz val="11"/>
        <color theme="1"/>
        <rFont val="Calibri"/>
        <family val="2"/>
      </rPr>
      <t>f</t>
    </r>
  </si>
  <si>
    <r>
      <t>Cohesion BC Term, N</t>
    </r>
    <r>
      <rPr>
        <b/>
        <vertAlign val="subscript"/>
        <sz val="11"/>
        <color theme="1"/>
        <rFont val="Calibri"/>
        <family val="2"/>
        <scheme val="minor"/>
      </rPr>
      <t>c</t>
    </r>
  </si>
  <si>
    <r>
      <t>Unit Weight BC Term, N</t>
    </r>
    <r>
      <rPr>
        <b/>
        <vertAlign val="subscript"/>
        <sz val="11"/>
        <color theme="1"/>
        <rFont val="Calibri"/>
        <family val="2"/>
      </rPr>
      <t>ϒ</t>
    </r>
  </si>
  <si>
    <r>
      <t>Surcharge BC Term, N</t>
    </r>
    <r>
      <rPr>
        <b/>
        <vertAlign val="subscript"/>
        <sz val="11"/>
        <color theme="1"/>
        <rFont val="Calibri"/>
        <family val="2"/>
        <scheme val="minor"/>
      </rPr>
      <t>q</t>
    </r>
  </si>
  <si>
    <r>
      <t xml:space="preserve">Resistance Factor, </t>
    </r>
    <r>
      <rPr>
        <b/>
        <sz val="11"/>
        <color theme="1"/>
        <rFont val="Calibri"/>
        <family val="2"/>
      </rPr>
      <t>φ</t>
    </r>
    <r>
      <rPr>
        <b/>
        <i/>
        <vertAlign val="subscript"/>
        <sz val="11"/>
        <color theme="1"/>
        <rFont val="Calibri"/>
        <family val="2"/>
      </rPr>
      <t>b</t>
    </r>
  </si>
  <si>
    <r>
      <t>Cohesion Shape Term, s</t>
    </r>
    <r>
      <rPr>
        <b/>
        <i/>
        <vertAlign val="subscript"/>
        <sz val="11"/>
        <color theme="1"/>
        <rFont val="Calibri"/>
        <family val="2"/>
        <scheme val="minor"/>
      </rPr>
      <t>c</t>
    </r>
  </si>
  <si>
    <r>
      <t>Unit Weight Shape Term, s</t>
    </r>
    <r>
      <rPr>
        <b/>
        <i/>
        <vertAlign val="subscript"/>
        <sz val="11"/>
        <color theme="1"/>
        <rFont val="Calibri"/>
        <family val="2"/>
      </rPr>
      <t>ϒ</t>
    </r>
  </si>
  <si>
    <r>
      <t>Surcharge Shape Term, s</t>
    </r>
    <r>
      <rPr>
        <b/>
        <i/>
        <vertAlign val="subscript"/>
        <sz val="11"/>
        <color theme="1"/>
        <rFont val="Calibri"/>
        <family val="2"/>
        <scheme val="minor"/>
      </rPr>
      <t>q</t>
    </r>
  </si>
  <si>
    <r>
      <t>Surcharge Depth Term, d</t>
    </r>
    <r>
      <rPr>
        <b/>
        <i/>
        <vertAlign val="subscript"/>
        <sz val="11"/>
        <color theme="1"/>
        <rFont val="Calibri"/>
        <family val="2"/>
        <scheme val="minor"/>
      </rPr>
      <t>q</t>
    </r>
  </si>
  <si>
    <r>
      <t xml:space="preserve">Cohesion Inclination Term, </t>
    </r>
    <r>
      <rPr>
        <b/>
        <i/>
        <sz val="11"/>
        <color theme="1"/>
        <rFont val="Calibri"/>
        <family val="2"/>
        <scheme val="minor"/>
      </rPr>
      <t>i</t>
    </r>
    <r>
      <rPr>
        <b/>
        <i/>
        <vertAlign val="subscript"/>
        <sz val="11"/>
        <color theme="1"/>
        <rFont val="Calibri"/>
        <family val="2"/>
        <scheme val="minor"/>
      </rPr>
      <t>c</t>
    </r>
  </si>
  <si>
    <r>
      <t>Unit Weight Inclination Term,</t>
    </r>
    <r>
      <rPr>
        <b/>
        <i/>
        <sz val="11"/>
        <color theme="1"/>
        <rFont val="Calibri"/>
        <family val="2"/>
        <scheme val="minor"/>
      </rPr>
      <t xml:space="preserve"> i</t>
    </r>
    <r>
      <rPr>
        <b/>
        <i/>
        <vertAlign val="subscript"/>
        <sz val="11"/>
        <color theme="1"/>
        <rFont val="Calibri"/>
        <family val="2"/>
      </rPr>
      <t>ϒ</t>
    </r>
  </si>
  <si>
    <r>
      <t xml:space="preserve">Surcharge Inclination Term, </t>
    </r>
    <r>
      <rPr>
        <b/>
        <i/>
        <sz val="11"/>
        <color theme="1"/>
        <rFont val="Calibri"/>
        <family val="2"/>
        <scheme val="minor"/>
      </rPr>
      <t>i</t>
    </r>
    <r>
      <rPr>
        <b/>
        <i/>
        <vertAlign val="subscript"/>
        <sz val="11"/>
        <color theme="1"/>
        <rFont val="Calibri"/>
        <family val="2"/>
        <scheme val="minor"/>
      </rPr>
      <t>q</t>
    </r>
  </si>
  <si>
    <t>Footing Width, B (ft)</t>
  </si>
  <si>
    <r>
      <t>N</t>
    </r>
    <r>
      <rPr>
        <b/>
        <i/>
        <vertAlign val="subscript"/>
        <sz val="11"/>
        <color theme="1"/>
        <rFont val="Calibri"/>
        <family val="2"/>
        <scheme val="minor"/>
      </rPr>
      <t>cm</t>
    </r>
  </si>
  <si>
    <r>
      <t>N</t>
    </r>
    <r>
      <rPr>
        <b/>
        <i/>
        <vertAlign val="subscript"/>
        <sz val="11"/>
        <color theme="1"/>
        <rFont val="Calibri"/>
        <family val="2"/>
        <scheme val="minor"/>
      </rPr>
      <t>qm</t>
    </r>
  </si>
  <si>
    <r>
      <t>N</t>
    </r>
    <r>
      <rPr>
        <b/>
        <i/>
        <vertAlign val="subscript"/>
        <sz val="11"/>
        <color theme="1"/>
        <rFont val="Calibri"/>
        <family val="2"/>
      </rPr>
      <t>ϒm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</si>
  <si>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 xml:space="preserve">n             </t>
    </r>
    <r>
      <rPr>
        <b/>
        <sz val="11"/>
        <color theme="1"/>
        <rFont val="Calibri"/>
        <family val="2"/>
        <scheme val="minor"/>
      </rPr>
      <t xml:space="preserve"> (ksf)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</si>
  <si>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 xml:space="preserve">r             </t>
    </r>
    <r>
      <rPr>
        <b/>
        <sz val="11"/>
        <color theme="1"/>
        <rFont val="Calibri"/>
        <family val="2"/>
        <scheme val="minor"/>
      </rPr>
      <t xml:space="preserve"> (ksf)</t>
    </r>
  </si>
  <si>
    <t>Layer Thickness, h (ft)</t>
  </si>
  <si>
    <t>Layer Thickness, h (ft) =</t>
  </si>
  <si>
    <t>Efdtn   (ksf)</t>
  </si>
  <si>
    <t>Esoil  (ksf)</t>
  </si>
  <si>
    <t>Foundation Thickness, t (ft)</t>
  </si>
  <si>
    <r>
      <t>Fdtn Flexibility factor, K</t>
    </r>
    <r>
      <rPr>
        <b/>
        <vertAlign val="subscript"/>
        <sz val="11"/>
        <color theme="1"/>
        <rFont val="Calibri"/>
        <family val="2"/>
        <scheme val="minor"/>
      </rPr>
      <t>F</t>
    </r>
    <r>
      <rPr>
        <b/>
        <sz val="11"/>
        <color theme="1"/>
        <rFont val="Calibri"/>
        <family val="2"/>
        <scheme val="minor"/>
      </rPr>
      <t xml:space="preserve"> </t>
    </r>
  </si>
  <si>
    <r>
      <t>Fdtn Flexibility Factor, I</t>
    </r>
    <r>
      <rPr>
        <b/>
        <vertAlign val="subscript"/>
        <sz val="11"/>
        <color theme="1"/>
        <rFont val="Calibri"/>
        <family val="2"/>
        <scheme val="minor"/>
      </rPr>
      <t>F</t>
    </r>
  </si>
  <si>
    <r>
      <t>z</t>
    </r>
    <r>
      <rPr>
        <b/>
        <vertAlign val="subscript"/>
        <sz val="10"/>
        <color rgb="FF000000"/>
        <rFont val="MS Reference Sans Serif"/>
        <family val="2"/>
      </rPr>
      <t xml:space="preserve">E         </t>
    </r>
    <r>
      <rPr>
        <b/>
        <sz val="10"/>
        <color rgb="FF000000"/>
        <rFont val="Calibri"/>
        <family val="2"/>
        <scheme val="minor"/>
      </rPr>
      <t>(ft)</t>
    </r>
  </si>
  <si>
    <r>
      <t>Embedment factor, I</t>
    </r>
    <r>
      <rPr>
        <b/>
        <vertAlign val="subscript"/>
        <sz val="11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 xml:space="preserve"> </t>
    </r>
  </si>
  <si>
    <t>Settlement, s  (ft)</t>
  </si>
  <si>
    <t>Settlement, s  (in)</t>
  </si>
  <si>
    <t>q (ksf)</t>
  </si>
  <si>
    <t>m</t>
  </si>
  <si>
    <t>%</t>
  </si>
  <si>
    <r>
      <t>kN/m</t>
    </r>
    <r>
      <rPr>
        <vertAlign val="superscript"/>
        <sz val="12"/>
        <rFont val="Calibri"/>
        <family val="2"/>
        <scheme val="minor"/>
      </rPr>
      <t>3</t>
    </r>
  </si>
  <si>
    <r>
      <t xml:space="preserve">Average Bulk UW, </t>
    </r>
    <r>
      <rPr>
        <b/>
        <sz val="12"/>
        <rFont val="Calibri"/>
        <family val="2"/>
      </rPr>
      <t>ϒ</t>
    </r>
    <r>
      <rPr>
        <b/>
        <vertAlign val="subscript"/>
        <sz val="12"/>
        <rFont val="Arial"/>
        <family val="2"/>
      </rPr>
      <t xml:space="preserve">bulk </t>
    </r>
    <r>
      <rPr>
        <b/>
        <sz val="12"/>
        <rFont val="Arial"/>
        <family val="2"/>
      </rPr>
      <t>(kcf) =</t>
    </r>
  </si>
  <si>
    <t>kcf</t>
  </si>
  <si>
    <t>2 '</t>
  </si>
  <si>
    <t>5 '</t>
  </si>
  <si>
    <t>7.5 '</t>
  </si>
  <si>
    <t>15 '</t>
  </si>
  <si>
    <t>20 '</t>
  </si>
  <si>
    <r>
      <t>Modulus of Foundation, E</t>
    </r>
    <r>
      <rPr>
        <b/>
        <vertAlign val="subscript"/>
        <sz val="12"/>
        <rFont val="Arial"/>
        <family val="2"/>
      </rPr>
      <t>FDTN</t>
    </r>
    <r>
      <rPr>
        <b/>
        <sz val="12"/>
        <rFont val="Arial"/>
        <family val="2"/>
      </rPr>
      <t xml:space="preserve"> (ksf) =</t>
    </r>
  </si>
  <si>
    <t>Corresponding settlement, s  (in)</t>
  </si>
  <si>
    <t>Modulus of Elasticity</t>
  </si>
  <si>
    <t>bar</t>
  </si>
  <si>
    <t>ksf</t>
  </si>
  <si>
    <t>AASHTO LRFD -7</t>
  </si>
  <si>
    <t xml:space="preserve"> Soil Type</t>
  </si>
  <si>
    <t>SPT Readings</t>
  </si>
  <si>
    <t>Depth (m)</t>
  </si>
  <si>
    <t>#1</t>
  </si>
  <si>
    <t>#2</t>
  </si>
  <si>
    <t>#3</t>
  </si>
  <si>
    <t>N_ measured</t>
  </si>
  <si>
    <t>N_60</t>
  </si>
  <si>
    <t>E (bars)</t>
  </si>
  <si>
    <r>
      <t>V</t>
    </r>
    <r>
      <rPr>
        <b/>
        <vertAlign val="subscript"/>
        <sz val="11"/>
        <color theme="1"/>
        <rFont val="Calibri"/>
        <family val="2"/>
        <scheme val="minor"/>
      </rPr>
      <t>s</t>
    </r>
    <r>
      <rPr>
        <b/>
        <sz val="11"/>
        <color theme="1"/>
        <rFont val="Calibri"/>
        <family val="2"/>
        <scheme val="minor"/>
      </rPr>
      <t xml:space="preserve"> (m/sec)</t>
    </r>
  </si>
  <si>
    <r>
      <t>UW (kN/m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</si>
  <si>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r>
      <t>σ</t>
    </r>
    <r>
      <rPr>
        <b/>
        <vertAlign val="subscript"/>
        <sz val="11"/>
        <color theme="1"/>
        <rFont val="Calibri"/>
        <family val="2"/>
        <scheme val="minor"/>
      </rPr>
      <t>vo</t>
    </r>
    <r>
      <rPr>
        <b/>
        <sz val="11"/>
        <color theme="1"/>
        <rFont val="Calibri"/>
        <family val="2"/>
        <scheme val="minor"/>
      </rPr>
      <t xml:space="preserve"> (kPa)</t>
    </r>
  </si>
  <si>
    <r>
      <t>u</t>
    </r>
    <r>
      <rPr>
        <b/>
        <vertAlign val="sub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 xml:space="preserve"> (kPa)</t>
    </r>
  </si>
  <si>
    <r>
      <t>σ'</t>
    </r>
    <r>
      <rPr>
        <b/>
        <vertAlign val="subscript"/>
        <sz val="11"/>
        <color theme="1"/>
        <rFont val="Calibri"/>
        <family val="2"/>
        <scheme val="minor"/>
      </rPr>
      <t>vo</t>
    </r>
    <r>
      <rPr>
        <b/>
        <sz val="11"/>
        <color theme="1"/>
        <rFont val="Calibri"/>
        <family val="2"/>
        <scheme val="minor"/>
      </rPr>
      <t xml:space="preserve"> (kPa)</t>
    </r>
  </si>
  <si>
    <r>
      <t>N</t>
    </r>
    <r>
      <rPr>
        <b/>
        <vertAlign val="subscript"/>
        <sz val="11"/>
        <color theme="1"/>
        <rFont val="Calibri"/>
        <family val="2"/>
        <scheme val="minor"/>
      </rPr>
      <t>1_60</t>
    </r>
  </si>
  <si>
    <r>
      <rPr>
        <sz val="14"/>
        <color theme="1"/>
        <rFont val="Calibri"/>
        <family val="2"/>
      </rPr>
      <t>φ</t>
    </r>
    <r>
      <rPr>
        <sz val="14"/>
        <color theme="1"/>
        <rFont val="Times New Roman"/>
        <family val="1"/>
      </rPr>
      <t>◦</t>
    </r>
  </si>
  <si>
    <t>Energy Rating</t>
  </si>
  <si>
    <t>Ground Water Table</t>
  </si>
  <si>
    <t>Footing Thickness, t (ft) =</t>
  </si>
  <si>
    <t>Average</t>
  </si>
  <si>
    <t>Unit Weight</t>
  </si>
  <si>
    <t>Friction Angle φ</t>
  </si>
  <si>
    <t>degrees</t>
  </si>
  <si>
    <r>
      <t>Ground Water Table, D</t>
    </r>
    <r>
      <rPr>
        <b/>
        <vertAlign val="subscript"/>
        <sz val="12"/>
        <rFont val="Arial"/>
        <family val="2"/>
      </rPr>
      <t>w</t>
    </r>
    <r>
      <rPr>
        <b/>
        <sz val="12"/>
        <rFont val="Arial"/>
        <family val="2"/>
      </rPr>
      <t xml:space="preserve"> (ft) =</t>
    </r>
  </si>
  <si>
    <r>
      <t>Surcharge GW Term, C</t>
    </r>
    <r>
      <rPr>
        <b/>
        <vertAlign val="subscript"/>
        <sz val="11"/>
        <color theme="1"/>
        <rFont val="Calibri"/>
        <family val="2"/>
        <scheme val="minor"/>
      </rPr>
      <t>wq</t>
    </r>
  </si>
  <si>
    <r>
      <t>Unit Weight GW Term, C</t>
    </r>
    <r>
      <rPr>
        <b/>
        <vertAlign val="subscript"/>
        <sz val="11"/>
        <color theme="1"/>
        <rFont val="Calibri"/>
        <family val="2"/>
        <scheme val="minor"/>
      </rPr>
      <t>w</t>
    </r>
    <r>
      <rPr>
        <b/>
        <i/>
        <vertAlign val="subscript"/>
        <sz val="11"/>
        <color theme="1"/>
        <rFont val="Calibri"/>
        <family val="2"/>
      </rPr>
      <t>ϒ</t>
    </r>
  </si>
  <si>
    <r>
      <t>Equivalent Diameter, d</t>
    </r>
    <r>
      <rPr>
        <b/>
        <vertAlign val="subscript"/>
        <sz val="11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 xml:space="preserve"> (ft)</t>
    </r>
  </si>
  <si>
    <t>Poisson's Ratio of Soil=</t>
  </si>
  <si>
    <t>Poisson's Ratio of Foundation=</t>
  </si>
  <si>
    <r>
      <t>Shape Disp. factor, I</t>
    </r>
    <r>
      <rPr>
        <b/>
        <vertAlign val="subscript"/>
        <sz val="11"/>
        <color theme="1"/>
        <rFont val="Calibri"/>
        <family val="2"/>
        <scheme val="minor"/>
      </rPr>
      <t>H</t>
    </r>
  </si>
  <si>
    <t>Footing Length, L (ft)</t>
  </si>
  <si>
    <t>Rectangular Distortion Ratio (L/B) =</t>
  </si>
  <si>
    <t>Rectangular - L/B =</t>
  </si>
  <si>
    <t>Strip - L/B =</t>
  </si>
  <si>
    <t>Depth (ft)</t>
  </si>
  <si>
    <t>Constant Footing Length, L (ft) =</t>
  </si>
  <si>
    <t>Square - L/B =</t>
  </si>
  <si>
    <t>Effective Cohesion Intercept , c' (ksf) =</t>
  </si>
  <si>
    <t>English Units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</si>
  <si>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 xml:space="preserve">r                          </t>
    </r>
    <r>
      <rPr>
        <b/>
        <sz val="11"/>
        <color theme="1"/>
        <rFont val="Calibri"/>
        <family val="2"/>
        <scheme val="minor"/>
      </rPr>
      <t xml:space="preserve"> (ksf)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</si>
  <si>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 xml:space="preserve">n                               </t>
    </r>
    <r>
      <rPr>
        <b/>
        <sz val="11"/>
        <color theme="1"/>
        <rFont val="Calibri"/>
        <family val="2"/>
        <scheme val="minor"/>
      </rPr>
      <t xml:space="preserve"> (ksf)</t>
    </r>
  </si>
  <si>
    <t>Esoil          (ksf)</t>
  </si>
  <si>
    <t>q               (ksf)</t>
  </si>
  <si>
    <t>q           (ksf)</t>
  </si>
  <si>
    <t>q            (ksf)</t>
  </si>
  <si>
    <t>q        (ksf)</t>
  </si>
  <si>
    <t>q              (ksf)</t>
  </si>
  <si>
    <t>SI Units</t>
  </si>
  <si>
    <r>
      <t>z</t>
    </r>
    <r>
      <rPr>
        <b/>
        <vertAlign val="subscript"/>
        <sz val="10"/>
        <color rgb="FF000000"/>
        <rFont val="MS Reference Sans Serif"/>
        <family val="2"/>
      </rPr>
      <t xml:space="preserve">E                    </t>
    </r>
    <r>
      <rPr>
        <b/>
        <sz val="10"/>
        <color rgb="FF000000"/>
        <rFont val="Calibri"/>
        <family val="2"/>
        <scheme val="minor"/>
      </rPr>
      <t>(ft)</t>
    </r>
  </si>
  <si>
    <r>
      <t>z</t>
    </r>
    <r>
      <rPr>
        <b/>
        <vertAlign val="subscript"/>
        <sz val="10"/>
        <color rgb="FF000000"/>
        <rFont val="MS Reference Sans Serif"/>
        <family val="2"/>
      </rPr>
      <t xml:space="preserve">E                   </t>
    </r>
    <r>
      <rPr>
        <b/>
        <sz val="10"/>
        <color rgb="FF000000"/>
        <rFont val="Calibri"/>
        <family val="2"/>
        <scheme val="minor"/>
      </rPr>
      <t>(ft)</t>
    </r>
  </si>
  <si>
    <t>GEOPARAMETER</t>
  </si>
  <si>
    <t>SELECTED</t>
  </si>
  <si>
    <r>
      <t>V</t>
    </r>
    <r>
      <rPr>
        <b/>
        <vertAlign val="subscript"/>
        <sz val="11"/>
        <color theme="1"/>
        <rFont val="Calibri"/>
        <family val="2"/>
        <scheme val="minor"/>
      </rPr>
      <t>s</t>
    </r>
    <r>
      <rPr>
        <b/>
        <sz val="11"/>
        <color theme="1"/>
        <rFont val="Calibri"/>
        <family val="2"/>
        <scheme val="minor"/>
      </rPr>
      <t xml:space="preserve"> (ft/sec)</t>
    </r>
  </si>
  <si>
    <r>
      <t>UW (kcf</t>
    </r>
    <r>
      <rPr>
        <b/>
        <sz val="11"/>
        <color theme="1"/>
        <rFont val="Calibri"/>
        <family val="2"/>
        <scheme val="minor"/>
      </rPr>
      <t>)</t>
    </r>
  </si>
  <si>
    <t xml:space="preserve"> Location:    </t>
  </si>
  <si>
    <t>Standard Penetration Test Data</t>
  </si>
  <si>
    <t xml:space="preserve"> Boring Number: </t>
  </si>
  <si>
    <t xml:space="preserve"> Date:</t>
  </si>
  <si>
    <t xml:space="preserve">GWL =   </t>
  </si>
  <si>
    <t>Energy Rating =</t>
  </si>
  <si>
    <t xml:space="preserve"> (ASTM D 4633)</t>
  </si>
  <si>
    <t xml:space="preserve"> SPT procedures per ASTM D 1586</t>
  </si>
  <si>
    <t xml:space="preserve">GDOT Project ID:  </t>
  </si>
  <si>
    <t xml:space="preserve"> Project Name:</t>
  </si>
  <si>
    <t xml:space="preserve">feet </t>
  </si>
  <si>
    <t xml:space="preserve"> data entry →</t>
  </si>
  <si>
    <t>GDOT Project ID:</t>
  </si>
  <si>
    <t xml:space="preserve"> Footing Solution with a Constant Length </t>
  </si>
  <si>
    <t>Strip Footing Solution for L/B = 10</t>
  </si>
  <si>
    <t>Rectangular Footing Solution for L/B = 5</t>
  </si>
  <si>
    <t>Square Footing Solution for L/B = 1</t>
  </si>
  <si>
    <t xml:space="preserve"> Equations and Input Data for LRFD from AASHTO and FHWA Documents</t>
  </si>
  <si>
    <t xml:space="preserve">  FOUNDATION SHAPES and GEOMETRY</t>
  </si>
  <si>
    <t xml:space="preserve"> (degrees)</t>
  </si>
  <si>
    <t xml:space="preserve"> (bpf)</t>
  </si>
  <si>
    <r>
      <t xml:space="preserve"> </t>
    </r>
    <r>
      <rPr>
        <b/>
        <sz val="11"/>
        <color theme="1"/>
        <rFont val="Symbol"/>
        <family val="1"/>
        <charset val="2"/>
      </rPr>
      <t>s</t>
    </r>
    <r>
      <rPr>
        <b/>
        <vertAlign val="subscript"/>
        <sz val="11"/>
        <color theme="1"/>
        <rFont val="Calibri"/>
        <family val="2"/>
        <scheme val="minor"/>
      </rPr>
      <t>vo</t>
    </r>
    <r>
      <rPr>
        <b/>
        <sz val="11"/>
        <color theme="1"/>
        <rFont val="Calibri"/>
        <family val="2"/>
        <scheme val="minor"/>
      </rPr>
      <t>' (ksf)</t>
    </r>
  </si>
  <si>
    <r>
      <t>N</t>
    </r>
    <r>
      <rPr>
        <b/>
        <i/>
        <vertAlign val="subscript"/>
        <sz val="12"/>
        <color theme="1"/>
        <rFont val="Calibri"/>
        <family val="2"/>
        <scheme val="minor"/>
      </rPr>
      <t>cm</t>
    </r>
  </si>
  <si>
    <r>
      <t>N</t>
    </r>
    <r>
      <rPr>
        <b/>
        <i/>
        <vertAlign val="subscript"/>
        <sz val="12"/>
        <color theme="1"/>
        <rFont val="Calibri"/>
        <family val="2"/>
      </rPr>
      <t>ϒm</t>
    </r>
  </si>
  <si>
    <r>
      <t>N</t>
    </r>
    <r>
      <rPr>
        <b/>
        <i/>
        <vertAlign val="subscript"/>
        <sz val="12"/>
        <color theme="1"/>
        <rFont val="Calibri"/>
        <family val="2"/>
        <scheme val="minor"/>
      </rPr>
      <t>qm</t>
    </r>
  </si>
  <si>
    <r>
      <t>q</t>
    </r>
    <r>
      <rPr>
        <b/>
        <vertAlign val="subscript"/>
        <sz val="12"/>
        <color theme="1"/>
        <rFont val="Calibri"/>
        <family val="2"/>
        <scheme val="minor"/>
      </rPr>
      <t xml:space="preserve">n       </t>
    </r>
    <r>
      <rPr>
        <b/>
        <sz val="12"/>
        <color theme="1"/>
        <rFont val="Calibri"/>
        <family val="2"/>
        <scheme val="minor"/>
      </rPr>
      <t>(ksf)</t>
    </r>
  </si>
  <si>
    <r>
      <t>q</t>
    </r>
    <r>
      <rPr>
        <b/>
        <vertAlign val="subscript"/>
        <sz val="12"/>
        <color theme="1"/>
        <rFont val="Calibri"/>
        <family val="2"/>
        <scheme val="minor"/>
      </rPr>
      <t xml:space="preserve">r       </t>
    </r>
    <r>
      <rPr>
        <b/>
        <sz val="12"/>
        <color theme="1"/>
        <rFont val="Calibri"/>
        <family val="2"/>
        <scheme val="minor"/>
      </rPr>
      <t>(ksf)</t>
    </r>
  </si>
  <si>
    <r>
      <t>q</t>
    </r>
    <r>
      <rPr>
        <b/>
        <vertAlign val="subscript"/>
        <sz val="12"/>
        <color theme="1"/>
        <rFont val="Calibri"/>
        <family val="2"/>
        <scheme val="minor"/>
      </rPr>
      <t xml:space="preserve">n             </t>
    </r>
    <r>
      <rPr>
        <b/>
        <sz val="12"/>
        <color theme="1"/>
        <rFont val="Calibri"/>
        <family val="2"/>
        <scheme val="minor"/>
      </rPr>
      <t xml:space="preserve"> (ksf)</t>
    </r>
  </si>
  <si>
    <r>
      <t>q</t>
    </r>
    <r>
      <rPr>
        <b/>
        <vertAlign val="subscript"/>
        <sz val="12"/>
        <color theme="1"/>
        <rFont val="Calibri"/>
        <family val="2"/>
        <scheme val="minor"/>
      </rPr>
      <t xml:space="preserve">r     </t>
    </r>
    <r>
      <rPr>
        <b/>
        <sz val="12"/>
        <color theme="1"/>
        <rFont val="Calibri"/>
        <family val="2"/>
        <scheme val="minor"/>
      </rPr>
      <t>(ksf)</t>
    </r>
  </si>
  <si>
    <r>
      <t>q</t>
    </r>
    <r>
      <rPr>
        <b/>
        <vertAlign val="subscript"/>
        <sz val="12"/>
        <color theme="1"/>
        <rFont val="Calibri"/>
        <family val="2"/>
        <scheme val="minor"/>
      </rPr>
      <t xml:space="preserve">r   </t>
    </r>
    <r>
      <rPr>
        <b/>
        <sz val="12"/>
        <color theme="1"/>
        <rFont val="Calibri"/>
        <family val="2"/>
        <scheme val="minor"/>
      </rPr>
      <t>(ksf)</t>
    </r>
  </si>
  <si>
    <t>Project Name:</t>
  </si>
  <si>
    <t xml:space="preserve">Location:    </t>
  </si>
  <si>
    <t xml:space="preserve">Boring Number: </t>
  </si>
  <si>
    <t>Date: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</si>
  <si>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 xml:space="preserve">n                        </t>
    </r>
    <r>
      <rPr>
        <b/>
        <sz val="11"/>
        <color theme="1"/>
        <rFont val="Calibri"/>
        <family val="2"/>
        <scheme val="minor"/>
      </rPr>
      <t xml:space="preserve"> (ksf)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</si>
  <si>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 xml:space="preserve">r                                        </t>
    </r>
    <r>
      <rPr>
        <b/>
        <sz val="11"/>
        <color theme="1"/>
        <rFont val="Calibri"/>
        <family val="2"/>
        <scheme val="minor"/>
      </rPr>
      <t xml:space="preserve"> (ksf)</t>
    </r>
  </si>
  <si>
    <t>Soil Modulus of Elasticity, E' (ksf) =</t>
  </si>
  <si>
    <r>
      <t>σ'</t>
    </r>
    <r>
      <rPr>
        <b/>
        <vertAlign val="subscript"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 xml:space="preserve"> (kPa)</t>
    </r>
  </si>
  <si>
    <t>OCR</t>
  </si>
  <si>
    <t>Footing Width B (ft) =</t>
  </si>
  <si>
    <t>Footing Length L (ft) =</t>
  </si>
  <si>
    <t>SPECIFIC SETTLEMENT VALUE (in)</t>
  </si>
  <si>
    <t>Depth Count</t>
  </si>
  <si>
    <t>Total Number of Readings</t>
  </si>
  <si>
    <r>
      <t xml:space="preserve"> Number of</t>
    </r>
    <r>
      <rPr>
        <b/>
        <sz val="14"/>
        <color rgb="FFFF0000"/>
        <rFont val="Calibri"/>
        <family val="2"/>
        <scheme val="minor"/>
      </rPr>
      <t xml:space="preserve"> Clay</t>
    </r>
    <r>
      <rPr>
        <b/>
        <sz val="14"/>
        <color rgb="FF002060"/>
        <rFont val="Calibri"/>
        <family val="2"/>
        <scheme val="minor"/>
      </rPr>
      <t xml:space="preserve"> Readings</t>
    </r>
  </si>
  <si>
    <r>
      <t xml:space="preserve">  % </t>
    </r>
    <r>
      <rPr>
        <b/>
        <sz val="14"/>
        <color rgb="FFFF0000"/>
        <rFont val="Calibri"/>
        <family val="2"/>
        <scheme val="minor"/>
      </rPr>
      <t>Clay</t>
    </r>
    <r>
      <rPr>
        <b/>
        <sz val="14"/>
        <color rgb="FF002060"/>
        <rFont val="Calibri"/>
        <family val="2"/>
        <scheme val="minor"/>
      </rPr>
      <t xml:space="preserve"> Readings</t>
    </r>
  </si>
  <si>
    <t>Corrected Depth (ft)</t>
  </si>
  <si>
    <t>Clay Layer Count</t>
  </si>
  <si>
    <t xml:space="preserve"> Stress-Settlement for Footing with Constant Length</t>
  </si>
  <si>
    <t>Stress-Settlement for Square Footing</t>
  </si>
  <si>
    <t xml:space="preserve"> SUMMARY - ALL LRFD Solutions for Shallow Foundations Bearing Capacity and Settlement for Square, Rectangular, and Strip Footings on Granular Soils</t>
  </si>
  <si>
    <t>kN/m3</t>
  </si>
  <si>
    <t>Corrected Depth (m)</t>
  </si>
  <si>
    <t xml:space="preserve"> </t>
  </si>
  <si>
    <t>SPT Reading</t>
  </si>
  <si>
    <t>Current Case - L/B =</t>
  </si>
  <si>
    <t>Raw SPT Blows Per 6 inches</t>
  </si>
  <si>
    <t>Depth</t>
  </si>
  <si>
    <t>(feet)</t>
  </si>
  <si>
    <t>N-value (bpf)</t>
  </si>
  <si>
    <t>USCS</t>
  </si>
  <si>
    <t>SPT DATA INPUT: PLEASE ENTER EITHER</t>
  </si>
  <si>
    <r>
      <t xml:space="preserve"> </t>
    </r>
    <r>
      <rPr>
        <sz val="14"/>
        <color rgb="FFC00000"/>
        <rFont val="Calibri"/>
        <family val="2"/>
      </rPr>
      <t xml:space="preserve">← </t>
    </r>
    <r>
      <rPr>
        <sz val="14"/>
        <color rgb="FFC00000"/>
        <rFont val="Calibri"/>
        <family val="2"/>
        <scheme val="minor"/>
      </rPr>
      <t>data entry</t>
    </r>
  </si>
  <si>
    <r>
      <t xml:space="preserve"> </t>
    </r>
    <r>
      <rPr>
        <sz val="14"/>
        <color rgb="FFC00000"/>
        <rFont val="Calibri"/>
        <family val="2"/>
      </rPr>
      <t xml:space="preserve">← </t>
    </r>
    <r>
      <rPr>
        <sz val="14"/>
        <color rgb="FFC00000"/>
        <rFont val="Calibri"/>
        <family val="2"/>
        <scheme val="minor"/>
      </rPr>
      <t>data entry if known</t>
    </r>
  </si>
  <si>
    <r>
      <t>Embedment Depth, D</t>
    </r>
    <r>
      <rPr>
        <b/>
        <vertAlign val="subscript"/>
        <sz val="14"/>
        <color rgb="FF0070C0"/>
        <rFont val="Calibri"/>
        <family val="2"/>
        <scheme val="minor"/>
      </rPr>
      <t>f</t>
    </r>
    <r>
      <rPr>
        <b/>
        <sz val="14"/>
        <color rgb="FF0070C0"/>
        <rFont val="Calibri"/>
        <family val="2"/>
        <scheme val="minor"/>
      </rPr>
      <t xml:space="preserve"> (ft) =</t>
    </r>
  </si>
  <si>
    <r>
      <t>Modulus of Foundation, E</t>
    </r>
    <r>
      <rPr>
        <b/>
        <vertAlign val="subscript"/>
        <sz val="14"/>
        <color rgb="FF0070C0"/>
        <rFont val="Calibri"/>
        <family val="2"/>
        <scheme val="minor"/>
      </rPr>
      <t>FDTN</t>
    </r>
    <r>
      <rPr>
        <b/>
        <sz val="14"/>
        <color rgb="FF0070C0"/>
        <rFont val="Calibri"/>
        <family val="2"/>
        <scheme val="minor"/>
      </rPr>
      <t xml:space="preserve"> (ksf) =</t>
    </r>
  </si>
  <si>
    <t>Additional Notes:</t>
  </si>
  <si>
    <t>Note: shallowest depth of footing embedment below final grade.</t>
  </si>
  <si>
    <t>Note: Maybe zero in case of MSW walls.</t>
  </si>
  <si>
    <t>Note: Leave as 999 feet unless depth to bedrock refusal is known.</t>
  </si>
  <si>
    <r>
      <t>Note: E</t>
    </r>
    <r>
      <rPr>
        <vertAlign val="subscript"/>
        <sz val="14"/>
        <color theme="1"/>
        <rFont val="Calibri"/>
        <family val="2"/>
        <scheme val="minor"/>
      </rPr>
      <t>FDTN</t>
    </r>
    <r>
      <rPr>
        <sz val="14"/>
        <color theme="1"/>
        <rFont val="Calibri"/>
        <family val="2"/>
        <scheme val="minor"/>
      </rPr>
      <t xml:space="preserve"> = 4000 ksf for MSE walls and approx. E</t>
    </r>
    <r>
      <rPr>
        <vertAlign val="subscript"/>
        <sz val="14"/>
        <color theme="1"/>
        <rFont val="Calibri"/>
        <family val="2"/>
        <scheme val="minor"/>
      </rPr>
      <t>FDTN</t>
    </r>
    <r>
      <rPr>
        <sz val="14"/>
        <color theme="1"/>
        <rFont val="Calibri"/>
        <family val="2"/>
        <scheme val="minor"/>
      </rPr>
      <t xml:space="preserve"> = 600,000 ksf for reinforced concrete. </t>
    </r>
  </si>
  <si>
    <t xml:space="preserve">Advisory Note: </t>
  </si>
  <si>
    <r>
      <t xml:space="preserve">If the bottom of wall footing/leveling pad/spread footing elevation is more than </t>
    </r>
    <r>
      <rPr>
        <sz val="14"/>
        <color rgb="FFC00000"/>
        <rFont val="Calibri"/>
        <family val="2"/>
        <scheme val="minor"/>
      </rPr>
      <t>5 feet</t>
    </r>
    <r>
      <rPr>
        <sz val="14"/>
        <color theme="1"/>
        <rFont val="Calibri"/>
        <family val="2"/>
        <scheme val="minor"/>
      </rPr>
      <t xml:space="preserve"> below the ground elevation in your boring log, begin</t>
    </r>
  </si>
  <si>
    <r>
      <t xml:space="preserve">inputting boring log data from the elevation that corresponds to </t>
    </r>
    <r>
      <rPr>
        <sz val="14"/>
        <color rgb="FFC00000"/>
        <rFont val="Calibri"/>
        <family val="2"/>
        <scheme val="minor"/>
      </rPr>
      <t>5 feet</t>
    </r>
    <r>
      <rPr>
        <sz val="14"/>
        <color theme="1"/>
        <rFont val="Calibri"/>
        <family val="2"/>
        <scheme val="minor"/>
      </rPr>
      <t xml:space="preserve"> above the bottom of wall footing/leveling pad/spread footing elevation.</t>
    </r>
  </si>
  <si>
    <r>
      <t xml:space="preserve">(a) Raw Field Blows in Columns </t>
    </r>
    <r>
      <rPr>
        <b/>
        <sz val="14"/>
        <color rgb="FF00B050"/>
        <rFont val="Calibri"/>
        <family val="2"/>
        <scheme val="minor"/>
      </rPr>
      <t>B, C, &amp; D</t>
    </r>
    <r>
      <rPr>
        <b/>
        <sz val="14"/>
        <color rgb="FFCC3399"/>
        <rFont val="Calibri"/>
        <family val="2"/>
        <scheme val="minor"/>
      </rPr>
      <t xml:space="preserve"> or put (b) Measured N-value (bpf) in column </t>
    </r>
    <r>
      <rPr>
        <b/>
        <sz val="14"/>
        <color rgb="FF00B050"/>
        <rFont val="Calibri"/>
        <family val="2"/>
        <scheme val="minor"/>
      </rPr>
      <t>I</t>
    </r>
  </si>
  <si>
    <r>
      <t>Note: "</t>
    </r>
    <r>
      <rPr>
        <sz val="14"/>
        <color rgb="FFFF0000"/>
        <rFont val="Calibri"/>
        <family val="2"/>
        <scheme val="minor"/>
      </rPr>
      <t>CLAY</t>
    </r>
    <r>
      <rPr>
        <sz val="14"/>
        <rFont val="Calibri"/>
        <family val="2"/>
        <scheme val="minor"/>
      </rPr>
      <t>" means any of the following: CL, CH, ML, MH, CL-ML, OL, OH, PT</t>
    </r>
  </si>
  <si>
    <t>Remarks</t>
  </si>
  <si>
    <t>FOOTING INPUT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</si>
</sst>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0.000000"/>
    <numFmt numFmtId="167" formatCode="0.00000"/>
    <numFmt numFmtId="168" formatCode="0.0"/>
  </numFmts>
  <fonts count="7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Symbol"/>
      <family val="1"/>
      <charset val="2"/>
    </font>
    <font>
      <b/>
      <vertAlign val="subscript"/>
      <sz val="12"/>
      <name val="Arial"/>
      <family val="2"/>
    </font>
    <font>
      <b/>
      <sz val="12"/>
      <name val="Calibri"/>
      <family val="2"/>
    </font>
    <font>
      <b/>
      <sz val="11"/>
      <color theme="1"/>
      <name val="Calibri"/>
      <family val="2"/>
    </font>
    <font>
      <b/>
      <i/>
      <vertAlign val="subscript"/>
      <sz val="11"/>
      <color theme="1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</font>
    <font>
      <b/>
      <i/>
      <vertAlign val="sub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bscript"/>
      <sz val="10"/>
      <color rgb="FF000000"/>
      <name val="MS Reference Sans Serif"/>
      <family val="2"/>
    </font>
    <font>
      <b/>
      <sz val="10"/>
      <color rgb="FF00000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b/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9" tint="-0.249977111117893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4"/>
      <name val="Calibri"/>
      <family val="2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</font>
    <font>
      <b/>
      <sz val="11"/>
      <color rgb="FF00B050"/>
      <name val="Calibri"/>
      <family val="2"/>
      <scheme val="minor"/>
    </font>
    <font>
      <sz val="8"/>
      <color rgb="FF000000"/>
      <name val="Arial"/>
      <family val="2"/>
    </font>
    <font>
      <b/>
      <sz val="12"/>
      <color rgb="FFFF0000"/>
      <name val="Calibri"/>
      <family val="2"/>
      <scheme val="minor"/>
    </font>
    <font>
      <b/>
      <i/>
      <sz val="14"/>
      <color rgb="FFCC66FF"/>
      <name val="Calibri"/>
      <family val="2"/>
      <scheme val="minor"/>
    </font>
    <font>
      <b/>
      <sz val="14"/>
      <color theme="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sz val="11"/>
      <color rgb="FFC00000"/>
      <name val="Calibri"/>
      <family val="2"/>
      <scheme val="minor"/>
    </font>
    <font>
      <sz val="20"/>
      <color rgb="FFCC3399"/>
      <name val="Calibri"/>
      <family val="2"/>
      <scheme val="minor"/>
    </font>
    <font>
      <sz val="24"/>
      <color rgb="FFCC3399"/>
      <name val="Calibri"/>
      <family val="2"/>
      <scheme val="minor"/>
    </font>
    <font>
      <sz val="26"/>
      <color rgb="FFCC3399"/>
      <name val="Calibri"/>
      <family val="2"/>
      <scheme val="minor"/>
    </font>
    <font>
      <sz val="14"/>
      <color rgb="FFC00000"/>
      <name val="Calibri"/>
      <family val="2"/>
      <scheme val="minor"/>
    </font>
    <font>
      <b/>
      <sz val="11"/>
      <color theme="1"/>
      <name val="Symbol"/>
      <family val="1"/>
      <charset val="2"/>
    </font>
    <font>
      <sz val="12"/>
      <color rgb="FF00B05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vertAlign val="subscript"/>
      <sz val="12"/>
      <color theme="1"/>
      <name val="Calibri"/>
      <family val="2"/>
      <scheme val="minor"/>
    </font>
    <font>
      <b/>
      <i/>
      <vertAlign val="subscript"/>
      <sz val="12"/>
      <color theme="1"/>
      <name val="Calibri"/>
      <family val="2"/>
    </font>
    <font>
      <b/>
      <vertAlign val="subscript"/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rgb="FFC0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CC66FF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rgb="FFCC3399"/>
      <name val="Calibri"/>
      <family val="2"/>
      <scheme val="minor"/>
    </font>
    <font>
      <sz val="14"/>
      <color rgb="FFC00000"/>
      <name val="Calibri"/>
      <family val="2"/>
    </font>
    <font>
      <b/>
      <vertAlign val="subscript"/>
      <sz val="14"/>
      <color rgb="FF0070C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6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79FFB6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CC66FF"/>
      </left>
      <right/>
      <top style="medium">
        <color rgb="FFCC66FF"/>
      </top>
      <bottom/>
      <diagonal/>
    </border>
    <border>
      <left/>
      <right style="medium">
        <color rgb="FFCC66FF"/>
      </right>
      <top style="medium">
        <color rgb="FFCC66FF"/>
      </top>
      <bottom/>
      <diagonal/>
    </border>
    <border>
      <left style="medium">
        <color rgb="FFCC66FF"/>
      </left>
      <right/>
      <top/>
      <bottom/>
      <diagonal/>
    </border>
    <border>
      <left/>
      <right style="medium">
        <color rgb="FFCC66FF"/>
      </right>
      <top/>
      <bottom/>
      <diagonal/>
    </border>
    <border>
      <left style="medium">
        <color rgb="FFCC66FF"/>
      </left>
      <right/>
      <top/>
      <bottom style="medium">
        <color rgb="FFCC66FF"/>
      </bottom>
      <diagonal/>
    </border>
    <border>
      <left/>
      <right style="medium">
        <color rgb="FFCC66FF"/>
      </right>
      <top/>
      <bottom style="medium">
        <color rgb="FFCC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/>
      <right style="thick">
        <color rgb="FFC00000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/>
      <top/>
      <bottom style="medium">
        <color rgb="FFCC66FF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ck">
        <color rgb="FFC00000"/>
      </right>
      <top/>
      <bottom style="medium">
        <color indexed="64"/>
      </bottom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 style="thick">
        <color rgb="FFC00000"/>
      </right>
      <top/>
      <bottom style="thick">
        <color rgb="FFC00000"/>
      </bottom>
      <diagonal/>
    </border>
    <border>
      <left style="thick">
        <color rgb="FFC00000"/>
      </left>
      <right/>
      <top style="thick">
        <color rgb="FFC00000"/>
      </top>
      <bottom style="thick">
        <color rgb="FFC00000"/>
      </bottom>
      <diagonal/>
    </border>
    <border>
      <left/>
      <right style="thick">
        <color rgb="FFC00000"/>
      </right>
      <top style="thick">
        <color rgb="FFC00000"/>
      </top>
      <bottom style="thick">
        <color rgb="FFC00000"/>
      </bottom>
      <diagonal/>
    </border>
  </borders>
  <cellStyleXfs count="6">
    <xf numFmtId="0" fontId="0" fillId="0" borderId="0"/>
    <xf numFmtId="0" fontId="15" fillId="0" borderId="0"/>
    <xf numFmtId="0" fontId="16" fillId="0" borderId="0"/>
    <xf numFmtId="0" fontId="16" fillId="0" borderId="0"/>
    <xf numFmtId="0" fontId="15" fillId="0" borderId="0" applyProtection="0"/>
    <xf numFmtId="0" fontId="27" fillId="0" borderId="0">
      <alignment vertical="center"/>
    </xf>
  </cellStyleXfs>
  <cellXfs count="300">
    <xf numFmtId="0" fontId="0" fillId="0" borderId="0" xfId="0"/>
    <xf numFmtId="0" fontId="3" fillId="0" borderId="0" xfId="0" applyFont="1" applyFill="1" applyBorder="1"/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0" borderId="11" xfId="0" applyBorder="1"/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0" xfId="0" applyBorder="1"/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1" fillId="0" borderId="0" xfId="0" applyNumberFormat="1" applyFont="1"/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/>
    <xf numFmtId="164" fontId="0" fillId="0" borderId="0" xfId="0" applyNumberFormat="1" applyBorder="1"/>
    <xf numFmtId="0" fontId="0" fillId="0" borderId="0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0" xfId="0" applyFill="1"/>
    <xf numFmtId="0" fontId="21" fillId="0" borderId="0" xfId="5" applyFont="1" applyFill="1" applyBorder="1" applyAlignment="1">
      <alignment horizontal="left"/>
    </xf>
    <xf numFmtId="0" fontId="24" fillId="0" borderId="0" xfId="0" applyFont="1" applyAlignment="1">
      <alignment horizontal="right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9" fillId="0" borderId="14" xfId="0" applyFont="1" applyFill="1" applyBorder="1" applyAlignment="1">
      <alignment horizontal="center"/>
    </xf>
    <xf numFmtId="2" fontId="32" fillId="0" borderId="11" xfId="0" applyNumberFormat="1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2" fontId="32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64" fontId="18" fillId="0" borderId="0" xfId="3" applyNumberFormat="1" applyFont="1" applyFill="1" applyBorder="1" applyAlignment="1">
      <alignment horizontal="left" vertical="center" wrapText="1"/>
    </xf>
    <xf numFmtId="0" fontId="0" fillId="0" borderId="0" xfId="0" applyFill="1" applyBorder="1"/>
    <xf numFmtId="0" fontId="0" fillId="3" borderId="0" xfId="0" applyFill="1"/>
    <xf numFmtId="0" fontId="33" fillId="4" borderId="16" xfId="5" applyFont="1" applyFill="1" applyBorder="1" applyAlignment="1">
      <alignment horizontal="left"/>
    </xf>
    <xf numFmtId="0" fontId="33" fillId="4" borderId="17" xfId="5" applyFont="1" applyFill="1" applyBorder="1" applyAlignment="1">
      <alignment horizontal="left"/>
    </xf>
    <xf numFmtId="0" fontId="33" fillId="4" borderId="19" xfId="5" applyFont="1" applyFill="1" applyBorder="1" applyAlignment="1">
      <alignment horizontal="left"/>
    </xf>
    <xf numFmtId="0" fontId="33" fillId="4" borderId="20" xfId="5" applyFont="1" applyFill="1" applyBorder="1" applyAlignment="1">
      <alignment horizontal="left"/>
    </xf>
    <xf numFmtId="0" fontId="25" fillId="0" borderId="0" xfId="0" applyFont="1" applyFill="1" applyBorder="1"/>
    <xf numFmtId="2" fontId="17" fillId="0" borderId="0" xfId="0" applyNumberFormat="1" applyFont="1" applyFill="1" applyBorder="1"/>
    <xf numFmtId="164" fontId="17" fillId="0" borderId="0" xfId="0" applyNumberFormat="1" applyFont="1" applyFill="1" applyBorder="1"/>
    <xf numFmtId="0" fontId="26" fillId="0" borderId="0" xfId="0" applyFont="1" applyFill="1" applyBorder="1"/>
    <xf numFmtId="165" fontId="18" fillId="0" borderId="0" xfId="0" applyNumberFormat="1" applyFont="1" applyFill="1" applyBorder="1"/>
    <xf numFmtId="2" fontId="17" fillId="0" borderId="0" xfId="0" applyNumberFormat="1" applyFont="1" applyBorder="1" applyAlignment="1">
      <alignment horizontal="center"/>
    </xf>
    <xf numFmtId="0" fontId="37" fillId="0" borderId="0" xfId="0" applyFont="1" applyFill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0" fontId="36" fillId="3" borderId="17" xfId="0" applyFont="1" applyFill="1" applyBorder="1" applyAlignment="1">
      <alignment horizontal="center"/>
    </xf>
    <xf numFmtId="0" fontId="39" fillId="3" borderId="24" xfId="0" applyFont="1" applyFill="1" applyBorder="1" applyAlignment="1">
      <alignment horizontal="center"/>
    </xf>
    <xf numFmtId="0" fontId="40" fillId="3" borderId="20" xfId="0" applyFont="1" applyFill="1" applyBorder="1" applyAlignment="1"/>
    <xf numFmtId="2" fontId="22" fillId="0" borderId="0" xfId="0" applyNumberFormat="1" applyFont="1" applyFill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0" fontId="34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2" fontId="38" fillId="0" borderId="0" xfId="0" applyNumberFormat="1" applyFont="1" applyAlignment="1">
      <alignment horizontal="center" vertical="center"/>
    </xf>
    <xf numFmtId="0" fontId="2" fillId="3" borderId="0" xfId="0" applyFont="1" applyFill="1"/>
    <xf numFmtId="2" fontId="0" fillId="0" borderId="4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6" fontId="0" fillId="0" borderId="1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7" fontId="0" fillId="0" borderId="11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2" fontId="17" fillId="3" borderId="32" xfId="0" applyNumberFormat="1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165" fontId="17" fillId="3" borderId="32" xfId="0" applyNumberFormat="1" applyFont="1" applyFill="1" applyBorder="1" applyAlignment="1">
      <alignment horizontal="center" vertical="center"/>
    </xf>
    <xf numFmtId="164" fontId="18" fillId="3" borderId="32" xfId="0" applyNumberFormat="1" applyFont="1" applyFill="1" applyBorder="1" applyAlignment="1">
      <alignment horizontal="center" vertical="center"/>
    </xf>
    <xf numFmtId="164" fontId="18" fillId="3" borderId="33" xfId="0" applyNumberFormat="1" applyFont="1" applyFill="1" applyBorder="1" applyAlignment="1">
      <alignment horizontal="center" vertical="center"/>
    </xf>
    <xf numFmtId="2" fontId="17" fillId="3" borderId="34" xfId="0" applyNumberFormat="1" applyFont="1" applyFill="1" applyBorder="1" applyAlignment="1">
      <alignment horizontal="center" vertical="center"/>
    </xf>
    <xf numFmtId="2" fontId="17" fillId="3" borderId="35" xfId="0" applyNumberFormat="1" applyFont="1" applyFill="1" applyBorder="1" applyAlignment="1">
      <alignment horizontal="center" vertical="center"/>
    </xf>
    <xf numFmtId="164" fontId="17" fillId="3" borderId="35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/>
    </xf>
    <xf numFmtId="0" fontId="32" fillId="0" borderId="0" xfId="0" applyFont="1" applyBorder="1" applyAlignment="1">
      <alignment horizontal="center" vertical="center"/>
    </xf>
    <xf numFmtId="2" fontId="32" fillId="0" borderId="36" xfId="0" applyNumberFormat="1" applyFont="1" applyBorder="1" applyAlignment="1">
      <alignment horizontal="center" vertical="center"/>
    </xf>
    <xf numFmtId="2" fontId="32" fillId="0" borderId="37" xfId="0" applyNumberFormat="1" applyFont="1" applyBorder="1" applyAlignment="1">
      <alignment horizontal="center" vertical="center"/>
    </xf>
    <xf numFmtId="0" fontId="32" fillId="0" borderId="38" xfId="0" applyFont="1" applyBorder="1" applyAlignment="1">
      <alignment horizontal="center" vertical="center"/>
    </xf>
    <xf numFmtId="0" fontId="44" fillId="0" borderId="0" xfId="0" applyFont="1" applyAlignment="1">
      <alignment horizontal="right"/>
    </xf>
    <xf numFmtId="2" fontId="45" fillId="0" borderId="0" xfId="0" applyNumberFormat="1" applyFont="1" applyAlignment="1">
      <alignment horizontal="center"/>
    </xf>
    <xf numFmtId="0" fontId="45" fillId="0" borderId="0" xfId="0" applyFont="1" applyAlignment="1">
      <alignment horizontal="center"/>
    </xf>
    <xf numFmtId="0" fontId="45" fillId="0" borderId="0" xfId="0" applyFont="1"/>
    <xf numFmtId="0" fontId="46" fillId="4" borderId="16" xfId="5" applyFont="1" applyFill="1" applyBorder="1" applyAlignment="1">
      <alignment horizontal="left"/>
    </xf>
    <xf numFmtId="0" fontId="47" fillId="0" borderId="0" xfId="0" applyFont="1"/>
    <xf numFmtId="0" fontId="33" fillId="4" borderId="25" xfId="5" applyFont="1" applyFill="1" applyBorder="1" applyAlignment="1">
      <alignment horizontal="left"/>
    </xf>
    <xf numFmtId="0" fontId="33" fillId="4" borderId="24" xfId="5" applyFont="1" applyFill="1" applyBorder="1" applyAlignment="1">
      <alignment horizontal="left"/>
    </xf>
    <xf numFmtId="0" fontId="49" fillId="3" borderId="0" xfId="0" applyFont="1" applyFill="1"/>
    <xf numFmtId="0" fontId="50" fillId="0" borderId="0" xfId="0" applyFont="1"/>
    <xf numFmtId="0" fontId="17" fillId="0" borderId="0" xfId="0" applyFont="1" applyAlignment="1">
      <alignment horizontal="center" vertical="center"/>
    </xf>
    <xf numFmtId="2" fontId="53" fillId="0" borderId="0" xfId="0" applyNumberFormat="1" applyFont="1" applyFill="1" applyAlignment="1">
      <alignment horizontal="center" vertical="center"/>
    </xf>
    <xf numFmtId="2" fontId="54" fillId="0" borderId="0" xfId="0" applyNumberFormat="1" applyFont="1" applyAlignment="1">
      <alignment horizontal="center" vertical="center"/>
    </xf>
    <xf numFmtId="2" fontId="53" fillId="0" borderId="0" xfId="0" applyNumberFormat="1" applyFont="1" applyAlignment="1">
      <alignment horizontal="center" vertical="center"/>
    </xf>
    <xf numFmtId="1" fontId="54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/>
    <xf numFmtId="0" fontId="58" fillId="3" borderId="0" xfId="0" applyFont="1" applyFill="1"/>
    <xf numFmtId="0" fontId="47" fillId="3" borderId="0" xfId="0" applyFont="1" applyFill="1"/>
    <xf numFmtId="0" fontId="59" fillId="3" borderId="0" xfId="0" applyFont="1" applyFill="1"/>
    <xf numFmtId="0" fontId="0" fillId="0" borderId="0" xfId="0" applyFill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2" fontId="0" fillId="6" borderId="8" xfId="0" applyNumberFormat="1" applyFill="1" applyBorder="1" applyAlignment="1">
      <alignment horizontal="center" vertical="center"/>
    </xf>
    <xf numFmtId="2" fontId="0" fillId="6" borderId="11" xfId="0" applyNumberFormat="1" applyFill="1" applyBorder="1" applyAlignment="1">
      <alignment horizontal="center" vertical="center"/>
    </xf>
    <xf numFmtId="2" fontId="0" fillId="6" borderId="9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64" fontId="0" fillId="6" borderId="11" xfId="0" applyNumberFormat="1" applyFill="1" applyBorder="1" applyAlignment="1">
      <alignment horizontal="center" vertical="center"/>
    </xf>
    <xf numFmtId="1" fontId="0" fillId="6" borderId="11" xfId="0" applyNumberFormat="1" applyFill="1" applyBorder="1" applyAlignment="1">
      <alignment horizontal="center" vertical="center"/>
    </xf>
    <xf numFmtId="166" fontId="0" fillId="6" borderId="11" xfId="0" applyNumberForma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65" fontId="0" fillId="6" borderId="11" xfId="0" applyNumberFormat="1" applyFill="1" applyBorder="1" applyAlignment="1">
      <alignment horizontal="center" vertical="center"/>
    </xf>
    <xf numFmtId="1" fontId="0" fillId="6" borderId="11" xfId="0" applyNumberFormat="1" applyFill="1" applyBorder="1" applyAlignment="1">
      <alignment horizontal="center"/>
    </xf>
    <xf numFmtId="0" fontId="23" fillId="6" borderId="22" xfId="0" applyFont="1" applyFill="1" applyBorder="1" applyAlignment="1">
      <alignment horizontal="center" vertical="center"/>
    </xf>
    <xf numFmtId="0" fontId="36" fillId="0" borderId="0" xfId="0" applyFont="1" applyFill="1" applyBorder="1" applyAlignment="1"/>
    <xf numFmtId="0" fontId="25" fillId="0" borderId="0" xfId="0" applyFont="1" applyFill="1" applyBorder="1" applyAlignment="1"/>
    <xf numFmtId="0" fontId="26" fillId="0" borderId="0" xfId="0" applyFont="1" applyFill="1" applyBorder="1" applyAlignment="1"/>
    <xf numFmtId="0" fontId="33" fillId="2" borderId="42" xfId="5" applyFont="1" applyFill="1" applyBorder="1" applyAlignment="1">
      <alignment horizontal="left"/>
    </xf>
    <xf numFmtId="0" fontId="33" fillId="2" borderId="43" xfId="5" applyFont="1" applyFill="1" applyBorder="1" applyAlignment="1">
      <alignment horizontal="left"/>
    </xf>
    <xf numFmtId="0" fontId="58" fillId="2" borderId="44" xfId="0" applyFont="1" applyFill="1" applyBorder="1"/>
    <xf numFmtId="0" fontId="0" fillId="2" borderId="45" xfId="0" applyFill="1" applyBorder="1"/>
    <xf numFmtId="0" fontId="0" fillId="2" borderId="46" xfId="0" applyFill="1" applyBorder="1"/>
    <xf numFmtId="0" fontId="58" fillId="2" borderId="47" xfId="0" applyFont="1" applyFill="1" applyBorder="1"/>
    <xf numFmtId="0" fontId="0" fillId="2" borderId="48" xfId="0" applyFill="1" applyBorder="1"/>
    <xf numFmtId="0" fontId="0" fillId="2" borderId="49" xfId="0" applyFill="1" applyBorder="1"/>
    <xf numFmtId="2" fontId="32" fillId="0" borderId="37" xfId="0" applyNumberFormat="1" applyFont="1" applyFill="1" applyBorder="1" applyAlignment="1">
      <alignment horizontal="center" vertical="center"/>
    </xf>
    <xf numFmtId="2" fontId="0" fillId="6" borderId="29" xfId="0" applyNumberFormat="1" applyFill="1" applyBorder="1" applyAlignment="1">
      <alignment horizontal="center" vertical="center"/>
    </xf>
    <xf numFmtId="2" fontId="0" fillId="6" borderId="3" xfId="0" applyNumberFormat="1" applyFill="1" applyBorder="1" applyAlignment="1">
      <alignment horizontal="center" vertical="center"/>
    </xf>
    <xf numFmtId="164" fontId="0" fillId="6" borderId="11" xfId="0" applyNumberFormat="1" applyFill="1" applyBorder="1" applyAlignment="1">
      <alignment horizontal="center"/>
    </xf>
    <xf numFmtId="167" fontId="0" fillId="6" borderId="11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168" fontId="23" fillId="0" borderId="22" xfId="0" applyNumberFormat="1" applyFont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2" fontId="0" fillId="6" borderId="23" xfId="0" applyNumberFormat="1" applyFill="1" applyBorder="1" applyAlignment="1">
      <alignment horizontal="center" vertical="center"/>
    </xf>
    <xf numFmtId="2" fontId="0" fillId="6" borderId="7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 applyAlignment="1">
      <alignment horizontal="center" vertical="center"/>
    </xf>
    <xf numFmtId="165" fontId="0" fillId="0" borderId="11" xfId="0" applyNumberFormat="1" applyFill="1" applyBorder="1" applyAlignment="1">
      <alignment horizontal="center" vertical="center"/>
    </xf>
    <xf numFmtId="164" fontId="0" fillId="0" borderId="11" xfId="0" applyNumberFormat="1" applyFill="1" applyBorder="1" applyAlignment="1">
      <alignment horizontal="center"/>
    </xf>
    <xf numFmtId="168" fontId="23" fillId="0" borderId="22" xfId="0" applyNumberFormat="1" applyFont="1" applyFill="1" applyBorder="1" applyAlignment="1">
      <alignment horizontal="center" vertical="center"/>
    </xf>
    <xf numFmtId="167" fontId="0" fillId="0" borderId="11" xfId="0" applyNumberFormat="1" applyFill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/>
    </xf>
    <xf numFmtId="2" fontId="0" fillId="0" borderId="9" xfId="0" applyNumberFormat="1" applyFill="1" applyBorder="1" applyAlignment="1">
      <alignment horizontal="center"/>
    </xf>
    <xf numFmtId="2" fontId="0" fillId="6" borderId="23" xfId="0" applyNumberFormat="1" applyFill="1" applyBorder="1" applyAlignment="1">
      <alignment horizontal="center"/>
    </xf>
    <xf numFmtId="2" fontId="0" fillId="6" borderId="7" xfId="0" applyNumberFormat="1" applyFill="1" applyBorder="1" applyAlignment="1">
      <alignment horizontal="center"/>
    </xf>
    <xf numFmtId="0" fontId="0" fillId="6" borderId="8" xfId="0" applyFill="1" applyBorder="1" applyAlignment="1">
      <alignment horizontal="center" vertical="center"/>
    </xf>
    <xf numFmtId="2" fontId="0" fillId="6" borderId="1" xfId="0" applyNumberFormat="1" applyFill="1" applyBorder="1" applyAlignment="1">
      <alignment horizontal="center" vertical="center"/>
    </xf>
    <xf numFmtId="2" fontId="0" fillId="6" borderId="6" xfId="0" applyNumberFormat="1" applyFill="1" applyBorder="1" applyAlignment="1">
      <alignment horizontal="center" vertical="center"/>
    </xf>
    <xf numFmtId="2" fontId="0" fillId="6" borderId="5" xfId="0" applyNumberFormat="1" applyFill="1" applyBorder="1" applyAlignment="1">
      <alignment horizontal="center" vertical="center"/>
    </xf>
    <xf numFmtId="2" fontId="0" fillId="6" borderId="3" xfId="0" applyNumberFormat="1" applyFill="1" applyBorder="1" applyAlignment="1">
      <alignment horizontal="center"/>
    </xf>
    <xf numFmtId="2" fontId="0" fillId="6" borderId="4" xfId="0" applyNumberFormat="1" applyFill="1" applyBorder="1" applyAlignment="1">
      <alignment horizontal="center"/>
    </xf>
    <xf numFmtId="2" fontId="0" fillId="6" borderId="12" xfId="0" applyNumberFormat="1" applyFill="1" applyBorder="1" applyAlignment="1">
      <alignment horizontal="center" vertical="center"/>
    </xf>
    <xf numFmtId="2" fontId="17" fillId="3" borderId="0" xfId="0" applyNumberFormat="1" applyFont="1" applyFill="1" applyBorder="1" applyAlignment="1">
      <alignment horizontal="center" vertical="center"/>
    </xf>
    <xf numFmtId="164" fontId="18" fillId="3" borderId="0" xfId="0" applyNumberFormat="1" applyFont="1" applyFill="1" applyBorder="1" applyAlignment="1">
      <alignment horizontal="center" vertical="center"/>
    </xf>
    <xf numFmtId="2" fontId="17" fillId="3" borderId="50" xfId="0" applyNumberFormat="1" applyFont="1" applyFill="1" applyBorder="1" applyAlignment="1">
      <alignment horizontal="center" vertical="center"/>
    </xf>
    <xf numFmtId="0" fontId="21" fillId="0" borderId="0" xfId="5" applyFont="1" applyFill="1" applyBorder="1" applyAlignment="1" applyProtection="1">
      <alignment horizontal="left"/>
    </xf>
    <xf numFmtId="0" fontId="51" fillId="3" borderId="0" xfId="0" applyFont="1" applyFill="1" applyProtection="1"/>
    <xf numFmtId="0" fontId="2" fillId="0" borderId="0" xfId="0" applyFont="1" applyFill="1" applyAlignment="1" applyProtection="1">
      <alignment horizontal="center" vertical="center"/>
    </xf>
    <xf numFmtId="0" fontId="0" fillId="3" borderId="0" xfId="0" applyFill="1" applyProtection="1"/>
    <xf numFmtId="0" fontId="42" fillId="3" borderId="0" xfId="0" applyFont="1" applyFill="1" applyProtection="1"/>
    <xf numFmtId="0" fontId="21" fillId="3" borderId="0" xfId="5" applyFont="1" applyFill="1" applyBorder="1" applyAlignment="1" applyProtection="1">
      <alignment horizontal="left"/>
    </xf>
    <xf numFmtId="0" fontId="63" fillId="3" borderId="0" xfId="0" applyFont="1" applyFill="1" applyProtection="1"/>
    <xf numFmtId="2" fontId="32" fillId="3" borderId="41" xfId="0" applyNumberFormat="1" applyFont="1" applyFill="1" applyBorder="1" applyAlignment="1" applyProtection="1">
      <alignment horizontal="center" vertical="center"/>
    </xf>
    <xf numFmtId="0" fontId="32" fillId="3" borderId="41" xfId="0" applyFont="1" applyFill="1" applyBorder="1" applyAlignment="1" applyProtection="1">
      <alignment horizontal="center" vertical="center"/>
    </xf>
    <xf numFmtId="0" fontId="32" fillId="3" borderId="11" xfId="0" applyFont="1" applyFill="1" applyBorder="1" applyAlignment="1" applyProtection="1">
      <alignment horizontal="center" vertical="center"/>
    </xf>
    <xf numFmtId="0" fontId="32" fillId="0" borderId="41" xfId="0" applyFont="1" applyBorder="1" applyAlignment="1" applyProtection="1">
      <alignment horizontal="center" vertical="center"/>
    </xf>
    <xf numFmtId="0" fontId="47" fillId="0" borderId="0" xfId="0" applyFont="1" applyAlignment="1" applyProtection="1">
      <alignment horizontal="right"/>
    </xf>
    <xf numFmtId="0" fontId="2" fillId="3" borderId="0" xfId="0" applyFont="1" applyFill="1" applyBorder="1" applyAlignment="1" applyProtection="1">
      <alignment horizontal="center"/>
    </xf>
    <xf numFmtId="0" fontId="2" fillId="3" borderId="0" xfId="0" applyFont="1" applyFill="1" applyBorder="1" applyAlignment="1" applyProtection="1">
      <alignment horizontal="center" vertical="center"/>
    </xf>
    <xf numFmtId="2" fontId="32" fillId="3" borderId="0" xfId="0" applyNumberFormat="1" applyFont="1" applyFill="1" applyBorder="1" applyAlignment="1" applyProtection="1">
      <alignment horizontal="center" vertical="center"/>
    </xf>
    <xf numFmtId="0" fontId="21" fillId="3" borderId="14" xfId="0" applyFont="1" applyFill="1" applyBorder="1" applyAlignment="1" applyProtection="1">
      <alignment horizontal="center" vertical="center"/>
    </xf>
    <xf numFmtId="0" fontId="45" fillId="3" borderId="0" xfId="0" applyFont="1" applyFill="1" applyAlignment="1" applyProtection="1">
      <alignment horizontal="center" vertical="center"/>
    </xf>
    <xf numFmtId="0" fontId="64" fillId="3" borderId="53" xfId="0" applyFont="1" applyFill="1" applyBorder="1" applyAlignment="1" applyProtection="1">
      <alignment horizontal="center" vertical="center"/>
    </xf>
    <xf numFmtId="0" fontId="21" fillId="3" borderId="13" xfId="0" applyFont="1" applyFill="1" applyBorder="1" applyAlignment="1" applyProtection="1">
      <alignment horizontal="center" vertical="center"/>
    </xf>
    <xf numFmtId="0" fontId="21" fillId="3" borderId="15" xfId="0" applyFont="1" applyFill="1" applyBorder="1" applyAlignment="1" applyProtection="1">
      <alignment horizontal="center" vertical="center"/>
    </xf>
    <xf numFmtId="0" fontId="64" fillId="3" borderId="22" xfId="0" applyFont="1" applyFill="1" applyBorder="1" applyAlignment="1" applyProtection="1">
      <alignment horizontal="center" vertical="center"/>
    </xf>
    <xf numFmtId="0" fontId="32" fillId="3" borderId="51" xfId="0" applyFont="1" applyFill="1" applyBorder="1" applyAlignment="1" applyProtection="1">
      <alignment horizontal="center" vertical="center"/>
    </xf>
    <xf numFmtId="0" fontId="64" fillId="3" borderId="18" xfId="0" applyFont="1" applyFill="1" applyBorder="1" applyAlignment="1" applyProtection="1">
      <alignment horizontal="center" vertical="center"/>
    </xf>
    <xf numFmtId="0" fontId="64" fillId="3" borderId="52" xfId="0" applyFont="1" applyFill="1" applyBorder="1" applyAlignment="1" applyProtection="1">
      <alignment horizontal="center" vertical="center"/>
    </xf>
    <xf numFmtId="0" fontId="21" fillId="3" borderId="22" xfId="0" applyFont="1" applyFill="1" applyBorder="1" applyAlignment="1" applyProtection="1">
      <alignment horizontal="center" vertical="center"/>
    </xf>
    <xf numFmtId="0" fontId="21" fillId="0" borderId="22" xfId="0" applyFont="1" applyFill="1" applyBorder="1" applyAlignment="1" applyProtection="1">
      <alignment horizontal="center" vertical="center"/>
    </xf>
    <xf numFmtId="0" fontId="29" fillId="5" borderId="39" xfId="0" applyFont="1" applyFill="1" applyBorder="1" applyAlignment="1" applyProtection="1">
      <alignment horizontal="center" vertical="center"/>
      <protection locked="0"/>
    </xf>
    <xf numFmtId="1" fontId="29" fillId="2" borderId="0" xfId="0" applyNumberFormat="1" applyFont="1" applyFill="1" applyAlignment="1" applyProtection="1">
      <alignment horizontal="center" vertical="center"/>
    </xf>
    <xf numFmtId="0" fontId="29" fillId="2" borderId="0" xfId="0" applyFont="1" applyFill="1" applyAlignment="1" applyProtection="1">
      <alignment horizontal="center" vertical="center"/>
    </xf>
    <xf numFmtId="0" fontId="51" fillId="0" borderId="0" xfId="0" applyFont="1" applyProtection="1"/>
    <xf numFmtId="0" fontId="34" fillId="3" borderId="0" xfId="0" applyFont="1" applyFill="1" applyAlignment="1" applyProtection="1"/>
    <xf numFmtId="0" fontId="35" fillId="3" borderId="0" xfId="0" applyFont="1" applyFill="1" applyAlignment="1" applyProtection="1">
      <alignment horizontal="right"/>
    </xf>
    <xf numFmtId="0" fontId="21" fillId="3" borderId="0" xfId="0" applyFont="1" applyFill="1" applyAlignment="1" applyProtection="1"/>
    <xf numFmtId="0" fontId="67" fillId="3" borderId="0" xfId="0" applyFont="1" applyFill="1" applyAlignment="1" applyProtection="1">
      <alignment horizontal="left"/>
    </xf>
    <xf numFmtId="0" fontId="45" fillId="3" borderId="0" xfId="0" applyFont="1" applyFill="1" applyAlignment="1" applyProtection="1">
      <alignment horizontal="left" vertical="center"/>
    </xf>
    <xf numFmtId="0" fontId="51" fillId="0" borderId="0" xfId="0" applyFont="1" applyAlignment="1" applyProtection="1">
      <alignment horizontal="right"/>
    </xf>
    <xf numFmtId="0" fontId="45" fillId="5" borderId="39" xfId="0" applyFont="1" applyFill="1" applyBorder="1" applyAlignment="1" applyProtection="1">
      <alignment horizontal="center"/>
      <protection locked="0"/>
    </xf>
    <xf numFmtId="0" fontId="64" fillId="0" borderId="0" xfId="0" applyFont="1" applyProtection="1"/>
    <xf numFmtId="0" fontId="0" fillId="0" borderId="0" xfId="0" applyProtection="1"/>
    <xf numFmtId="0" fontId="45" fillId="0" borderId="0" xfId="0" applyFont="1" applyProtection="1"/>
    <xf numFmtId="0" fontId="25" fillId="3" borderId="0" xfId="0" applyFont="1" applyFill="1" applyProtection="1"/>
    <xf numFmtId="0" fontId="69" fillId="3" borderId="0" xfId="0" applyFont="1" applyFill="1" applyProtection="1"/>
    <xf numFmtId="0" fontId="61" fillId="3" borderId="0" xfId="0" applyFont="1" applyFill="1" applyProtection="1"/>
    <xf numFmtId="0" fontId="21" fillId="3" borderId="0" xfId="0" applyFont="1" applyFill="1" applyAlignment="1" applyProtection="1">
      <alignment horizontal="right"/>
    </xf>
    <xf numFmtId="0" fontId="71" fillId="0" borderId="0" xfId="0" applyFont="1" applyAlignment="1" applyProtection="1">
      <alignment vertical="center"/>
    </xf>
    <xf numFmtId="0" fontId="45" fillId="5" borderId="39" xfId="0" applyFont="1" applyFill="1" applyBorder="1" applyAlignment="1" applyProtection="1">
      <alignment horizontal="center" vertical="center"/>
      <protection locked="0"/>
    </xf>
    <xf numFmtId="0" fontId="45" fillId="3" borderId="1" xfId="0" applyFont="1" applyFill="1" applyBorder="1" applyAlignment="1" applyProtection="1">
      <alignment horizontal="center" vertical="center"/>
    </xf>
    <xf numFmtId="2" fontId="45" fillId="5" borderId="39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</xf>
    <xf numFmtId="0" fontId="0" fillId="0" borderId="0" xfId="0" applyFill="1" applyProtection="1"/>
    <xf numFmtId="0" fontId="45" fillId="0" borderId="0" xfId="0" applyFont="1" applyFill="1" applyProtection="1"/>
    <xf numFmtId="0" fontId="34" fillId="3" borderId="0" xfId="0" applyFont="1" applyFill="1" applyAlignment="1" applyProtection="1">
      <alignment horizontal="right"/>
    </xf>
    <xf numFmtId="0" fontId="0" fillId="0" borderId="0" xfId="0" applyAlignment="1" applyProtection="1">
      <alignment vertical="top"/>
    </xf>
    <xf numFmtId="0" fontId="25" fillId="2" borderId="0" xfId="0" applyFont="1" applyFill="1" applyAlignment="1" applyProtection="1">
      <alignment horizontal="center" vertical="center"/>
    </xf>
    <xf numFmtId="0" fontId="35" fillId="3" borderId="0" xfId="0" applyFont="1" applyFill="1" applyAlignment="1" applyProtection="1">
      <alignment horizontal="left"/>
    </xf>
    <xf numFmtId="0" fontId="47" fillId="0" borderId="0" xfId="0" applyFont="1" applyProtection="1"/>
    <xf numFmtId="0" fontId="41" fillId="0" borderId="0" xfId="0" applyFont="1" applyProtection="1"/>
    <xf numFmtId="0" fontId="24" fillId="3" borderId="0" xfId="0" applyFont="1" applyFill="1" applyAlignment="1" applyProtection="1">
      <alignment horizontal="right"/>
    </xf>
    <xf numFmtId="0" fontId="0" fillId="3" borderId="0" xfId="0" applyFill="1" applyAlignment="1" applyProtection="1">
      <alignment vertical="center"/>
    </xf>
    <xf numFmtId="0" fontId="0" fillId="3" borderId="11" xfId="0" applyFill="1" applyBorder="1" applyProtection="1"/>
    <xf numFmtId="2" fontId="0" fillId="3" borderId="0" xfId="0" applyNumberFormat="1" applyFont="1" applyFill="1" applyBorder="1" applyAlignment="1" applyProtection="1">
      <alignment horizontal="center" vertical="center"/>
    </xf>
    <xf numFmtId="0" fontId="0" fillId="3" borderId="0" xfId="0" applyFont="1" applyFill="1" applyProtection="1"/>
    <xf numFmtId="0" fontId="21" fillId="3" borderId="24" xfId="0" applyFont="1" applyFill="1" applyBorder="1" applyAlignment="1" applyProtection="1">
      <alignment horizontal="center"/>
    </xf>
    <xf numFmtId="0" fontId="21" fillId="3" borderId="25" xfId="0" applyFont="1" applyFill="1" applyBorder="1" applyAlignment="1" applyProtection="1">
      <alignment horizontal="center"/>
    </xf>
    <xf numFmtId="0" fontId="21" fillId="3" borderId="26" xfId="0" applyFont="1" applyFill="1" applyBorder="1" applyAlignment="1" applyProtection="1">
      <alignment horizontal="center"/>
    </xf>
    <xf numFmtId="0" fontId="17" fillId="0" borderId="16" xfId="0" applyFont="1" applyBorder="1" applyAlignment="1" applyProtection="1">
      <alignment horizontal="center" vertical="top" wrapText="1"/>
      <protection locked="0"/>
    </xf>
    <xf numFmtId="0" fontId="17" fillId="0" borderId="17" xfId="0" applyFont="1" applyBorder="1" applyAlignment="1" applyProtection="1">
      <alignment horizontal="center" vertical="top" wrapText="1"/>
      <protection locked="0"/>
    </xf>
    <xf numFmtId="0" fontId="17" fillId="0" borderId="18" xfId="0" applyFont="1" applyBorder="1" applyAlignment="1" applyProtection="1">
      <alignment horizontal="center" vertical="top" wrapText="1"/>
      <protection locked="0"/>
    </xf>
    <xf numFmtId="0" fontId="17" fillId="0" borderId="27" xfId="0" applyFont="1" applyBorder="1" applyAlignment="1" applyProtection="1">
      <alignment horizontal="center" vertical="top" wrapText="1"/>
      <protection locked="0"/>
    </xf>
    <xf numFmtId="0" fontId="17" fillId="0" borderId="0" xfId="0" applyFont="1" applyBorder="1" applyAlignment="1" applyProtection="1">
      <alignment horizontal="center" vertical="top" wrapText="1"/>
      <protection locked="0"/>
    </xf>
    <xf numFmtId="0" fontId="17" fillId="0" borderId="28" xfId="0" applyFont="1" applyBorder="1" applyAlignment="1" applyProtection="1">
      <alignment horizontal="center" vertical="top" wrapText="1"/>
      <protection locked="0"/>
    </xf>
    <xf numFmtId="0" fontId="17" fillId="0" borderId="19" xfId="0" applyFont="1" applyBorder="1" applyAlignment="1" applyProtection="1">
      <alignment horizontal="center" vertical="top" wrapText="1"/>
      <protection locked="0"/>
    </xf>
    <xf numFmtId="0" fontId="17" fillId="0" borderId="20" xfId="0" applyFont="1" applyBorder="1" applyAlignment="1" applyProtection="1">
      <alignment horizontal="center" vertical="top" wrapText="1"/>
      <protection locked="0"/>
    </xf>
    <xf numFmtId="0" fontId="17" fillId="0" borderId="21" xfId="0" applyFont="1" applyBorder="1" applyAlignment="1" applyProtection="1">
      <alignment horizontal="center" vertical="top" wrapText="1"/>
      <protection locked="0"/>
    </xf>
    <xf numFmtId="0" fontId="71" fillId="0" borderId="0" xfId="0" applyFont="1" applyAlignment="1" applyProtection="1">
      <alignment horizontal="center" vertical="center"/>
    </xf>
    <xf numFmtId="0" fontId="60" fillId="0" borderId="0" xfId="0" applyFont="1" applyAlignment="1" applyProtection="1">
      <alignment horizontal="center"/>
    </xf>
    <xf numFmtId="0" fontId="33" fillId="4" borderId="24" xfId="5" applyFont="1" applyFill="1" applyBorder="1" applyAlignment="1" applyProtection="1">
      <alignment horizontal="left"/>
    </xf>
    <xf numFmtId="0" fontId="33" fillId="4" borderId="40" xfId="5" applyFont="1" applyFill="1" applyBorder="1" applyAlignment="1" applyProtection="1">
      <alignment horizontal="left"/>
    </xf>
    <xf numFmtId="0" fontId="33" fillId="5" borderId="57" xfId="5" applyFont="1" applyFill="1" applyBorder="1" applyAlignment="1" applyProtection="1">
      <alignment horizontal="center"/>
      <protection locked="0"/>
    </xf>
    <xf numFmtId="0" fontId="33" fillId="5" borderId="58" xfId="5" applyFont="1" applyFill="1" applyBorder="1" applyAlignment="1" applyProtection="1">
      <alignment horizontal="center"/>
      <protection locked="0"/>
    </xf>
    <xf numFmtId="0" fontId="46" fillId="4" borderId="24" xfId="5" applyFont="1" applyFill="1" applyBorder="1" applyAlignment="1" applyProtection="1">
      <alignment horizontal="left"/>
    </xf>
    <xf numFmtId="0" fontId="46" fillId="4" borderId="25" xfId="5" applyFont="1" applyFill="1" applyBorder="1" applyAlignment="1" applyProtection="1">
      <alignment horizontal="left"/>
    </xf>
    <xf numFmtId="0" fontId="46" fillId="4" borderId="26" xfId="5" applyFont="1" applyFill="1" applyBorder="1" applyAlignment="1" applyProtection="1">
      <alignment horizontal="left"/>
    </xf>
    <xf numFmtId="0" fontId="33" fillId="4" borderId="19" xfId="5" applyFont="1" applyFill="1" applyBorder="1" applyAlignment="1" applyProtection="1">
      <alignment horizontal="left"/>
    </xf>
    <xf numFmtId="0" fontId="33" fillId="4" borderId="54" xfId="5" applyFont="1" applyFill="1" applyBorder="1" applyAlignment="1" applyProtection="1">
      <alignment horizontal="left"/>
    </xf>
    <xf numFmtId="0" fontId="33" fillId="5" borderId="55" xfId="5" applyFont="1" applyFill="1" applyBorder="1" applyAlignment="1" applyProtection="1">
      <alignment horizontal="center"/>
      <protection locked="0"/>
    </xf>
    <xf numFmtId="0" fontId="33" fillId="5" borderId="56" xfId="5" applyFont="1" applyFill="1" applyBorder="1" applyAlignment="1" applyProtection="1">
      <alignment horizontal="center"/>
      <protection locked="0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0" fontId="38" fillId="3" borderId="16" xfId="0" applyFont="1" applyFill="1" applyBorder="1" applyAlignment="1">
      <alignment horizontal="center" vertical="center"/>
    </xf>
    <xf numFmtId="0" fontId="38" fillId="3" borderId="18" xfId="0" applyFont="1" applyFill="1" applyBorder="1" applyAlignment="1">
      <alignment horizontal="center" vertical="center"/>
    </xf>
    <xf numFmtId="0" fontId="38" fillId="3" borderId="27" xfId="0" applyFont="1" applyFill="1" applyBorder="1" applyAlignment="1">
      <alignment horizontal="center" vertical="center"/>
    </xf>
    <xf numFmtId="0" fontId="38" fillId="3" borderId="28" xfId="0" applyFont="1" applyFill="1" applyBorder="1" applyAlignment="1">
      <alignment horizontal="center" vertical="center"/>
    </xf>
    <xf numFmtId="0" fontId="38" fillId="3" borderId="19" xfId="0" applyFont="1" applyFill="1" applyBorder="1" applyAlignment="1">
      <alignment horizontal="center" vertical="center"/>
    </xf>
    <xf numFmtId="0" fontId="38" fillId="3" borderId="21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62" fillId="0" borderId="0" xfId="0" applyFont="1" applyFill="1" applyBorder="1" applyAlignment="1">
      <alignment horizontal="center"/>
    </xf>
    <xf numFmtId="0" fontId="62" fillId="0" borderId="33" xfId="0" applyFont="1" applyFill="1" applyBorder="1" applyAlignment="1">
      <alignment horizontal="center"/>
    </xf>
    <xf numFmtId="0" fontId="36" fillId="3" borderId="24" xfId="0" applyFont="1" applyFill="1" applyBorder="1" applyAlignment="1">
      <alignment horizontal="center"/>
    </xf>
    <xf numFmtId="0" fontId="36" fillId="3" borderId="26" xfId="0" applyFont="1" applyFill="1" applyBorder="1" applyAlignment="1">
      <alignment horizontal="center"/>
    </xf>
    <xf numFmtId="0" fontId="39" fillId="3" borderId="24" xfId="0" applyFont="1" applyFill="1" applyBorder="1" applyAlignment="1">
      <alignment horizontal="center"/>
    </xf>
    <xf numFmtId="0" fontId="39" fillId="3" borderId="26" xfId="0" applyFont="1" applyFill="1" applyBorder="1" applyAlignment="1">
      <alignment horizontal="center"/>
    </xf>
    <xf numFmtId="0" fontId="40" fillId="3" borderId="19" xfId="0" applyFont="1" applyFill="1" applyBorder="1" applyAlignment="1">
      <alignment horizontal="center"/>
    </xf>
    <xf numFmtId="0" fontId="40" fillId="3" borderId="21" xfId="0" applyFont="1" applyFill="1" applyBorder="1" applyAlignment="1">
      <alignment horizontal="center"/>
    </xf>
    <xf numFmtId="0" fontId="48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</cellXfs>
  <cellStyles count="6">
    <cellStyle name="Normal" xfId="0" builtinId="0"/>
    <cellStyle name="Normal 2" xfId="1"/>
    <cellStyle name="Normal 2 2" xfId="3"/>
    <cellStyle name="Normal 3" xfId="2"/>
    <cellStyle name="Normal 3 2" xfId="4"/>
    <cellStyle name="Normal 3 3" xfId="5"/>
  </cellStyles>
  <dxfs count="16">
    <dxf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  <color rgb="FFFFFF00"/>
      </font>
      <fill>
        <patternFill>
          <bgColor rgb="FFC00000"/>
        </patternFill>
      </fill>
    </dxf>
    <dxf>
      <font>
        <b/>
        <i val="0"/>
      </font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3399"/>
      <color rgb="FFFF00FF"/>
      <color rgb="FF79FFB6"/>
      <color rgb="FFFFD1E8"/>
      <color rgb="FFFFCDCD"/>
      <color rgb="FFFFFF5D"/>
      <color rgb="FF8BFF8B"/>
      <color rgb="FFC39BE1"/>
      <color rgb="FF85DFFF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3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4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6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8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755695671121312"/>
          <c:y val="0.10587144779850521"/>
          <c:w val="0.74055995043885225"/>
          <c:h val="0.7948951373679245"/>
        </c:manualLayout>
      </c:layout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>
              <a:outerShdw blurRad="50800" dist="38100" dir="5400000" algn="t" rotWithShape="0">
                <a:schemeClr val="accent2">
                  <a:alpha val="40000"/>
                </a:schemeClr>
              </a:outerShdw>
            </a:effectLst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>
                <a:outerShdw blurRad="50800" dist="38100" dir="5400000" algn="t" rotWithShape="0">
                  <a:schemeClr val="accent2">
                    <a:alpha val="40000"/>
                  </a:schemeClr>
                </a:outerShdw>
              </a:effectLst>
            </c:spPr>
          </c:marker>
          <c:xVal>
            <c:numRef>
              <c:f>'SPT-Calcs'!$P$15:$P$90</c:f>
              <c:numCache>
                <c:formatCode>0.00</c:formatCode>
                <c:ptCount val="76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</c:numCache>
            </c:numRef>
          </c:xVal>
          <c:yVal>
            <c:numRef>
              <c:f>'SPT-Calcs'!$D$15:$D$90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AB-4B6A-B0AE-4A79A0174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21032"/>
        <c:axId val="1120926912"/>
      </c:scatterChart>
      <c:scatterChart>
        <c:scatterStyle val="lineMarker"/>
        <c:varyColors val="0"/>
        <c:ser>
          <c:idx val="0"/>
          <c:order val="1"/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'SPT-Calcs'!$Q$15:$Q$90</c:f>
              <c:numCache>
                <c:formatCode>0.00</c:formatCode>
                <c:ptCount val="76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</c:numCache>
            </c:numRef>
          </c:xVal>
          <c:yVal>
            <c:numRef>
              <c:f>'SPT-Calcs'!$D$15:$D$90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4B-4E81-8E1D-1AEB4B83D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23776"/>
        <c:axId val="1120923384"/>
      </c:scatterChart>
      <c:valAx>
        <c:axId val="1120921032"/>
        <c:scaling>
          <c:orientation val="minMax"/>
          <c:max val="22"/>
          <c:min val="16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Unit Weight, </a:t>
                </a:r>
                <a:r>
                  <a:rPr lang="el-GR" sz="2400" b="0">
                    <a:solidFill>
                      <a:sysClr val="windowText" lastClr="000000"/>
                    </a:solidFill>
                    <a:latin typeface="Calibri" panose="020F0502020204030204" pitchFamily="34" charset="0"/>
                  </a:rPr>
                  <a:t>γ</a:t>
                </a:r>
                <a:r>
                  <a:rPr lang="en-US" sz="2400" b="0" baseline="-25000">
                    <a:solidFill>
                      <a:sysClr val="windowText" lastClr="000000"/>
                    </a:solidFill>
                    <a:latin typeface="Calibri" panose="020F0502020204030204" pitchFamily="34" charset="0"/>
                  </a:rPr>
                  <a:t>t</a:t>
                </a:r>
                <a:r>
                  <a:rPr lang="en-US" sz="2400" b="0">
                    <a:solidFill>
                      <a:sysClr val="windowText" lastClr="000000"/>
                    </a:solidFill>
                  </a:rPr>
                  <a:t>  (kN/m</a:t>
                </a:r>
                <a:r>
                  <a:rPr lang="en-US" sz="2400" b="0" baseline="30000">
                    <a:solidFill>
                      <a:sysClr val="windowText" lastClr="000000"/>
                    </a:solidFill>
                  </a:rPr>
                  <a:t>3</a:t>
                </a:r>
                <a:r>
                  <a:rPr lang="en-US" sz="2400" b="0">
                    <a:solidFill>
                      <a:sysClr val="windowText" lastClr="000000"/>
                    </a:solidFill>
                  </a:rPr>
                  <a:t>)</a:t>
                </a:r>
                <a:endParaRPr lang="en-US" sz="2400" b="0" baseline="-250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22957399956864763"/>
              <c:y val="1.5104177759707235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26912"/>
        <c:crosses val="autoZero"/>
        <c:crossBetween val="midCat"/>
        <c:majorUnit val="2"/>
      </c:valAx>
      <c:valAx>
        <c:axId val="1120926912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6972832127403362E-3"/>
              <c:y val="0.416861914808764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21032"/>
        <c:crosses val="autoZero"/>
        <c:crossBetween val="midCat"/>
        <c:minorUnit val="0.5"/>
      </c:valAx>
      <c:valAx>
        <c:axId val="1120923384"/>
        <c:scaling>
          <c:orientation val="maxMin"/>
          <c:min val="0"/>
        </c:scaling>
        <c:delete val="1"/>
        <c:axPos val="r"/>
        <c:numFmt formatCode="General" sourceLinked="0"/>
        <c:majorTickMark val="cross"/>
        <c:minorTickMark val="out"/>
        <c:tickLblPos val="nextTo"/>
        <c:crossAx val="1120923776"/>
        <c:crosses val="max"/>
        <c:crossBetween val="midCat"/>
        <c:minorUnit val="5"/>
      </c:valAx>
      <c:valAx>
        <c:axId val="1120923776"/>
        <c:scaling>
          <c:orientation val="minMax"/>
          <c:max val="0.14004980000000003"/>
          <c:min val="0.101854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Unit Weight, </a:t>
                </a:r>
                <a:r>
                  <a:rPr lang="el-GR" sz="2400" b="0" i="0" baseline="0">
                    <a:solidFill>
                      <a:sysClr val="windowText" lastClr="000000"/>
                    </a:solidFill>
                    <a:effectLst/>
                  </a:rPr>
                  <a:t>γ</a:t>
                </a:r>
                <a:r>
                  <a:rPr lang="en-US" sz="2400" b="0" i="0" baseline="-25000">
                    <a:solidFill>
                      <a:sysClr val="windowText" lastClr="000000"/>
                    </a:solidFill>
                    <a:effectLst/>
                  </a:rPr>
                  <a:t>t</a:t>
                </a: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  (kcf)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0354956787666343"/>
              <c:y val="0.946899484992209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23384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286767521900117"/>
          <c:y val="0.11100873726190587"/>
          <c:w val="0.74298280252638238"/>
          <c:h val="0.782771443571734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>
              <a:outerShdw blurRad="50800" dist="38100" dir="5400000" algn="t" rotWithShape="0">
                <a:schemeClr val="accent1">
                  <a:alpha val="40000"/>
                </a:schemeClr>
              </a:outerShdw>
            </a:effectLst>
          </c:spPr>
          <c:marker>
            <c:symbol val="circle"/>
            <c:size val="10"/>
            <c:spPr>
              <a:noFill/>
              <a:ln w="12700">
                <a:solidFill>
                  <a:schemeClr val="accent1"/>
                </a:solidFill>
              </a:ln>
              <a:effectLst>
                <a:outerShdw blurRad="50800" dist="38100" dir="5400000" algn="t" rotWithShape="0">
                  <a:schemeClr val="accent1">
                    <a:alpha val="40000"/>
                  </a:schemeClr>
                </a:outerShdw>
              </a:effectLst>
            </c:spPr>
          </c:marker>
          <c:xVal>
            <c:numRef>
              <c:f>'SPT-Calcs'!$I$15:$I$90</c:f>
              <c:numCache>
                <c:formatCode>0.00</c:formatCode>
                <c:ptCount val="76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</c:numCache>
            </c:numRef>
          </c:xVal>
          <c:yVal>
            <c:numRef>
              <c:f>'SPT-Calcs'!$D$15:$D$90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E2-41E4-ABC2-D0DA9530C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3576"/>
        <c:axId val="1120933968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'SPT-Calcs'!$I$15:$I$90</c:f>
              <c:numCache>
                <c:formatCode>0.00</c:formatCode>
                <c:ptCount val="76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</c:numCache>
            </c:numRef>
          </c:xVal>
          <c:yVal>
            <c:numRef>
              <c:f>'SPT-Calcs'!$D$15:$D$90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29-4395-8581-83BC59FA3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3184"/>
        <c:axId val="1120942200"/>
      </c:scatterChart>
      <c:valAx>
        <c:axId val="1120933576"/>
        <c:scaling>
          <c:orientation val="minMax"/>
          <c:max val="60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N 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Measured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(blows/0.3 m)</a:t>
                </a:r>
              </a:p>
            </c:rich>
          </c:tx>
          <c:layout>
            <c:manualLayout>
              <c:xMode val="edge"/>
              <c:yMode val="edge"/>
              <c:x val="0.24650888182629271"/>
              <c:y val="1.3227838179193014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3968"/>
        <c:crosses val="autoZero"/>
        <c:crossBetween val="midCat"/>
        <c:majorUnit val="10"/>
        <c:minorUnit val="2"/>
      </c:valAx>
      <c:valAx>
        <c:axId val="1120933968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1.1927163541134893E-3"/>
              <c:y val="0.42125282797909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3576"/>
        <c:crosses val="autoZero"/>
        <c:crossBetween val="midCat"/>
        <c:minorUnit val="0.5"/>
      </c:valAx>
      <c:valAx>
        <c:axId val="1120942200"/>
        <c:scaling>
          <c:orientation val="maxMin"/>
        </c:scaling>
        <c:delete val="1"/>
        <c:axPos val="r"/>
        <c:numFmt formatCode="0.00" sourceLinked="1"/>
        <c:majorTickMark val="out"/>
        <c:minorTickMark val="none"/>
        <c:tickLblPos val="nextTo"/>
        <c:crossAx val="1120933184"/>
        <c:crosses val="max"/>
        <c:crossBetween val="midCat"/>
      </c:valAx>
      <c:valAx>
        <c:axId val="1120933184"/>
        <c:scaling>
          <c:orientation val="minMax"/>
          <c:max val="6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N </a:t>
                </a:r>
                <a:r>
                  <a:rPr lang="en-US" sz="2400" b="0" i="0" baseline="-25000">
                    <a:solidFill>
                      <a:sysClr val="windowText" lastClr="000000"/>
                    </a:solidFill>
                    <a:effectLst/>
                  </a:rPr>
                  <a:t>Measured</a:t>
                </a: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 (bpf)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2200"/>
        <c:crosses val="max"/>
        <c:crossBetween val="midCat"/>
        <c:majorUnit val="10"/>
        <c:minorUnit val="2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320723283863249"/>
          <c:y val="0.11285486809996664"/>
          <c:w val="0.75248746785385456"/>
          <c:h val="0.78661306126715569"/>
        </c:manualLayout>
      </c:layout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>
              <a:outerShdw blurRad="50800" dist="38100" dir="5400000" algn="t" rotWithShape="0">
                <a:srgbClr val="00B050">
                  <a:alpha val="40000"/>
                </a:srgbClr>
              </a:outerShdw>
            </a:effectLst>
          </c:spPr>
          <c:marker>
            <c:symbol val="square"/>
            <c:size val="10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solidFill>
                  <a:srgbClr val="00B050"/>
                </a:solidFill>
              </a:ln>
              <a:effectLst>
                <a:outerShdw blurRad="50800" dist="38100" dir="5400000" algn="t" rotWithShape="0">
                  <a:srgbClr val="00B050">
                    <a:alpha val="40000"/>
                  </a:srgbClr>
                </a:outerShdw>
              </a:effectLst>
            </c:spPr>
          </c:marker>
          <c:xVal>
            <c:numRef>
              <c:f>'SPT-Calcs'!$K$15:$K$90</c:f>
              <c:numCache>
                <c:formatCode>0.00</c:formatCode>
                <c:ptCount val="76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</c:numCache>
            </c:numRef>
          </c:xVal>
          <c:yVal>
            <c:numRef>
              <c:f>'SPT-Calcs'!$D$15:$D$90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71-4D3A-973B-947F1A231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4752"/>
        <c:axId val="1120930440"/>
      </c:scatterChart>
      <c:scatterChart>
        <c:scatterStyle val="lineMarker"/>
        <c:varyColors val="0"/>
        <c:ser>
          <c:idx val="0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'SPT-Calcs'!$K$15:$K$90</c:f>
              <c:numCache>
                <c:formatCode>0.00</c:formatCode>
                <c:ptCount val="76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</c:numCache>
            </c:numRef>
          </c:xVal>
          <c:yVal>
            <c:numRef>
              <c:f>'SPT-Calcs'!$D$15:$D$90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74-4702-B5A7-B2083C7C0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7104"/>
        <c:axId val="1120941808"/>
      </c:scatterChart>
      <c:valAx>
        <c:axId val="1120934752"/>
        <c:scaling>
          <c:orientation val="minMax"/>
          <c:max val="60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N </a:t>
                </a:r>
                <a:r>
                  <a:rPr lang="en-US" sz="2400" b="0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60</a:t>
                </a:r>
                <a:r>
                  <a:rPr lang="en-US" sz="24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 (blows/0.3 m)</a:t>
                </a:r>
              </a:p>
            </c:rich>
          </c:tx>
          <c:layout>
            <c:manualLayout>
              <c:xMode val="edge"/>
              <c:yMode val="edge"/>
              <c:x val="0.28020062016925895"/>
              <c:y val="1.3225016326710803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0440"/>
        <c:crosses val="autoZero"/>
        <c:crossBetween val="midCat"/>
        <c:majorUnit val="10"/>
        <c:minorUnit val="2"/>
      </c:valAx>
      <c:valAx>
        <c:axId val="1120930440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0"/>
              <c:y val="0.421265310586176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4752"/>
        <c:crosses val="autoZero"/>
        <c:crossBetween val="midCat"/>
        <c:minorUnit val="0.5"/>
      </c:valAx>
      <c:valAx>
        <c:axId val="1120941808"/>
        <c:scaling>
          <c:orientation val="maxMin"/>
        </c:scaling>
        <c:delete val="1"/>
        <c:axPos val="r"/>
        <c:numFmt formatCode="0.00" sourceLinked="1"/>
        <c:majorTickMark val="out"/>
        <c:minorTickMark val="none"/>
        <c:tickLblPos val="nextTo"/>
        <c:crossAx val="1120937104"/>
        <c:crosses val="max"/>
        <c:crossBetween val="midCat"/>
      </c:valAx>
      <c:valAx>
        <c:axId val="1120937104"/>
        <c:scaling>
          <c:orientation val="minMax"/>
          <c:max val="6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N </a:t>
                </a:r>
                <a:r>
                  <a:rPr lang="en-US" sz="2400" b="0" i="0" baseline="-25000">
                    <a:solidFill>
                      <a:sysClr val="windowText" lastClr="000000"/>
                    </a:solidFill>
                    <a:effectLst/>
                  </a:rPr>
                  <a:t>60</a:t>
                </a: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 (bpf)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44947653375477564"/>
              <c:y val="0.9469578529829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1808"/>
        <c:crosses val="max"/>
        <c:crossBetween val="midCat"/>
        <c:majorUnit val="10"/>
        <c:minorUnit val="2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04982764016856"/>
          <c:y val="0.10479936196462611"/>
          <c:w val="0.64745589603011511"/>
          <c:h val="0.7918244941698973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11"/>
            <c:spPr>
              <a:solidFill>
                <a:srgbClr val="CC66FF"/>
              </a:solidFill>
              <a:ln w="19050">
                <a:solidFill>
                  <a:srgbClr val="7030A0"/>
                </a:solidFill>
              </a:ln>
              <a:effectLst/>
            </c:spPr>
          </c:marker>
          <c:xVal>
            <c:numRef>
              <c:f>'SPT-Calcs'!$L$15:$L$90</c:f>
              <c:numCache>
                <c:formatCode>0.00</c:formatCode>
                <c:ptCount val="76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</c:numCache>
            </c:numRef>
          </c:xVal>
          <c:yVal>
            <c:numRef>
              <c:f>'SPT-Calcs'!$D$15:$D$90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14-4EE9-826F-3DCDD0872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6712"/>
        <c:axId val="1120939064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'SPT-Calcs'!$T$3:$T$5</c:f>
              <c:numCache>
                <c:formatCode>General</c:formatCode>
                <c:ptCount val="3"/>
              </c:numCache>
            </c:numRef>
          </c:xVal>
          <c:yVal>
            <c:numRef>
              <c:f>'SPT-Calcs'!$S$2:$S$5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3A-4B02-9FE6-AB05CB20F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5144"/>
        <c:axId val="1120934360"/>
      </c:scatterChart>
      <c:valAx>
        <c:axId val="1120936712"/>
        <c:scaling>
          <c:orientation val="minMax"/>
          <c:max val="1000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Soil Modulus, E' (Bars)</a:t>
                </a:r>
              </a:p>
            </c:rich>
          </c:tx>
          <c:layout>
            <c:manualLayout>
              <c:xMode val="edge"/>
              <c:yMode val="edge"/>
              <c:x val="0.18804336550702044"/>
              <c:y val="1.3225276667544383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9064"/>
        <c:crosses val="autoZero"/>
        <c:crossBetween val="midCat"/>
        <c:majorUnit val="200"/>
      </c:valAx>
      <c:valAx>
        <c:axId val="1120939064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8210192142506339E-3"/>
              <c:y val="0.429485730265910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6712"/>
        <c:crosses val="autoZero"/>
        <c:crossBetween val="midCat"/>
        <c:minorUnit val="0.5"/>
      </c:valAx>
      <c:valAx>
        <c:axId val="1120934360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1120935144"/>
        <c:crosses val="max"/>
        <c:crossBetween val="midCat"/>
      </c:valAx>
      <c:valAx>
        <c:axId val="1120935144"/>
        <c:scaling>
          <c:orientation val="minMax"/>
          <c:max val="2088.5434270000001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Soil Modulus, E' (ksf)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261257921344209"/>
              <c:y val="0.944037397566483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4360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962266593066911"/>
          <c:y val="0.10132709973753283"/>
          <c:w val="0.7277802187344552"/>
          <c:h val="0.802433848767882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star"/>
            <c:size val="11"/>
            <c:spPr>
              <a:noFill/>
              <a:ln w="19050">
                <a:solidFill>
                  <a:srgbClr val="C00000"/>
                </a:solidFill>
              </a:ln>
              <a:effectLst/>
            </c:spPr>
          </c:marker>
          <c:xVal>
            <c:numRef>
              <c:f>'SPT-Calcs'!$X$15:$X$90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xVal>
          <c:yVal>
            <c:numRef>
              <c:f>'SPT-Calcs'!$D$15:$D$90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8D-4DE5-B114-BBFF2A662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5536"/>
        <c:axId val="1120940632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'SPT-Calcs'!$X$15:$X$90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xVal>
          <c:yVal>
            <c:numRef>
              <c:f>'SPT-Calcs'!$D$15:$D$90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D7-4FC9-B2DB-965A39F0D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6320"/>
        <c:axId val="1120932400"/>
      </c:scatterChart>
      <c:valAx>
        <c:axId val="1120935536"/>
        <c:scaling>
          <c:orientation val="minMax"/>
          <c:max val="60"/>
          <c:min val="2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φ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'</a:t>
                </a:r>
                <a:r>
                  <a: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(Degree)</a:t>
                </a:r>
              </a:p>
            </c:rich>
          </c:tx>
          <c:layout>
            <c:manualLayout>
              <c:xMode val="edge"/>
              <c:yMode val="edge"/>
              <c:x val="0.35591384355686845"/>
              <c:y val="1.322581502850653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l-GR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0632"/>
        <c:crosses val="autoZero"/>
        <c:crossBetween val="midCat"/>
        <c:majorUnit val="10"/>
        <c:minorUnit val="2"/>
      </c:valAx>
      <c:valAx>
        <c:axId val="1120940632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424737532808398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5536"/>
        <c:crosses val="autoZero"/>
        <c:crossBetween val="midCat"/>
      </c:valAx>
      <c:valAx>
        <c:axId val="1120932400"/>
        <c:scaling>
          <c:orientation val="maxMin"/>
        </c:scaling>
        <c:delete val="1"/>
        <c:axPos val="r"/>
        <c:numFmt formatCode="0.00" sourceLinked="1"/>
        <c:majorTickMark val="out"/>
        <c:minorTickMark val="none"/>
        <c:tickLblPos val="nextTo"/>
        <c:crossAx val="1120936320"/>
        <c:crosses val="max"/>
        <c:crossBetween val="midCat"/>
      </c:valAx>
      <c:valAx>
        <c:axId val="1120936320"/>
        <c:scaling>
          <c:orientation val="minMax"/>
          <c:max val="60"/>
          <c:min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2400" b="0" i="0" baseline="0">
                    <a:solidFill>
                      <a:sysClr val="windowText" lastClr="000000"/>
                    </a:solidFill>
                    <a:effectLst/>
                  </a:rPr>
                  <a:t>φ</a:t>
                </a: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'</a:t>
                </a:r>
                <a:r>
                  <a:rPr lang="el-GR" sz="2400" b="0" i="0" baseline="0">
                    <a:solidFill>
                      <a:sysClr val="windowText" lastClr="000000"/>
                    </a:solidFill>
                    <a:effectLst/>
                  </a:rPr>
                  <a:t> (Degree)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227923660815917"/>
              <c:y val="0.947942376671110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2400"/>
        <c:crosses val="max"/>
        <c:crossBetween val="midCat"/>
        <c:majorUnit val="10"/>
        <c:minorUnit val="2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853464055083683"/>
          <c:y val="0.10132709973753283"/>
          <c:w val="0.73886825777719189"/>
          <c:h val="0.802433848767882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plus"/>
            <c:size val="11"/>
            <c:spPr>
              <a:solidFill>
                <a:srgbClr val="FFFF00"/>
              </a:solidFill>
              <a:ln w="19050">
                <a:solidFill>
                  <a:schemeClr val="accent5">
                    <a:lumMod val="75000"/>
                  </a:schemeClr>
                </a:solidFill>
              </a:ln>
              <a:effectLst/>
            </c:spPr>
          </c:marker>
          <c:xVal>
            <c:numRef>
              <c:f>'SPT-Calcs'!$AB$15:$AB$90</c:f>
              <c:numCache>
                <c:formatCode>0.00</c:formatCode>
                <c:ptCount val="76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</c:numCache>
            </c:numRef>
          </c:xVal>
          <c:yVal>
            <c:numRef>
              <c:f>'SPT-Calcs'!$D$15:$D$90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C4-4E28-A3A5-C60893986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5536"/>
        <c:axId val="1120940632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'SPT-Calcs'!$AB$15:$AB$90</c:f>
              <c:numCache>
                <c:formatCode>0.00</c:formatCode>
                <c:ptCount val="76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</c:numCache>
            </c:numRef>
          </c:xVal>
          <c:yVal>
            <c:numRef>
              <c:f>'SPT-Calcs'!$D$15:$D$90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C4-4E28-A3A5-C60893986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6320"/>
        <c:axId val="1120932400"/>
      </c:scatterChart>
      <c:valAx>
        <c:axId val="1120935536"/>
        <c:scaling>
          <c:orientation val="minMax"/>
          <c:max val="15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OCR</a:t>
                </a:r>
                <a:endParaRPr lang="el-GR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endParaRPr>
              </a:p>
            </c:rich>
          </c:tx>
          <c:layout>
            <c:manualLayout>
              <c:xMode val="edge"/>
              <c:yMode val="edge"/>
              <c:x val="0.48907110932594261"/>
              <c:y val="1.3015347331772145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l-GR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0632"/>
        <c:crosses val="autoZero"/>
        <c:crossBetween val="midCat"/>
      </c:valAx>
      <c:valAx>
        <c:axId val="1120940632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(m)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424737532808398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5536"/>
        <c:crosses val="autoZero"/>
        <c:crossBetween val="midCat"/>
      </c:valAx>
      <c:valAx>
        <c:axId val="1120932400"/>
        <c:scaling>
          <c:orientation val="maxMin"/>
        </c:scaling>
        <c:delete val="1"/>
        <c:axPos val="r"/>
        <c:numFmt formatCode="0.00" sourceLinked="1"/>
        <c:majorTickMark val="out"/>
        <c:minorTickMark val="none"/>
        <c:tickLblPos val="nextTo"/>
        <c:crossAx val="1120936320"/>
        <c:crosses val="max"/>
        <c:crossBetween val="midCat"/>
      </c:valAx>
      <c:valAx>
        <c:axId val="1120936320"/>
        <c:scaling>
          <c:orientation val="minMax"/>
          <c:max val="1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OCR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43927736608816303"/>
              <c:y val="0.947942393029465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2400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755695671121312"/>
          <c:y val="0.10587144779850521"/>
          <c:w val="0.74055995043885225"/>
          <c:h val="0.7948951373679245"/>
        </c:manualLayout>
      </c:layout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2"/>
                </a:solidFill>
              </a:ln>
              <a:effectLst>
                <a:outerShdw blurRad="50800" dist="38100" dir="5400000" algn="t" rotWithShape="0">
                  <a:schemeClr val="accent2">
                    <a:alpha val="40000"/>
                  </a:schemeClr>
                </a:outerShdw>
              </a:effectLst>
            </c:spPr>
          </c:marker>
          <c:xVal>
            <c:numRef>
              <c:f>'SPT-Calcs'!$P$15:$P$90</c:f>
              <c:numCache>
                <c:formatCode>0.00</c:formatCode>
                <c:ptCount val="76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</c:numCache>
            </c:numRef>
          </c:xVal>
          <c:yVal>
            <c:numRef>
              <c:f>'SPT-Calcs'!$E$15:$E$90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64-42AB-A938-7B704FC67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21032"/>
        <c:axId val="1120926912"/>
      </c:scatterChart>
      <c:scatterChart>
        <c:scatterStyle val="lineMarker"/>
        <c:varyColors val="0"/>
        <c:ser>
          <c:idx val="0"/>
          <c:order val="1"/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'SPT-Calcs'!$Q$15:$Q$90</c:f>
              <c:numCache>
                <c:formatCode>0.00</c:formatCode>
                <c:ptCount val="76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</c:numCache>
            </c:numRef>
          </c:xVal>
          <c:yVal>
            <c:numRef>
              <c:f>'SPT-Calcs'!$E$15:$E$90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64-42AB-A938-7B704FC67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23776"/>
        <c:axId val="1120923384"/>
      </c:scatterChart>
      <c:valAx>
        <c:axId val="1120921032"/>
        <c:scaling>
          <c:orientation val="minMax"/>
          <c:max val="22"/>
          <c:min val="16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Unit Weight, </a:t>
                </a:r>
                <a:r>
                  <a:rPr lang="el-GR" sz="2400" b="0">
                    <a:solidFill>
                      <a:sysClr val="windowText" lastClr="000000"/>
                    </a:solidFill>
                    <a:latin typeface="Calibri" panose="020F0502020204030204" pitchFamily="34" charset="0"/>
                  </a:rPr>
                  <a:t>γ</a:t>
                </a:r>
                <a:r>
                  <a:rPr lang="en-US" sz="2400" b="0" baseline="-25000">
                    <a:solidFill>
                      <a:sysClr val="windowText" lastClr="000000"/>
                    </a:solidFill>
                    <a:latin typeface="Calibri" panose="020F0502020204030204" pitchFamily="34" charset="0"/>
                  </a:rPr>
                  <a:t>t</a:t>
                </a:r>
                <a:r>
                  <a:rPr lang="en-US" sz="2400" b="0">
                    <a:solidFill>
                      <a:sysClr val="windowText" lastClr="000000"/>
                    </a:solidFill>
                  </a:rPr>
                  <a:t>  (kN/m</a:t>
                </a:r>
                <a:r>
                  <a:rPr lang="en-US" sz="2400" b="0" baseline="30000">
                    <a:solidFill>
                      <a:sysClr val="windowText" lastClr="000000"/>
                    </a:solidFill>
                  </a:rPr>
                  <a:t>3</a:t>
                </a:r>
                <a:r>
                  <a:rPr lang="en-US" sz="2400" b="0">
                    <a:solidFill>
                      <a:sysClr val="windowText" lastClr="000000"/>
                    </a:solidFill>
                  </a:rPr>
                  <a:t>)</a:t>
                </a:r>
                <a:endParaRPr lang="en-US" sz="2400" b="0" baseline="-2500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22957399956864763"/>
              <c:y val="1.5104177759707235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26912"/>
        <c:crosses val="autoZero"/>
        <c:crossBetween val="midCat"/>
        <c:majorUnit val="2"/>
      </c:valAx>
      <c:valAx>
        <c:axId val="1120926912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Depth (ft)</a:t>
                </a:r>
              </a:p>
            </c:rich>
          </c:tx>
          <c:layout>
            <c:manualLayout>
              <c:xMode val="edge"/>
              <c:yMode val="edge"/>
              <c:x val="2.6972832127403362E-3"/>
              <c:y val="0.416861914808764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21032"/>
        <c:crosses val="autoZero"/>
        <c:crossBetween val="midCat"/>
      </c:valAx>
      <c:valAx>
        <c:axId val="1120923384"/>
        <c:scaling>
          <c:orientation val="maxMin"/>
          <c:min val="0"/>
        </c:scaling>
        <c:delete val="1"/>
        <c:axPos val="r"/>
        <c:numFmt formatCode="General" sourceLinked="0"/>
        <c:majorTickMark val="cross"/>
        <c:minorTickMark val="out"/>
        <c:tickLblPos val="nextTo"/>
        <c:crossAx val="1120923776"/>
        <c:crosses val="max"/>
        <c:crossBetween val="midCat"/>
        <c:minorUnit val="5"/>
      </c:valAx>
      <c:valAx>
        <c:axId val="1120923776"/>
        <c:scaling>
          <c:orientation val="minMax"/>
          <c:max val="0.14004980000000003"/>
          <c:min val="0.101854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Unit Weight, </a:t>
                </a:r>
                <a:r>
                  <a:rPr lang="el-GR" sz="2400" b="0" i="0" baseline="0">
                    <a:solidFill>
                      <a:sysClr val="windowText" lastClr="000000"/>
                    </a:solidFill>
                    <a:effectLst/>
                  </a:rPr>
                  <a:t>γ</a:t>
                </a:r>
                <a:r>
                  <a:rPr lang="en-US" sz="2400" b="0" i="0" baseline="-25000">
                    <a:solidFill>
                      <a:sysClr val="windowText" lastClr="000000"/>
                    </a:solidFill>
                    <a:effectLst/>
                  </a:rPr>
                  <a:t>t</a:t>
                </a: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  (kcf)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0354956787666343"/>
              <c:y val="0.946899484992209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23384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286767521900117"/>
          <c:y val="0.11100873726190587"/>
          <c:w val="0.74298280252638238"/>
          <c:h val="0.78277144357173412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noFill/>
              <a:ln w="12700">
                <a:solidFill>
                  <a:schemeClr val="accent1"/>
                </a:solidFill>
              </a:ln>
              <a:effectLst>
                <a:outerShdw blurRad="50800" dist="38100" dir="5400000" algn="t" rotWithShape="0">
                  <a:schemeClr val="accent1">
                    <a:alpha val="40000"/>
                  </a:schemeClr>
                </a:outerShdw>
              </a:effectLst>
            </c:spPr>
          </c:marker>
          <c:xVal>
            <c:numRef>
              <c:f>'SPT-Calcs'!$I$15:$I$90</c:f>
              <c:numCache>
                <c:formatCode>0.00</c:formatCode>
                <c:ptCount val="76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</c:numCache>
            </c:numRef>
          </c:xVal>
          <c:yVal>
            <c:numRef>
              <c:f>'SPT-Calcs'!$E$15:$E$90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B5-44B8-ADDB-53D4214FE4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3576"/>
        <c:axId val="1120933968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noFill/>
              <a:ln w="12700">
                <a:solidFill>
                  <a:schemeClr val="accent2"/>
                </a:solidFill>
              </a:ln>
              <a:effectLst>
                <a:outerShdw blurRad="50800" dist="38100" dir="5400000" algn="t" rotWithShape="0">
                  <a:schemeClr val="accent1">
                    <a:alpha val="40000"/>
                  </a:schemeClr>
                </a:outerShdw>
              </a:effectLst>
            </c:spPr>
          </c:marker>
          <c:xVal>
            <c:numRef>
              <c:f>'SPT-Calcs'!$I$15:$I$90</c:f>
              <c:numCache>
                <c:formatCode>0.00</c:formatCode>
                <c:ptCount val="76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</c:numCache>
            </c:numRef>
          </c:xVal>
          <c:yVal>
            <c:numRef>
              <c:f>'SPT-Calcs'!$E$15:$E$90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B5-44B8-ADDB-53D4214FE4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3184"/>
        <c:axId val="1120942200"/>
      </c:scatterChart>
      <c:valAx>
        <c:axId val="1120933576"/>
        <c:scaling>
          <c:orientation val="minMax"/>
          <c:max val="60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N 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Measured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(blows/0.3 m)</a:t>
                </a:r>
              </a:p>
            </c:rich>
          </c:tx>
          <c:layout>
            <c:manualLayout>
              <c:xMode val="edge"/>
              <c:yMode val="edge"/>
              <c:x val="0.24650888182629271"/>
              <c:y val="1.3227838179193014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3968"/>
        <c:crosses val="autoZero"/>
        <c:crossBetween val="midCat"/>
        <c:majorUnit val="10"/>
        <c:minorUnit val="2"/>
      </c:valAx>
      <c:valAx>
        <c:axId val="1120933968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(ft)</a:t>
                </a:r>
              </a:p>
            </c:rich>
          </c:tx>
          <c:layout>
            <c:manualLayout>
              <c:xMode val="edge"/>
              <c:yMode val="edge"/>
              <c:x val="1.1927163541134893E-3"/>
              <c:y val="0.42125282797909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3576"/>
        <c:crosses val="autoZero"/>
        <c:crossBetween val="midCat"/>
      </c:valAx>
      <c:valAx>
        <c:axId val="1120942200"/>
        <c:scaling>
          <c:orientation val="maxMin"/>
        </c:scaling>
        <c:delete val="1"/>
        <c:axPos val="r"/>
        <c:numFmt formatCode="0.00" sourceLinked="1"/>
        <c:majorTickMark val="out"/>
        <c:minorTickMark val="none"/>
        <c:tickLblPos val="nextTo"/>
        <c:crossAx val="1120933184"/>
        <c:crosses val="max"/>
        <c:crossBetween val="midCat"/>
      </c:valAx>
      <c:valAx>
        <c:axId val="1120933184"/>
        <c:scaling>
          <c:orientation val="minMax"/>
          <c:max val="6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N </a:t>
                </a:r>
                <a:r>
                  <a:rPr lang="en-US" sz="2400" b="0" i="0" baseline="-25000">
                    <a:solidFill>
                      <a:sysClr val="windowText" lastClr="000000"/>
                    </a:solidFill>
                    <a:effectLst/>
                  </a:rPr>
                  <a:t>Measured</a:t>
                </a: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 (bpf)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2200"/>
        <c:crosses val="max"/>
        <c:crossBetween val="midCat"/>
        <c:majorUnit val="10"/>
        <c:minorUnit val="2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320723283863249"/>
          <c:y val="0.11285486809996664"/>
          <c:w val="0.75248746785385456"/>
          <c:h val="0.78661306126715569"/>
        </c:manualLayout>
      </c:layout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solidFill>
                  <a:srgbClr val="00B050"/>
                </a:solidFill>
              </a:ln>
              <a:effectLst>
                <a:outerShdw blurRad="50800" dist="38100" dir="5400000" algn="t" rotWithShape="0">
                  <a:srgbClr val="00B050">
                    <a:alpha val="40000"/>
                  </a:srgbClr>
                </a:outerShdw>
              </a:effectLst>
            </c:spPr>
          </c:marker>
          <c:xVal>
            <c:numRef>
              <c:f>'SPT-Calcs'!$K$15:$K$90</c:f>
              <c:numCache>
                <c:formatCode>0.00</c:formatCode>
                <c:ptCount val="76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</c:numCache>
            </c:numRef>
          </c:xVal>
          <c:yVal>
            <c:numRef>
              <c:f>'SPT-Calcs'!$E$15:$E$90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45-4C5C-8BD8-C2D85AC65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4752"/>
        <c:axId val="1120930440"/>
      </c:scatterChart>
      <c:scatterChart>
        <c:scatterStyle val="lineMarker"/>
        <c:varyColors val="0"/>
        <c:ser>
          <c:idx val="0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'SPT-Calcs'!$K$15:$K$90</c:f>
              <c:numCache>
                <c:formatCode>0.00</c:formatCode>
                <c:ptCount val="76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</c:numCache>
            </c:numRef>
          </c:xVal>
          <c:yVal>
            <c:numRef>
              <c:f>'SPT-Calcs'!$E$15:$E$90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45-4C5C-8BD8-C2D85AC65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7104"/>
        <c:axId val="1120941808"/>
      </c:scatterChart>
      <c:valAx>
        <c:axId val="1120934752"/>
        <c:scaling>
          <c:orientation val="minMax"/>
          <c:max val="60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N </a:t>
                </a:r>
                <a:r>
                  <a:rPr lang="en-US" sz="2400" b="0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60</a:t>
                </a:r>
                <a:r>
                  <a:rPr lang="en-US" sz="24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 (blows/0.3 m)</a:t>
                </a:r>
              </a:p>
            </c:rich>
          </c:tx>
          <c:layout>
            <c:manualLayout>
              <c:xMode val="edge"/>
              <c:yMode val="edge"/>
              <c:x val="0.28020062016925895"/>
              <c:y val="1.3225016326710803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0440"/>
        <c:crosses val="autoZero"/>
        <c:crossBetween val="midCat"/>
        <c:majorUnit val="10"/>
        <c:minorUnit val="2"/>
      </c:valAx>
      <c:valAx>
        <c:axId val="1120930440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(ft)</a:t>
                </a:r>
              </a:p>
            </c:rich>
          </c:tx>
          <c:layout>
            <c:manualLayout>
              <c:xMode val="edge"/>
              <c:yMode val="edge"/>
              <c:x val="0"/>
              <c:y val="0.421265310586176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4752"/>
        <c:crosses val="autoZero"/>
        <c:crossBetween val="midCat"/>
      </c:valAx>
      <c:valAx>
        <c:axId val="1120941808"/>
        <c:scaling>
          <c:orientation val="maxMin"/>
        </c:scaling>
        <c:delete val="1"/>
        <c:axPos val="r"/>
        <c:numFmt formatCode="0.00" sourceLinked="1"/>
        <c:majorTickMark val="out"/>
        <c:minorTickMark val="none"/>
        <c:tickLblPos val="nextTo"/>
        <c:crossAx val="1120937104"/>
        <c:crosses val="max"/>
        <c:crossBetween val="midCat"/>
      </c:valAx>
      <c:valAx>
        <c:axId val="1120937104"/>
        <c:scaling>
          <c:orientation val="minMax"/>
          <c:max val="6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N </a:t>
                </a:r>
                <a:r>
                  <a:rPr lang="en-US" sz="2400" b="0" i="0" baseline="-25000">
                    <a:solidFill>
                      <a:sysClr val="windowText" lastClr="000000"/>
                    </a:solidFill>
                    <a:effectLst/>
                  </a:rPr>
                  <a:t>60</a:t>
                </a: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 (bpf)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44947653375477564"/>
              <c:y val="0.9469578529829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1808"/>
        <c:crosses val="max"/>
        <c:crossBetween val="midCat"/>
        <c:majorUnit val="10"/>
        <c:minorUnit val="2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04982764016856"/>
          <c:y val="0.10479936196462611"/>
          <c:w val="0.64745589603011511"/>
          <c:h val="0.7918244941698973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11"/>
            <c:spPr>
              <a:solidFill>
                <a:srgbClr val="CC66FF"/>
              </a:solidFill>
              <a:ln w="19050">
                <a:solidFill>
                  <a:srgbClr val="7030A0"/>
                </a:solidFill>
              </a:ln>
              <a:effectLst/>
            </c:spPr>
          </c:marker>
          <c:xVal>
            <c:numRef>
              <c:f>'SPT-Calcs'!$L$15:$L$90</c:f>
              <c:numCache>
                <c:formatCode>0.00</c:formatCode>
                <c:ptCount val="76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</c:numCache>
            </c:numRef>
          </c:xVal>
          <c:yVal>
            <c:numRef>
              <c:f>'SPT-Calcs'!$E$15:$E$90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60-4A37-91F4-7830362774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6712"/>
        <c:axId val="1120939064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'SPT-Calcs'!$T$3:$T$5</c:f>
              <c:numCache>
                <c:formatCode>General</c:formatCode>
                <c:ptCount val="3"/>
              </c:numCache>
            </c:numRef>
          </c:xVal>
          <c:yVal>
            <c:numRef>
              <c:f>'SPT-Calcs'!$E$2:$E$5</c:f>
              <c:numCache>
                <c:formatCode>General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60-4A37-91F4-7830362774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5144"/>
        <c:axId val="1120934360"/>
      </c:scatterChart>
      <c:valAx>
        <c:axId val="1120936712"/>
        <c:scaling>
          <c:orientation val="minMax"/>
          <c:max val="1000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Soil Modulus, E' (Bars)</a:t>
                </a:r>
              </a:p>
            </c:rich>
          </c:tx>
          <c:layout>
            <c:manualLayout>
              <c:xMode val="edge"/>
              <c:yMode val="edge"/>
              <c:x val="0.18804336550702044"/>
              <c:y val="1.3225276667544383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9064"/>
        <c:crosses val="autoZero"/>
        <c:crossBetween val="midCat"/>
        <c:majorUnit val="200"/>
      </c:valAx>
      <c:valAx>
        <c:axId val="1120939064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(ft)</a:t>
                </a:r>
              </a:p>
            </c:rich>
          </c:tx>
          <c:layout>
            <c:manualLayout>
              <c:xMode val="edge"/>
              <c:yMode val="edge"/>
              <c:x val="2.8210192142506339E-3"/>
              <c:y val="0.429485730265910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6712"/>
        <c:crosses val="autoZero"/>
        <c:crossBetween val="midCat"/>
      </c:valAx>
      <c:valAx>
        <c:axId val="1120934360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extTo"/>
        <c:crossAx val="1120935144"/>
        <c:crosses val="max"/>
        <c:crossBetween val="midCat"/>
      </c:valAx>
      <c:valAx>
        <c:axId val="1120935144"/>
        <c:scaling>
          <c:orientation val="minMax"/>
          <c:max val="2088.5434270000001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Soil Modulus, E' (ksf)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261257921344209"/>
              <c:y val="0.944037397566483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4360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962266593066911"/>
          <c:y val="0.10132709973753283"/>
          <c:w val="0.7277802187344552"/>
          <c:h val="0.802433848767882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star"/>
            <c:size val="11"/>
            <c:spPr>
              <a:noFill/>
              <a:ln w="19050">
                <a:solidFill>
                  <a:srgbClr val="C00000"/>
                </a:solidFill>
              </a:ln>
              <a:effectLst/>
            </c:spPr>
          </c:marker>
          <c:xVal>
            <c:numRef>
              <c:f>'SPT-Calcs'!$X$15:$X$90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xVal>
          <c:yVal>
            <c:numRef>
              <c:f>'SPT-Calcs'!$E$15:$E$90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CE-4699-AF38-7FA997A75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5536"/>
        <c:axId val="1120940632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11"/>
            <c:spPr>
              <a:noFill/>
              <a:ln w="19050">
                <a:solidFill>
                  <a:srgbClr val="C00000"/>
                </a:solidFill>
              </a:ln>
              <a:effectLst/>
            </c:spPr>
          </c:marker>
          <c:xVal>
            <c:numRef>
              <c:f>'SPT-Calcs'!$X$15:$X$90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xVal>
          <c:yVal>
            <c:numRef>
              <c:f>'SPT-Calcs'!$E$15:$E$90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CE-4699-AF38-7FA997A75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6320"/>
        <c:axId val="1120932400"/>
      </c:scatterChart>
      <c:valAx>
        <c:axId val="1120935536"/>
        <c:scaling>
          <c:orientation val="minMax"/>
          <c:max val="60"/>
          <c:min val="2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φ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'</a:t>
                </a:r>
                <a:r>
                  <a: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(Degree)</a:t>
                </a:r>
              </a:p>
            </c:rich>
          </c:tx>
          <c:layout>
            <c:manualLayout>
              <c:xMode val="edge"/>
              <c:yMode val="edge"/>
              <c:x val="0.35591384355686845"/>
              <c:y val="1.322581502850653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l-GR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0632"/>
        <c:crosses val="autoZero"/>
        <c:crossBetween val="midCat"/>
        <c:majorUnit val="10"/>
        <c:minorUnit val="2"/>
      </c:valAx>
      <c:valAx>
        <c:axId val="1120940632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(ft)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424737532808398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5536"/>
        <c:crosses val="autoZero"/>
        <c:crossBetween val="midCat"/>
      </c:valAx>
      <c:valAx>
        <c:axId val="1120932400"/>
        <c:scaling>
          <c:orientation val="maxMin"/>
        </c:scaling>
        <c:delete val="1"/>
        <c:axPos val="r"/>
        <c:numFmt formatCode="0.00" sourceLinked="1"/>
        <c:majorTickMark val="out"/>
        <c:minorTickMark val="none"/>
        <c:tickLblPos val="nextTo"/>
        <c:crossAx val="1120936320"/>
        <c:crosses val="max"/>
        <c:crossBetween val="midCat"/>
      </c:valAx>
      <c:valAx>
        <c:axId val="1120936320"/>
        <c:scaling>
          <c:orientation val="minMax"/>
          <c:max val="60"/>
          <c:min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2400" b="0" i="0" baseline="0">
                    <a:solidFill>
                      <a:sysClr val="windowText" lastClr="000000"/>
                    </a:solidFill>
                    <a:effectLst/>
                  </a:rPr>
                  <a:t>φ</a:t>
                </a: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'</a:t>
                </a:r>
                <a:r>
                  <a:rPr lang="el-GR" sz="2400" b="0" i="0" baseline="0">
                    <a:solidFill>
                      <a:sysClr val="windowText" lastClr="000000"/>
                    </a:solidFill>
                    <a:effectLst/>
                  </a:rPr>
                  <a:t> (Degree)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227923660815917"/>
              <c:y val="0.947942376671110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2400"/>
        <c:crosses val="max"/>
        <c:crossBetween val="midCat"/>
        <c:majorUnit val="10"/>
        <c:minorUnit val="2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853464055083683"/>
          <c:y val="0.10132709973753283"/>
          <c:w val="0.73886825777719189"/>
          <c:h val="0.80243384876788226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plus"/>
            <c:size val="11"/>
            <c:spPr>
              <a:solidFill>
                <a:srgbClr val="FFFF00"/>
              </a:solidFill>
              <a:ln w="19050">
                <a:solidFill>
                  <a:schemeClr val="accent5">
                    <a:lumMod val="75000"/>
                  </a:schemeClr>
                </a:solidFill>
              </a:ln>
              <a:effectLst/>
            </c:spPr>
          </c:marker>
          <c:xVal>
            <c:numRef>
              <c:f>'SPT-Calcs'!$AB$15:$AB$90</c:f>
              <c:numCache>
                <c:formatCode>0.00</c:formatCode>
                <c:ptCount val="76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</c:numCache>
            </c:numRef>
          </c:xVal>
          <c:yVal>
            <c:numRef>
              <c:f>'SPT-Calcs'!$E$15:$E$90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57-4AB3-ACE0-3ED0B1E35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5536"/>
        <c:axId val="1120940632"/>
      </c:scatterChart>
      <c:scatterChart>
        <c:scatterStyle val="lineMarker"/>
        <c:varyColors val="0"/>
        <c:ser>
          <c:idx val="1"/>
          <c:order val="1"/>
          <c:tx>
            <c:v>english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'SPT-Calcs'!$AB$15:$AB$90</c:f>
              <c:numCache>
                <c:formatCode>0.00</c:formatCode>
                <c:ptCount val="76"/>
                <c:pt idx="0">
                  <c:v>-99</c:v>
                </c:pt>
                <c:pt idx="1">
                  <c:v>-99</c:v>
                </c:pt>
                <c:pt idx="2">
                  <c:v>-99</c:v>
                </c:pt>
                <c:pt idx="3">
                  <c:v>-99</c:v>
                </c:pt>
                <c:pt idx="4">
                  <c:v>-99</c:v>
                </c:pt>
                <c:pt idx="5">
                  <c:v>-99</c:v>
                </c:pt>
                <c:pt idx="6">
                  <c:v>-99</c:v>
                </c:pt>
                <c:pt idx="7">
                  <c:v>-99</c:v>
                </c:pt>
                <c:pt idx="8">
                  <c:v>-99</c:v>
                </c:pt>
                <c:pt idx="9">
                  <c:v>-99</c:v>
                </c:pt>
                <c:pt idx="10">
                  <c:v>-99</c:v>
                </c:pt>
                <c:pt idx="11">
                  <c:v>-99</c:v>
                </c:pt>
                <c:pt idx="12">
                  <c:v>-99</c:v>
                </c:pt>
                <c:pt idx="13">
                  <c:v>-99</c:v>
                </c:pt>
                <c:pt idx="14">
                  <c:v>-99</c:v>
                </c:pt>
                <c:pt idx="15">
                  <c:v>-99</c:v>
                </c:pt>
                <c:pt idx="16">
                  <c:v>-99</c:v>
                </c:pt>
                <c:pt idx="17">
                  <c:v>-99</c:v>
                </c:pt>
                <c:pt idx="18">
                  <c:v>-99</c:v>
                </c:pt>
                <c:pt idx="19">
                  <c:v>-99</c:v>
                </c:pt>
                <c:pt idx="20">
                  <c:v>-99</c:v>
                </c:pt>
                <c:pt idx="21">
                  <c:v>-99</c:v>
                </c:pt>
                <c:pt idx="22">
                  <c:v>-99</c:v>
                </c:pt>
                <c:pt idx="23">
                  <c:v>-99</c:v>
                </c:pt>
                <c:pt idx="24">
                  <c:v>-99</c:v>
                </c:pt>
                <c:pt idx="25">
                  <c:v>-99</c:v>
                </c:pt>
                <c:pt idx="26">
                  <c:v>-99</c:v>
                </c:pt>
                <c:pt idx="27">
                  <c:v>-99</c:v>
                </c:pt>
                <c:pt idx="28">
                  <c:v>-99</c:v>
                </c:pt>
                <c:pt idx="29">
                  <c:v>-99</c:v>
                </c:pt>
                <c:pt idx="30">
                  <c:v>-99</c:v>
                </c:pt>
                <c:pt idx="31">
                  <c:v>-99</c:v>
                </c:pt>
                <c:pt idx="32">
                  <c:v>-99</c:v>
                </c:pt>
                <c:pt idx="33">
                  <c:v>-99</c:v>
                </c:pt>
                <c:pt idx="34">
                  <c:v>-99</c:v>
                </c:pt>
                <c:pt idx="35">
                  <c:v>-99</c:v>
                </c:pt>
                <c:pt idx="36">
                  <c:v>-99</c:v>
                </c:pt>
                <c:pt idx="37">
                  <c:v>-99</c:v>
                </c:pt>
                <c:pt idx="38">
                  <c:v>-99</c:v>
                </c:pt>
                <c:pt idx="39">
                  <c:v>-99</c:v>
                </c:pt>
                <c:pt idx="40">
                  <c:v>-99</c:v>
                </c:pt>
                <c:pt idx="41">
                  <c:v>-99</c:v>
                </c:pt>
                <c:pt idx="42">
                  <c:v>-99</c:v>
                </c:pt>
                <c:pt idx="43">
                  <c:v>-99</c:v>
                </c:pt>
                <c:pt idx="44">
                  <c:v>-99</c:v>
                </c:pt>
                <c:pt idx="45">
                  <c:v>-99</c:v>
                </c:pt>
                <c:pt idx="46">
                  <c:v>-99</c:v>
                </c:pt>
                <c:pt idx="47">
                  <c:v>-99</c:v>
                </c:pt>
                <c:pt idx="48">
                  <c:v>-99</c:v>
                </c:pt>
                <c:pt idx="49">
                  <c:v>-99</c:v>
                </c:pt>
                <c:pt idx="50">
                  <c:v>-99</c:v>
                </c:pt>
                <c:pt idx="51">
                  <c:v>-99</c:v>
                </c:pt>
                <c:pt idx="52">
                  <c:v>-99</c:v>
                </c:pt>
                <c:pt idx="53">
                  <c:v>-99</c:v>
                </c:pt>
                <c:pt idx="54">
                  <c:v>-99</c:v>
                </c:pt>
                <c:pt idx="55">
                  <c:v>-99</c:v>
                </c:pt>
                <c:pt idx="56">
                  <c:v>-99</c:v>
                </c:pt>
                <c:pt idx="57">
                  <c:v>-99</c:v>
                </c:pt>
                <c:pt idx="58">
                  <c:v>-99</c:v>
                </c:pt>
                <c:pt idx="59">
                  <c:v>-99</c:v>
                </c:pt>
                <c:pt idx="60">
                  <c:v>-99</c:v>
                </c:pt>
                <c:pt idx="61">
                  <c:v>-99</c:v>
                </c:pt>
                <c:pt idx="62">
                  <c:v>-99</c:v>
                </c:pt>
                <c:pt idx="63">
                  <c:v>-99</c:v>
                </c:pt>
                <c:pt idx="64">
                  <c:v>-99</c:v>
                </c:pt>
                <c:pt idx="65">
                  <c:v>-99</c:v>
                </c:pt>
                <c:pt idx="66">
                  <c:v>-99</c:v>
                </c:pt>
                <c:pt idx="67">
                  <c:v>-99</c:v>
                </c:pt>
                <c:pt idx="68">
                  <c:v>-99</c:v>
                </c:pt>
                <c:pt idx="69">
                  <c:v>-99</c:v>
                </c:pt>
                <c:pt idx="70">
                  <c:v>-99</c:v>
                </c:pt>
                <c:pt idx="71">
                  <c:v>-99</c:v>
                </c:pt>
                <c:pt idx="72">
                  <c:v>-99</c:v>
                </c:pt>
                <c:pt idx="73">
                  <c:v>-99</c:v>
                </c:pt>
                <c:pt idx="74">
                  <c:v>-99</c:v>
                </c:pt>
                <c:pt idx="75">
                  <c:v>-99</c:v>
                </c:pt>
              </c:numCache>
            </c:numRef>
          </c:xVal>
          <c:yVal>
            <c:numRef>
              <c:f>'SPT-Calcs'!$E$15:$E$90</c:f>
              <c:numCache>
                <c:formatCode>0.00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57-4AB3-ACE0-3ED0B1E35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36320"/>
        <c:axId val="1120932400"/>
      </c:scatterChart>
      <c:valAx>
        <c:axId val="1120935536"/>
        <c:scaling>
          <c:orientation val="minMax"/>
          <c:max val="15"/>
          <c:min val="0"/>
        </c:scaling>
        <c:delete val="0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l-GR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OCR</a:t>
                </a:r>
                <a:endParaRPr lang="el-GR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endParaRPr>
              </a:p>
            </c:rich>
          </c:tx>
          <c:layout>
            <c:manualLayout>
              <c:xMode val="edge"/>
              <c:yMode val="edge"/>
              <c:x val="0.48907110932594261"/>
              <c:y val="1.3015347331772145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l-GR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0632"/>
        <c:crosses val="autoZero"/>
        <c:crossBetween val="midCat"/>
      </c:valAx>
      <c:valAx>
        <c:axId val="1120940632"/>
        <c:scaling>
          <c:orientation val="maxMin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Depth (ft)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0.424737532808398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5536"/>
        <c:crosses val="autoZero"/>
        <c:crossBetween val="midCat"/>
      </c:valAx>
      <c:valAx>
        <c:axId val="1120932400"/>
        <c:scaling>
          <c:orientation val="maxMin"/>
        </c:scaling>
        <c:delete val="1"/>
        <c:axPos val="r"/>
        <c:numFmt formatCode="0.00" sourceLinked="1"/>
        <c:majorTickMark val="out"/>
        <c:minorTickMark val="none"/>
        <c:tickLblPos val="nextTo"/>
        <c:crossAx val="1120936320"/>
        <c:crosses val="max"/>
        <c:crossBetween val="midCat"/>
      </c:valAx>
      <c:valAx>
        <c:axId val="1120936320"/>
        <c:scaling>
          <c:orientation val="minMax"/>
          <c:max val="1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baseline="0">
                    <a:solidFill>
                      <a:sysClr val="windowText" lastClr="000000"/>
                    </a:solidFill>
                    <a:effectLst/>
                  </a:rPr>
                  <a:t>OCR</a:t>
                </a:r>
                <a:endParaRPr lang="en-US" sz="2400" b="0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43927736608816303"/>
              <c:y val="0.947942393029465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32400"/>
        <c:crosses val="max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</a:t>
            </a:r>
            <a:r>
              <a:rPr lang="en-US" sz="2400" b="1" baseline="0">
                <a:solidFill>
                  <a:sysClr val="windowText" lastClr="000000"/>
                </a:solidFill>
              </a:rPr>
              <a:t> </a:t>
            </a:r>
            <a:r>
              <a:rPr lang="en-US" sz="2400" b="1">
                <a:solidFill>
                  <a:sysClr val="windowText" lastClr="000000"/>
                </a:solidFill>
              </a:rPr>
              <a:t>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Length, L </a:t>
            </a:r>
          </a:p>
        </c:rich>
      </c:tx>
      <c:layout>
        <c:manualLayout>
          <c:xMode val="edge"/>
          <c:yMode val="edge"/>
          <c:x val="0.12315957273650334"/>
          <c:y val="4.3753932367473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677544891382586E-2"/>
          <c:y val="3.525312091827433E-2"/>
          <c:w val="0.7155356252427536"/>
          <c:h val="0.85126823088039805"/>
        </c:manualLayout>
      </c:layout>
      <c:scatterChart>
        <c:scatterStyle val="smoothMarker"/>
        <c:varyColors val="0"/>
        <c:ser>
          <c:idx val="0"/>
          <c:order val="0"/>
          <c:spPr>
            <a:ln w="571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'stress-settlement-Const L'!$AB$37:$AB$55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'stress-settlement-Const L'!$Q$37:$Q$55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49-4A37-A2CE-B3F0C160B26E}"/>
            </c:ext>
          </c:extLst>
        </c:ser>
        <c:ser>
          <c:idx val="2"/>
          <c:order val="1"/>
          <c:tx>
            <c:strRef>
              <c:f>'stress-settlement-Const L'!$B$85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 '</c:nam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'stress-settlement-Const L'!$B$87:$B$107</c:f>
              <c:numCache>
                <c:formatCode>General</c:formatCode>
                <c:ptCount val="21"/>
                <c:pt idx="0">
                  <c:v>0</c:v>
                </c:pt>
                <c:pt idx="1">
                  <c:v>6.5000000000000002E-2</c:v>
                </c:pt>
                <c:pt idx="2">
                  <c:v>0.13</c:v>
                </c:pt>
                <c:pt idx="3">
                  <c:v>0.19500000000000001</c:v>
                </c:pt>
                <c:pt idx="4">
                  <c:v>0.26</c:v>
                </c:pt>
                <c:pt idx="5">
                  <c:v>0.32500000000000001</c:v>
                </c:pt>
                <c:pt idx="6">
                  <c:v>0.39</c:v>
                </c:pt>
                <c:pt idx="7">
                  <c:v>0.45500000000000002</c:v>
                </c:pt>
                <c:pt idx="8">
                  <c:v>0.52</c:v>
                </c:pt>
                <c:pt idx="9">
                  <c:v>0.58499999999999996</c:v>
                </c:pt>
                <c:pt idx="10">
                  <c:v>0.65</c:v>
                </c:pt>
                <c:pt idx="11">
                  <c:v>0.71499999999999997</c:v>
                </c:pt>
                <c:pt idx="12">
                  <c:v>0.78</c:v>
                </c:pt>
                <c:pt idx="13">
                  <c:v>0.84499999999999997</c:v>
                </c:pt>
                <c:pt idx="14">
                  <c:v>0.91</c:v>
                </c:pt>
                <c:pt idx="15">
                  <c:v>0.97499999999999998</c:v>
                </c:pt>
                <c:pt idx="16">
                  <c:v>1.04</c:v>
                </c:pt>
                <c:pt idx="17">
                  <c:v>1.105</c:v>
                </c:pt>
                <c:pt idx="18">
                  <c:v>1.17</c:v>
                </c:pt>
                <c:pt idx="19">
                  <c:v>1.2350000000000001</c:v>
                </c:pt>
                <c:pt idx="20">
                  <c:v>1.3</c:v>
                </c:pt>
              </c:numCache>
            </c:numRef>
          </c:xVal>
          <c:yVal>
            <c:numRef>
              <c:f>'stress-settlement-Const L'!$P$87:$P$107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49-4A37-A2CE-B3F0C160B26E}"/>
            </c:ext>
          </c:extLst>
        </c:ser>
        <c:ser>
          <c:idx val="3"/>
          <c:order val="2"/>
          <c:tx>
            <c:strRef>
              <c:f>'stress-settlement-Const L'!$B$110</c:f>
              <c:strCache>
                <c:ptCount val="1"/>
                <c:pt idx="0">
                  <c:v>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5 '</c:nam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linear"/>
            <c:forward val="11"/>
            <c:dispRSqr val="0"/>
            <c:dispEq val="0"/>
          </c:trendline>
          <c:xVal>
            <c:numRef>
              <c:f>'stress-settlement-Const L'!$B$112:$B$128</c:f>
              <c:numCache>
                <c:formatCode>General</c:formatCode>
                <c:ptCount val="17"/>
                <c:pt idx="0">
                  <c:v>0</c:v>
                </c:pt>
                <c:pt idx="1">
                  <c:v>0.15</c:v>
                </c:pt>
                <c:pt idx="2">
                  <c:v>0.3</c:v>
                </c:pt>
                <c:pt idx="3">
                  <c:v>0.45</c:v>
                </c:pt>
                <c:pt idx="4">
                  <c:v>0.6</c:v>
                </c:pt>
                <c:pt idx="5">
                  <c:v>0.75</c:v>
                </c:pt>
                <c:pt idx="6">
                  <c:v>0.9</c:v>
                </c:pt>
                <c:pt idx="7">
                  <c:v>1.05</c:v>
                </c:pt>
                <c:pt idx="8">
                  <c:v>1.2</c:v>
                </c:pt>
                <c:pt idx="9">
                  <c:v>1.35</c:v>
                </c:pt>
                <c:pt idx="10">
                  <c:v>1.5</c:v>
                </c:pt>
                <c:pt idx="11">
                  <c:v>1.65</c:v>
                </c:pt>
                <c:pt idx="12">
                  <c:v>1.8</c:v>
                </c:pt>
                <c:pt idx="13">
                  <c:v>1.95</c:v>
                </c:pt>
                <c:pt idx="14">
                  <c:v>2.1</c:v>
                </c:pt>
                <c:pt idx="15">
                  <c:v>2.25</c:v>
                </c:pt>
                <c:pt idx="16">
                  <c:v>2.4</c:v>
                </c:pt>
              </c:numCache>
            </c:numRef>
          </c:xVal>
          <c:yVal>
            <c:numRef>
              <c:f>'stress-settlement-Const L'!$P$112:$P$128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49-4A37-A2CE-B3F0C160B26E}"/>
            </c:ext>
          </c:extLst>
        </c:ser>
        <c:ser>
          <c:idx val="4"/>
          <c:order val="3"/>
          <c:tx>
            <c:strRef>
              <c:f>'stress-settlement-Const L'!$B$135</c:f>
              <c:strCache>
                <c:ptCount val="1"/>
                <c:pt idx="0">
                  <c:v>7.5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7.5 '</c:nam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'stress-settlement-Const L'!$B$137:$B$154</c:f>
              <c:numCache>
                <c:formatCode>General</c:formatCode>
                <c:ptCount val="18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</c:numCache>
            </c:numRef>
          </c:xVal>
          <c:yVal>
            <c:numRef>
              <c:f>'stress-settlement-Const L'!$P$137:$P$154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C49-4A37-A2CE-B3F0C160B26E}"/>
            </c:ext>
          </c:extLst>
        </c:ser>
        <c:ser>
          <c:idx val="5"/>
          <c:order val="4"/>
          <c:tx>
            <c:strRef>
              <c:f>'stress-settlement-Const L'!$B$159</c:f>
              <c:strCache>
                <c:ptCount val="1"/>
                <c:pt idx="0">
                  <c:v>15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15 '</c:name>
            <c:spPr>
              <a:ln w="38100" cap="rnd">
                <a:solidFill>
                  <a:schemeClr val="accent6"/>
                </a:solidFill>
                <a:prstDash val="lg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'stress-settlement-Const L'!$B$161:$B$186</c:f>
              <c:numCache>
                <c:formatCode>General</c:formatCode>
                <c:ptCount val="26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3.2</c:v>
                </c:pt>
                <c:pt idx="9">
                  <c:v>3.6</c:v>
                </c:pt>
                <c:pt idx="10">
                  <c:v>4</c:v>
                </c:pt>
                <c:pt idx="11">
                  <c:v>4.4000000000000004</c:v>
                </c:pt>
                <c:pt idx="12">
                  <c:v>4.8</c:v>
                </c:pt>
                <c:pt idx="13">
                  <c:v>5.2</c:v>
                </c:pt>
                <c:pt idx="14">
                  <c:v>5.6</c:v>
                </c:pt>
                <c:pt idx="15">
                  <c:v>6</c:v>
                </c:pt>
                <c:pt idx="16">
                  <c:v>6.4</c:v>
                </c:pt>
                <c:pt idx="17">
                  <c:v>6.8</c:v>
                </c:pt>
                <c:pt idx="18">
                  <c:v>7.2</c:v>
                </c:pt>
                <c:pt idx="19">
                  <c:v>7.6</c:v>
                </c:pt>
                <c:pt idx="20">
                  <c:v>8</c:v>
                </c:pt>
                <c:pt idx="21">
                  <c:v>8.4</c:v>
                </c:pt>
                <c:pt idx="22">
                  <c:v>8.8000000000000007</c:v>
                </c:pt>
                <c:pt idx="23">
                  <c:v>9.1999999999999904</c:v>
                </c:pt>
                <c:pt idx="24">
                  <c:v>9.5999999999999908</c:v>
                </c:pt>
                <c:pt idx="25">
                  <c:v>9.9999999999999893</c:v>
                </c:pt>
              </c:numCache>
            </c:numRef>
          </c:xVal>
          <c:yVal>
            <c:numRef>
              <c:f>'stress-settlement-Const L'!$P$161:$P$186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C49-4A37-A2CE-B3F0C160B26E}"/>
            </c:ext>
          </c:extLst>
        </c:ser>
        <c:ser>
          <c:idx val="6"/>
          <c:order val="5"/>
          <c:tx>
            <c:strRef>
              <c:f>'stress-settlement-Const L'!$B$188</c:f>
              <c:strCache>
                <c:ptCount val="1"/>
                <c:pt idx="0">
                  <c:v>20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20 '</c:nam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'stress-settlement-Const L'!$B$190:$B$210</c:f>
              <c:numCache>
                <c:formatCode>General</c:formatCode>
                <c:ptCount val="2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'stress-settlement-Const L'!$P$190:$P$210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C49-4A37-A2CE-B3F0C160B26E}"/>
            </c:ext>
          </c:extLst>
        </c:ser>
        <c:ser>
          <c:idx val="1"/>
          <c:order val="6"/>
          <c:tx>
            <c:v>Specific B Value</c:v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Specific B Value</c:name>
            <c:spPr>
              <a:ln w="50800" cap="rnd">
                <a:solidFill>
                  <a:srgbClr val="FF0000"/>
                </a:solidFill>
                <a:prstDash val="lgDash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'stress-settlement-Const L'!$B$61:$B$83</c:f>
              <c:numCache>
                <c:formatCode>General</c:formatCode>
                <c:ptCount val="2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  <c:pt idx="11">
                  <c:v>3.3</c:v>
                </c:pt>
                <c:pt idx="12">
                  <c:v>3.6</c:v>
                </c:pt>
                <c:pt idx="13">
                  <c:v>3.9</c:v>
                </c:pt>
                <c:pt idx="14">
                  <c:v>4.2</c:v>
                </c:pt>
                <c:pt idx="15">
                  <c:v>4.5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xVal>
          <c:yVal>
            <c:numRef>
              <c:f>'stress-settlement-Const L'!$P$61:$P$83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C49-4A37-A2CE-B3F0C160B2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48864"/>
        <c:axId val="1120950040"/>
      </c:scatterChart>
      <c:valAx>
        <c:axId val="1120948864"/>
        <c:scaling>
          <c:orientation val="minMax"/>
          <c:max val="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Settlement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(in)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7399063298549151"/>
              <c:y val="0.939784289946575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50040"/>
        <c:crosses val="autoZero"/>
        <c:crossBetween val="midCat"/>
      </c:valAx>
      <c:valAx>
        <c:axId val="1120950040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8147145669291246E-4"/>
              <c:y val="0.121425921748076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8864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83645117084266618"/>
          <c:y val="0.33471375193547453"/>
          <c:w val="0.13303659444147062"/>
          <c:h val="0.55952185597057191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</a:t>
            </a:r>
            <a:r>
              <a:rPr lang="en-US" sz="2400" b="1" baseline="0">
                <a:solidFill>
                  <a:sysClr val="windowText" lastClr="000000"/>
                </a:solidFill>
              </a:rPr>
              <a:t> Square Footing</a:t>
            </a:r>
            <a:endParaRPr lang="en-US" sz="2400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166718557488378"/>
          <c:y val="6.48628325718493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813996883202094E-2"/>
          <c:y val="2.543416447944007E-2"/>
          <c:w val="0.70116973903652668"/>
          <c:h val="0.85126823088039805"/>
        </c:manualLayout>
      </c:layout>
      <c:scatterChart>
        <c:scatterStyle val="smoothMarker"/>
        <c:varyColors val="0"/>
        <c:ser>
          <c:idx val="0"/>
          <c:order val="0"/>
          <c:spPr>
            <a:ln w="571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'stress-settlement-square'!$AB$37:$AB$55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'stress-settlement-square'!$Q$37:$Q$55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B2-4C92-879E-FC493A62A061}"/>
            </c:ext>
          </c:extLst>
        </c:ser>
        <c:ser>
          <c:idx val="2"/>
          <c:order val="1"/>
          <c:tx>
            <c:strRef>
              <c:f>'stress-settlement-square'!$B$86</c:f>
              <c:strCache>
                <c:ptCount val="1"/>
                <c:pt idx="0">
                  <c:v>2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 '</c:nam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'stress-settlement-square'!$B$88:$B$108</c:f>
              <c:numCache>
                <c:formatCode>General</c:formatCode>
                <c:ptCount val="21"/>
                <c:pt idx="0">
                  <c:v>0</c:v>
                </c:pt>
                <c:pt idx="1">
                  <c:v>6.5000000000000002E-2</c:v>
                </c:pt>
                <c:pt idx="2">
                  <c:v>0.13</c:v>
                </c:pt>
                <c:pt idx="3">
                  <c:v>0.19500000000000001</c:v>
                </c:pt>
                <c:pt idx="4">
                  <c:v>0.26</c:v>
                </c:pt>
                <c:pt idx="5">
                  <c:v>0.32500000000000001</c:v>
                </c:pt>
                <c:pt idx="6">
                  <c:v>0.39</c:v>
                </c:pt>
                <c:pt idx="7">
                  <c:v>0.45500000000000002</c:v>
                </c:pt>
                <c:pt idx="8">
                  <c:v>0.52</c:v>
                </c:pt>
                <c:pt idx="9">
                  <c:v>0.58499999999999996</c:v>
                </c:pt>
                <c:pt idx="10">
                  <c:v>0.65</c:v>
                </c:pt>
                <c:pt idx="11">
                  <c:v>0.71499999999999997</c:v>
                </c:pt>
                <c:pt idx="12">
                  <c:v>0.78</c:v>
                </c:pt>
                <c:pt idx="13">
                  <c:v>0.84499999999999997</c:v>
                </c:pt>
                <c:pt idx="14">
                  <c:v>0.91</c:v>
                </c:pt>
                <c:pt idx="15">
                  <c:v>0.97499999999999998</c:v>
                </c:pt>
                <c:pt idx="16">
                  <c:v>1.04</c:v>
                </c:pt>
                <c:pt idx="17">
                  <c:v>1.105</c:v>
                </c:pt>
                <c:pt idx="18">
                  <c:v>1.17</c:v>
                </c:pt>
                <c:pt idx="19">
                  <c:v>1.2350000000000001</c:v>
                </c:pt>
                <c:pt idx="20">
                  <c:v>1.3</c:v>
                </c:pt>
              </c:numCache>
            </c:numRef>
          </c:xVal>
          <c:yVal>
            <c:numRef>
              <c:f>'stress-settlement-square'!$P$88:$P$108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DB2-4C92-879E-FC493A62A061}"/>
            </c:ext>
          </c:extLst>
        </c:ser>
        <c:ser>
          <c:idx val="3"/>
          <c:order val="2"/>
          <c:tx>
            <c:strRef>
              <c:f>'stress-settlement-square'!$B$111</c:f>
              <c:strCache>
                <c:ptCount val="1"/>
                <c:pt idx="0">
                  <c:v>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5 '</c:nam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'stress-settlement-square'!$B$113:$B$129</c:f>
              <c:numCache>
                <c:formatCode>General</c:formatCode>
                <c:ptCount val="17"/>
                <c:pt idx="0">
                  <c:v>0</c:v>
                </c:pt>
                <c:pt idx="1">
                  <c:v>0.15</c:v>
                </c:pt>
                <c:pt idx="2">
                  <c:v>0.3</c:v>
                </c:pt>
                <c:pt idx="3">
                  <c:v>0.45</c:v>
                </c:pt>
                <c:pt idx="4">
                  <c:v>0.6</c:v>
                </c:pt>
                <c:pt idx="5">
                  <c:v>0.75</c:v>
                </c:pt>
                <c:pt idx="6">
                  <c:v>0.9</c:v>
                </c:pt>
                <c:pt idx="7">
                  <c:v>1.05</c:v>
                </c:pt>
                <c:pt idx="8">
                  <c:v>1.2</c:v>
                </c:pt>
                <c:pt idx="9">
                  <c:v>1.35</c:v>
                </c:pt>
                <c:pt idx="10">
                  <c:v>1.5</c:v>
                </c:pt>
                <c:pt idx="11">
                  <c:v>1.65</c:v>
                </c:pt>
                <c:pt idx="12">
                  <c:v>1.8</c:v>
                </c:pt>
                <c:pt idx="13">
                  <c:v>1.95</c:v>
                </c:pt>
                <c:pt idx="14">
                  <c:v>2.1</c:v>
                </c:pt>
                <c:pt idx="15">
                  <c:v>2.25</c:v>
                </c:pt>
                <c:pt idx="16">
                  <c:v>2.4</c:v>
                </c:pt>
              </c:numCache>
            </c:numRef>
          </c:xVal>
          <c:yVal>
            <c:numRef>
              <c:f>'stress-settlement-square'!$P$113:$P$129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DB2-4C92-879E-FC493A62A061}"/>
            </c:ext>
          </c:extLst>
        </c:ser>
        <c:ser>
          <c:idx val="4"/>
          <c:order val="3"/>
          <c:tx>
            <c:strRef>
              <c:f>'stress-settlement-square'!$B$136</c:f>
              <c:strCache>
                <c:ptCount val="1"/>
                <c:pt idx="0">
                  <c:v>7.5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7.5 '</c:nam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'stress-settlement-square'!$B$138:$B$155</c:f>
              <c:numCache>
                <c:formatCode>General</c:formatCode>
                <c:ptCount val="18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</c:numCache>
            </c:numRef>
          </c:xVal>
          <c:yVal>
            <c:numRef>
              <c:f>'stress-settlement-square'!$P$138:$P$155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DB2-4C92-879E-FC493A62A061}"/>
            </c:ext>
          </c:extLst>
        </c:ser>
        <c:ser>
          <c:idx val="5"/>
          <c:order val="4"/>
          <c:tx>
            <c:strRef>
              <c:f>'stress-settlement-square'!$B$162</c:f>
              <c:strCache>
                <c:ptCount val="1"/>
                <c:pt idx="0">
                  <c:v>15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15 '</c:name>
            <c:spPr>
              <a:ln w="38100" cap="rnd">
                <a:solidFill>
                  <a:schemeClr val="accent6"/>
                </a:solidFill>
                <a:prstDash val="lg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'stress-settlement-square'!$B$164:$B$189</c:f>
              <c:numCache>
                <c:formatCode>General</c:formatCode>
                <c:ptCount val="26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3.2</c:v>
                </c:pt>
                <c:pt idx="9">
                  <c:v>3.6</c:v>
                </c:pt>
                <c:pt idx="10">
                  <c:v>4</c:v>
                </c:pt>
                <c:pt idx="11">
                  <c:v>4.4000000000000004</c:v>
                </c:pt>
                <c:pt idx="12">
                  <c:v>4.8</c:v>
                </c:pt>
                <c:pt idx="13">
                  <c:v>5.2</c:v>
                </c:pt>
                <c:pt idx="14">
                  <c:v>5.6</c:v>
                </c:pt>
                <c:pt idx="15">
                  <c:v>6</c:v>
                </c:pt>
                <c:pt idx="16">
                  <c:v>6.4</c:v>
                </c:pt>
                <c:pt idx="17">
                  <c:v>6.8</c:v>
                </c:pt>
                <c:pt idx="18">
                  <c:v>7.2</c:v>
                </c:pt>
                <c:pt idx="19">
                  <c:v>7.6</c:v>
                </c:pt>
                <c:pt idx="20">
                  <c:v>8</c:v>
                </c:pt>
                <c:pt idx="21">
                  <c:v>8.4</c:v>
                </c:pt>
                <c:pt idx="22">
                  <c:v>8.8000000000000007</c:v>
                </c:pt>
                <c:pt idx="23">
                  <c:v>9.1999999999999904</c:v>
                </c:pt>
                <c:pt idx="24">
                  <c:v>9.5999999999999908</c:v>
                </c:pt>
                <c:pt idx="25">
                  <c:v>9.9999999999999893</c:v>
                </c:pt>
              </c:numCache>
            </c:numRef>
          </c:xVal>
          <c:yVal>
            <c:numRef>
              <c:f>'stress-settlement-square'!$P$164:$P$189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DB2-4C92-879E-FC493A62A061}"/>
            </c:ext>
          </c:extLst>
        </c:ser>
        <c:ser>
          <c:idx val="6"/>
          <c:order val="5"/>
          <c:tx>
            <c:strRef>
              <c:f>'stress-settlement-square'!$B$191</c:f>
              <c:strCache>
                <c:ptCount val="1"/>
                <c:pt idx="0">
                  <c:v>20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20 '</c:nam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'stress-settlement-square'!$B$193:$B$213</c:f>
              <c:numCache>
                <c:formatCode>General</c:formatCode>
                <c:ptCount val="2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'stress-settlement-square'!$P$193:$P$213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DB2-4C92-879E-FC493A62A061}"/>
            </c:ext>
          </c:extLst>
        </c:ser>
        <c:ser>
          <c:idx val="1"/>
          <c:order val="6"/>
          <c:tx>
            <c:v>Specific B Value</c:v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Specific B Value</c:name>
            <c:spPr>
              <a:ln w="50800" cap="rnd">
                <a:solidFill>
                  <a:srgbClr val="FF0000"/>
                </a:solidFill>
                <a:prstDash val="lgDash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'stress-settlement-square'!$B$61:$B$83</c:f>
              <c:numCache>
                <c:formatCode>General</c:formatCode>
                <c:ptCount val="2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  <c:pt idx="11">
                  <c:v>3.3</c:v>
                </c:pt>
                <c:pt idx="12">
                  <c:v>3.6</c:v>
                </c:pt>
                <c:pt idx="13">
                  <c:v>3.9</c:v>
                </c:pt>
                <c:pt idx="14">
                  <c:v>4.2</c:v>
                </c:pt>
                <c:pt idx="15">
                  <c:v>4.5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xVal>
          <c:yVal>
            <c:numRef>
              <c:f>'stress-settlement-square'!$P$61:$P$83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DB2-4C92-879E-FC493A62A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49648"/>
        <c:axId val="1120951216"/>
      </c:scatterChart>
      <c:valAx>
        <c:axId val="1120949648"/>
        <c:scaling>
          <c:orientation val="minMax"/>
          <c:max val="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Settlement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(in)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7399063298549151"/>
              <c:y val="0.939784289946575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51216"/>
        <c:crosses val="autoZero"/>
        <c:crossBetween val="midCat"/>
      </c:valAx>
      <c:valAx>
        <c:axId val="1120951216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8147145669291344E-4"/>
              <c:y val="7.089053846814782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9648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82976806047388108"/>
          <c:y val="0.34107235868831071"/>
          <c:w val="0.13098548181507827"/>
          <c:h val="0.53223384406878393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Length,</a:t>
            </a:r>
            <a:r>
              <a:rPr lang="en-US" sz="2400" b="1" baseline="0">
                <a:solidFill>
                  <a:sysClr val="windowText" lastClr="000000"/>
                </a:solidFill>
              </a:rPr>
              <a:t> </a:t>
            </a:r>
            <a:r>
              <a:rPr lang="en-US" sz="2400" b="1">
                <a:solidFill>
                  <a:sysClr val="windowText" lastClr="000000"/>
                </a:solidFill>
              </a:rPr>
              <a:t>L </a:t>
            </a:r>
          </a:p>
        </c:rich>
      </c:tx>
      <c:layout>
        <c:manualLayout>
          <c:xMode val="edge"/>
          <c:yMode val="edge"/>
          <c:x val="0.48222886870225934"/>
          <c:y val="6.13077817773486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05559996517582"/>
          <c:y val="1.8282403659822897E-2"/>
          <c:w val="0.67705947415492018"/>
          <c:h val="0.85230055295027796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'Constant L'!$B$37:$B$56</c:f>
              <c:numCache>
                <c:formatCode>0.00</c:formatCode>
                <c:ptCount val="20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42</c:v>
                </c:pt>
              </c:numCache>
            </c:numRef>
          </c:xVal>
          <c:yVal>
            <c:numRef>
              <c:f>'Constant L'!$P$37:$P$56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D2-4A55-B5A8-8BFE28EC3277}"/>
            </c:ext>
          </c:extLst>
        </c:ser>
        <c:ser>
          <c:idx val="6"/>
          <c:order val="1"/>
          <c:tx>
            <c:strRef>
              <c:f>'Constant L'!$B$202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CC3399"/>
              </a:solidFill>
              <a:ln w="12700">
                <a:solidFill>
                  <a:srgbClr val="CC3399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22D2-4A55-B5A8-8BFE28EC327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2D2-4A55-B5A8-8BFE28EC327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22D2-4A55-B5A8-8BFE28EC327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22D2-4A55-B5A8-8BFE28EC327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22D2-4A55-B5A8-8BFE28EC327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22D2-4A55-B5A8-8BFE28EC327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22D2-4A55-B5A8-8BFE28EC327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22D2-4A55-B5A8-8BFE28EC327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22D2-4A55-B5A8-8BFE28EC327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22D2-4A55-B5A8-8BFE28EC327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22D2-4A55-B5A8-8BFE28EC327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22D2-4A55-B5A8-8BFE28EC327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22D2-4A55-B5A8-8BFE28EC327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22D2-4A55-B5A8-8BFE28EC327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22D2-4A55-B5A8-8BFE28EC327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22D2-4A55-B5A8-8BFE28EC3277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22D2-4A55-B5A8-8BFE28EC3277}"/>
              </c:ext>
            </c:extLst>
          </c:dPt>
          <c:trendline>
            <c:spPr>
              <a:ln w="38100" cap="rnd">
                <a:solidFill>
                  <a:srgbClr val="CC3399"/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L'!$D$204:$D$222</c:f>
              <c:numCache>
                <c:formatCode>0.00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36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'Constant L'!$O$204:$O$222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22D2-4A55-B5A8-8BFE28EC3277}"/>
            </c:ext>
          </c:extLst>
        </c:ser>
        <c:ser>
          <c:idx val="5"/>
          <c:order val="2"/>
          <c:tx>
            <c:strRef>
              <c:f>'Constant L'!$B$180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50"/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22D2-4A55-B5A8-8BFE28EC327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22D2-4A55-B5A8-8BFE28EC327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22D2-4A55-B5A8-8BFE28EC327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22D2-4A55-B5A8-8BFE28EC327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22D2-4A55-B5A8-8BFE28EC327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22D2-4A55-B5A8-8BFE28EC327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22D2-4A55-B5A8-8BFE28EC327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22D2-4A55-B5A8-8BFE28EC327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22D2-4A55-B5A8-8BFE28EC327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22D2-4A55-B5A8-8BFE28EC327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22D2-4A55-B5A8-8BFE28EC327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22D2-4A55-B5A8-8BFE28EC327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22D2-4A55-B5A8-8BFE28EC327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22D2-4A55-B5A8-8BFE28EC327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22D2-4A55-B5A8-8BFE28EC3277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22D2-4A55-B5A8-8BFE28EC3277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L'!$D$182:$D$199</c:f>
              <c:numCache>
                <c:formatCode>0.00</c:formatCode>
                <c:ptCount val="18"/>
                <c:pt idx="0">
                  <c:v>1.5</c:v>
                </c:pt>
                <c:pt idx="1">
                  <c:v>3</c:v>
                </c:pt>
                <c:pt idx="2">
                  <c:v>5</c:v>
                </c:pt>
                <c:pt idx="3">
                  <c:v>8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'Constant L'!$O$182:$O$199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22D2-4A55-B5A8-8BFE28EC3277}"/>
            </c:ext>
          </c:extLst>
        </c:ser>
        <c:ser>
          <c:idx val="1"/>
          <c:order val="3"/>
          <c:tx>
            <c:strRef>
              <c:f>'Constant L'!$B$155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22D2-4A55-B5A8-8BFE28EC327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22D2-4A55-B5A8-8BFE28EC327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22D2-4A55-B5A8-8BFE28EC327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22D2-4A55-B5A8-8BFE28EC327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22D2-4A55-B5A8-8BFE28EC327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22D2-4A55-B5A8-8BFE28EC327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22D2-4A55-B5A8-8BFE28EC327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22D2-4A55-B5A8-8BFE28EC327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22D2-4A55-B5A8-8BFE28EC327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22D2-4A55-B5A8-8BFE28EC327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22D2-4A55-B5A8-8BFE28EC327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22D2-4A55-B5A8-8BFE28EC327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22D2-4A55-B5A8-8BFE28EC327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22D2-4A55-B5A8-8BFE28EC327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22D2-4A55-B5A8-8BFE28EC327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22D2-4A55-B5A8-8BFE28EC3277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22D2-4A55-B5A8-8BFE28EC3277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22D2-4A55-B5A8-8BFE28EC3277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22D2-4A55-B5A8-8BFE28EC3277}"/>
              </c:ext>
            </c:extLst>
          </c:dPt>
          <c:trendline>
            <c:spPr>
              <a:ln w="38100" cap="rnd">
                <a:solidFill>
                  <a:srgbClr val="00B0F0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L'!$D$157:$D$177</c:f>
              <c:numCache>
                <c:formatCode>0.00</c:formatCode>
                <c:ptCount val="21"/>
                <c:pt idx="0">
                  <c:v>1.2</c:v>
                </c:pt>
                <c:pt idx="1">
                  <c:v>2.5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'Constant L'!$O$157:$O$177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22D2-4A55-B5A8-8BFE28EC3277}"/>
            </c:ext>
          </c:extLst>
        </c:ser>
        <c:ser>
          <c:idx val="4"/>
          <c:order val="4"/>
          <c:tx>
            <c:strRef>
              <c:f>'Constant L'!$B$131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7030A0"/>
              </a:solidFill>
              <a:ln w="9525">
                <a:solidFill>
                  <a:srgbClr val="00206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22D2-4A55-B5A8-8BFE28EC327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22D2-4A55-B5A8-8BFE28EC327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22D2-4A55-B5A8-8BFE28EC327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22D2-4A55-B5A8-8BFE28EC327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22D2-4A55-B5A8-8BFE28EC327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22D2-4A55-B5A8-8BFE28EC327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22D2-4A55-B5A8-8BFE28EC327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22D2-4A55-B5A8-8BFE28EC327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22D2-4A55-B5A8-8BFE28EC327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22D2-4A55-B5A8-8BFE28EC327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22D2-4A55-B5A8-8BFE28EC327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22D2-4A55-B5A8-8BFE28EC327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22D2-4A55-B5A8-8BFE28EC327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22D2-4A55-B5A8-8BFE28EC327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22D2-4A55-B5A8-8BFE28EC327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22D2-4A55-B5A8-8BFE28EC3277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22D2-4A55-B5A8-8BFE28EC3277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22D2-4A55-B5A8-8BFE28EC3277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L'!$D$133:$D$152</c:f>
              <c:numCache>
                <c:formatCode>0.00</c:formatCode>
                <c:ptCount val="20"/>
                <c:pt idx="0">
                  <c:v>1</c:v>
                </c:pt>
                <c:pt idx="1">
                  <c:v>2.5</c:v>
                </c:pt>
                <c:pt idx="2">
                  <c:v>4</c:v>
                </c:pt>
                <c:pt idx="3">
                  <c:v>7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36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L'!$O$133:$O$152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A-22D2-4A55-B5A8-8BFE28EC3277}"/>
            </c:ext>
          </c:extLst>
        </c:ser>
        <c:ser>
          <c:idx val="3"/>
          <c:order val="5"/>
          <c:tx>
            <c:strRef>
              <c:f>'Constant L'!$B$106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22D2-4A55-B5A8-8BFE28EC327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22D2-4A55-B5A8-8BFE28EC327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22D2-4A55-B5A8-8BFE28EC327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22D2-4A55-B5A8-8BFE28EC327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22D2-4A55-B5A8-8BFE28EC327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22D2-4A55-B5A8-8BFE28EC327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22D2-4A55-B5A8-8BFE28EC327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22D2-4A55-B5A8-8BFE28EC327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22D2-4A55-B5A8-8BFE28EC327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22D2-4A55-B5A8-8BFE28EC327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22D2-4A55-B5A8-8BFE28EC327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22D2-4A55-B5A8-8BFE28EC327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22D2-4A55-B5A8-8BFE28EC327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22D2-4A55-B5A8-8BFE28EC327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22D2-4A55-B5A8-8BFE28EC327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22D2-4A55-B5A8-8BFE28EC3277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22D2-4A55-B5A8-8BFE28EC3277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22D2-4A55-B5A8-8BFE28EC3277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22D2-4A55-B5A8-8BFE28EC3277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L'!$D$108:$D$128</c:f>
              <c:numCache>
                <c:formatCode>0.00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'Constant L'!$O$108:$O$128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E-22D2-4A55-B5A8-8BFE28EC3277}"/>
            </c:ext>
          </c:extLst>
        </c:ser>
        <c:ser>
          <c:idx val="2"/>
          <c:order val="6"/>
          <c:tx>
            <c:strRef>
              <c:f>'Constant L'!$B$81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3"/>
              </a:solidFill>
              <a:ln w="12700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22D2-4A55-B5A8-8BFE28EC327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22D2-4A55-B5A8-8BFE28EC327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22D2-4A55-B5A8-8BFE28EC327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22D2-4A55-B5A8-8BFE28EC327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22D2-4A55-B5A8-8BFE28EC327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22D2-4A55-B5A8-8BFE28EC327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22D2-4A55-B5A8-8BFE28EC327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22D2-4A55-B5A8-8BFE28EC327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22D2-4A55-B5A8-8BFE28EC327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22D2-4A55-B5A8-8BFE28EC327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22D2-4A55-B5A8-8BFE28EC327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22D2-4A55-B5A8-8BFE28EC327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22D2-4A55-B5A8-8BFE28EC327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22D2-4A55-B5A8-8BFE28EC327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22D2-4A55-B5A8-8BFE28EC327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E-22D2-4A55-B5A8-8BFE28EC3277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F-22D2-4A55-B5A8-8BFE28EC3277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0-22D2-4A55-B5A8-8BFE28EC3277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1-22D2-4A55-B5A8-8BFE28EC3277}"/>
              </c:ext>
            </c:extLst>
          </c:dPt>
          <c:trendline>
            <c:spPr>
              <a:ln w="41275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L'!$D$83:$D$103</c:f>
              <c:numCache>
                <c:formatCode>0.00</c:formatCode>
                <c:ptCount val="21"/>
                <c:pt idx="0">
                  <c:v>0.5</c:v>
                </c:pt>
                <c:pt idx="1">
                  <c:v>1.5</c:v>
                </c:pt>
                <c:pt idx="2">
                  <c:v>3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'Constant L'!$O$83:$O$103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2-22D2-4A55-B5A8-8BFE28EC3277}"/>
            </c:ext>
          </c:extLst>
        </c:ser>
        <c:ser>
          <c:idx val="7"/>
          <c:order val="7"/>
          <c:tx>
            <c:strRef>
              <c:f>'Constant L'!$B$59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00FF"/>
              </a:solidFill>
              <a:ln w="9525">
                <a:solidFill>
                  <a:srgbClr val="FF00FF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3-22D2-4A55-B5A8-8BFE28EC3277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4-22D2-4A55-B5A8-8BFE28EC327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5-22D2-4A55-B5A8-8BFE28EC327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6-22D2-4A55-B5A8-8BFE28EC327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7-22D2-4A55-B5A8-8BFE28EC327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8-22D2-4A55-B5A8-8BFE28EC327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9-22D2-4A55-B5A8-8BFE28EC327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A-22D2-4A55-B5A8-8BFE28EC327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B-22D2-4A55-B5A8-8BFE28EC327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C-22D2-4A55-B5A8-8BFE28EC327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D-22D2-4A55-B5A8-8BFE28EC327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E-22D2-4A55-B5A8-8BFE28EC327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F-22D2-4A55-B5A8-8BFE28EC327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80-22D2-4A55-B5A8-8BFE28EC327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81-22D2-4A55-B5A8-8BFE28EC327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82-22D2-4A55-B5A8-8BFE28EC327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83-22D2-4A55-B5A8-8BFE28EC3277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84-22D2-4A55-B5A8-8BFE28EC3277}"/>
              </c:ext>
            </c:extLst>
          </c:dPt>
          <c:trendline>
            <c:spPr>
              <a:ln w="31750" cap="rnd" cmpd="dbl">
                <a:solidFill>
                  <a:srgbClr val="FF00FF"/>
                </a:solidFill>
                <a:prstDash val="solid"/>
              </a:ln>
              <a:effectLst/>
            </c:spPr>
            <c:trendlineType val="power"/>
            <c:backward val="10"/>
            <c:dispRSqr val="0"/>
            <c:dispEq val="0"/>
          </c:trendline>
          <c:xVal>
            <c:numRef>
              <c:f>'Constant L'!$D$61:$D$79</c:f>
              <c:numCache>
                <c:formatCode>0.00</c:formatCode>
                <c:ptCount val="1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2.5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36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'Constant L'!$O$61:$O$79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85-22D2-4A55-B5A8-8BFE28EC3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53960"/>
        <c:axId val="1120946120"/>
      </c:scatterChart>
      <c:valAx>
        <c:axId val="1120953960"/>
        <c:scaling>
          <c:orientation val="minMax"/>
          <c:max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4327768219082183"/>
              <c:y val="0.933705165677886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6120"/>
        <c:crosses val="autoZero"/>
        <c:crossBetween val="midCat"/>
        <c:majorUnit val="2"/>
      </c:valAx>
      <c:valAx>
        <c:axId val="1120946120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8.9743304886598582E-3"/>
              <c:y val="8.390478134285037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53960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ayout>
        <c:manualLayout>
          <c:xMode val="edge"/>
          <c:yMode val="edge"/>
          <c:x val="0.82040507694436593"/>
          <c:y val="0.21563031574960945"/>
          <c:w val="0.12798967903015576"/>
          <c:h val="0.73840121187256402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Length,</a:t>
            </a:r>
            <a:r>
              <a:rPr lang="en-US" sz="2400" b="1" baseline="0">
                <a:solidFill>
                  <a:sysClr val="windowText" lastClr="000000"/>
                </a:solidFill>
              </a:rPr>
              <a:t> </a:t>
            </a:r>
            <a:r>
              <a:rPr lang="en-US" sz="2400" b="1">
                <a:solidFill>
                  <a:sysClr val="windowText" lastClr="000000"/>
                </a:solidFill>
              </a:rPr>
              <a:t>L </a:t>
            </a:r>
          </a:p>
        </c:rich>
      </c:tx>
      <c:layout>
        <c:manualLayout>
          <c:xMode val="edge"/>
          <c:yMode val="edge"/>
          <c:x val="0.48222886870225934"/>
          <c:y val="6.13077817773486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05559996517582"/>
          <c:y val="1.8282403659822897E-2"/>
          <c:w val="0.67705947415492018"/>
          <c:h val="0.85230055295027796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'Constant L'!$B$37:$B$56</c:f>
              <c:numCache>
                <c:formatCode>0.00</c:formatCode>
                <c:ptCount val="20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42</c:v>
                </c:pt>
              </c:numCache>
            </c:numRef>
          </c:xVal>
          <c:yVal>
            <c:numRef>
              <c:f>'Constant L'!$P$37:$P$56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E6-4C4E-92FE-114A930F6EF2}"/>
            </c:ext>
          </c:extLst>
        </c:ser>
        <c:ser>
          <c:idx val="6"/>
          <c:order val="1"/>
          <c:tx>
            <c:strRef>
              <c:f>'Constant L'!$B$202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CC3399"/>
              </a:solidFill>
              <a:ln w="12700">
                <a:solidFill>
                  <a:srgbClr val="CC3399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E4E6-4C4E-92FE-114A930F6EF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E4E6-4C4E-92FE-114A930F6EF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E4E6-4C4E-92FE-114A930F6EF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E4E6-4C4E-92FE-114A930F6EF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E4E6-4C4E-92FE-114A930F6EF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E4E6-4C4E-92FE-114A930F6EF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E4E6-4C4E-92FE-114A930F6EF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E4E6-4C4E-92FE-114A930F6EF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E4E6-4C4E-92FE-114A930F6EF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E4E6-4C4E-92FE-114A930F6EF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E4E6-4C4E-92FE-114A930F6EF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E4E6-4C4E-92FE-114A930F6EF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E4E6-4C4E-92FE-114A930F6EF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E4E6-4C4E-92FE-114A930F6EF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E4E6-4C4E-92FE-114A930F6EF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E4E6-4C4E-92FE-114A930F6EF2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E4E6-4C4E-92FE-114A930F6EF2}"/>
              </c:ext>
            </c:extLst>
          </c:dPt>
          <c:trendline>
            <c:spPr>
              <a:ln w="38100" cap="rnd">
                <a:solidFill>
                  <a:srgbClr val="CC3399"/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L'!$D$204:$D$222</c:f>
              <c:numCache>
                <c:formatCode>0.00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36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'Constant L'!$O$204:$O$222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E4E6-4C4E-92FE-114A930F6EF2}"/>
            </c:ext>
          </c:extLst>
        </c:ser>
        <c:ser>
          <c:idx val="5"/>
          <c:order val="2"/>
          <c:tx>
            <c:strRef>
              <c:f>'Constant L'!$B$180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50"/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E4E6-4C4E-92FE-114A930F6EF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E4E6-4C4E-92FE-114A930F6EF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E4E6-4C4E-92FE-114A930F6EF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E4E6-4C4E-92FE-114A930F6EF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E4E6-4C4E-92FE-114A930F6EF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E4E6-4C4E-92FE-114A930F6EF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E4E6-4C4E-92FE-114A930F6EF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E4E6-4C4E-92FE-114A930F6EF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E4E6-4C4E-92FE-114A930F6EF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E4E6-4C4E-92FE-114A930F6EF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E4E6-4C4E-92FE-114A930F6EF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E4E6-4C4E-92FE-114A930F6EF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E4E6-4C4E-92FE-114A930F6EF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E4E6-4C4E-92FE-114A930F6EF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E4E6-4C4E-92FE-114A930F6EF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E4E6-4C4E-92FE-114A930F6EF2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L'!$D$182:$D$199</c:f>
              <c:numCache>
                <c:formatCode>0.00</c:formatCode>
                <c:ptCount val="18"/>
                <c:pt idx="0">
                  <c:v>1.5</c:v>
                </c:pt>
                <c:pt idx="1">
                  <c:v>3</c:v>
                </c:pt>
                <c:pt idx="2">
                  <c:v>5</c:v>
                </c:pt>
                <c:pt idx="3">
                  <c:v>8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'Constant L'!$O$182:$O$199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E4E6-4C4E-92FE-114A930F6EF2}"/>
            </c:ext>
          </c:extLst>
        </c:ser>
        <c:ser>
          <c:idx val="1"/>
          <c:order val="3"/>
          <c:tx>
            <c:strRef>
              <c:f>'Constant L'!$B$155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E4E6-4C4E-92FE-114A930F6EF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E4E6-4C4E-92FE-114A930F6EF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E4E6-4C4E-92FE-114A930F6EF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E4E6-4C4E-92FE-114A930F6EF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E4E6-4C4E-92FE-114A930F6EF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E4E6-4C4E-92FE-114A930F6EF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E4E6-4C4E-92FE-114A930F6EF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E4E6-4C4E-92FE-114A930F6EF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E4E6-4C4E-92FE-114A930F6EF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E4E6-4C4E-92FE-114A930F6EF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E4E6-4C4E-92FE-114A930F6EF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E4E6-4C4E-92FE-114A930F6EF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E4E6-4C4E-92FE-114A930F6EF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E4E6-4C4E-92FE-114A930F6EF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E4E6-4C4E-92FE-114A930F6EF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E4E6-4C4E-92FE-114A930F6EF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E4E6-4C4E-92FE-114A930F6EF2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E4E6-4C4E-92FE-114A930F6EF2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E4E6-4C4E-92FE-114A930F6EF2}"/>
              </c:ext>
            </c:extLst>
          </c:dPt>
          <c:trendline>
            <c:spPr>
              <a:ln w="38100" cap="rnd">
                <a:solidFill>
                  <a:srgbClr val="00B0F0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L'!$D$157:$D$177</c:f>
              <c:numCache>
                <c:formatCode>0.00</c:formatCode>
                <c:ptCount val="21"/>
                <c:pt idx="0">
                  <c:v>1.2</c:v>
                </c:pt>
                <c:pt idx="1">
                  <c:v>2.5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'Constant L'!$O$157:$O$177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E4E6-4C4E-92FE-114A930F6EF2}"/>
            </c:ext>
          </c:extLst>
        </c:ser>
        <c:ser>
          <c:idx val="4"/>
          <c:order val="4"/>
          <c:tx>
            <c:strRef>
              <c:f>'Constant L'!$B$131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7030A0"/>
              </a:solidFill>
              <a:ln w="9525">
                <a:solidFill>
                  <a:srgbClr val="00206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E4E6-4C4E-92FE-114A930F6EF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E4E6-4C4E-92FE-114A930F6EF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E4E6-4C4E-92FE-114A930F6EF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E4E6-4C4E-92FE-114A930F6EF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E4E6-4C4E-92FE-114A930F6EF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E4E6-4C4E-92FE-114A930F6EF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E4E6-4C4E-92FE-114A930F6EF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E4E6-4C4E-92FE-114A930F6EF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E4E6-4C4E-92FE-114A930F6EF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E4E6-4C4E-92FE-114A930F6EF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E4E6-4C4E-92FE-114A930F6EF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E4E6-4C4E-92FE-114A930F6EF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E4E6-4C4E-92FE-114A930F6EF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E4E6-4C4E-92FE-114A930F6EF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E4E6-4C4E-92FE-114A930F6EF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E4E6-4C4E-92FE-114A930F6EF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E4E6-4C4E-92FE-114A930F6EF2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E4E6-4C4E-92FE-114A930F6EF2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L'!$D$133:$D$152</c:f>
              <c:numCache>
                <c:formatCode>0.00</c:formatCode>
                <c:ptCount val="20"/>
                <c:pt idx="0">
                  <c:v>1</c:v>
                </c:pt>
                <c:pt idx="1">
                  <c:v>2.5</c:v>
                </c:pt>
                <c:pt idx="2">
                  <c:v>4</c:v>
                </c:pt>
                <c:pt idx="3">
                  <c:v>7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36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L'!$O$133:$O$152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A-E4E6-4C4E-92FE-114A930F6EF2}"/>
            </c:ext>
          </c:extLst>
        </c:ser>
        <c:ser>
          <c:idx val="3"/>
          <c:order val="5"/>
          <c:tx>
            <c:strRef>
              <c:f>'Constant L'!$B$106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E4E6-4C4E-92FE-114A930F6EF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E4E6-4C4E-92FE-114A930F6EF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E4E6-4C4E-92FE-114A930F6EF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E4E6-4C4E-92FE-114A930F6EF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E4E6-4C4E-92FE-114A930F6EF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E4E6-4C4E-92FE-114A930F6EF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E4E6-4C4E-92FE-114A930F6EF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E4E6-4C4E-92FE-114A930F6EF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E4E6-4C4E-92FE-114A930F6EF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E4E6-4C4E-92FE-114A930F6EF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E4E6-4C4E-92FE-114A930F6EF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E4E6-4C4E-92FE-114A930F6EF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E4E6-4C4E-92FE-114A930F6EF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E4E6-4C4E-92FE-114A930F6EF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E4E6-4C4E-92FE-114A930F6EF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E4E6-4C4E-92FE-114A930F6EF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E4E6-4C4E-92FE-114A930F6EF2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E4E6-4C4E-92FE-114A930F6EF2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E4E6-4C4E-92FE-114A930F6EF2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L'!$D$108:$D$128</c:f>
              <c:numCache>
                <c:formatCode>0.00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'Constant L'!$O$108:$O$128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E-E4E6-4C4E-92FE-114A930F6EF2}"/>
            </c:ext>
          </c:extLst>
        </c:ser>
        <c:ser>
          <c:idx val="2"/>
          <c:order val="6"/>
          <c:tx>
            <c:strRef>
              <c:f>'Constant L'!$B$81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3"/>
              </a:solidFill>
              <a:ln w="12700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E4E6-4C4E-92FE-114A930F6EF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E4E6-4C4E-92FE-114A930F6EF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E4E6-4C4E-92FE-114A930F6EF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E4E6-4C4E-92FE-114A930F6EF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E4E6-4C4E-92FE-114A930F6EF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E4E6-4C4E-92FE-114A930F6EF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E4E6-4C4E-92FE-114A930F6EF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E4E6-4C4E-92FE-114A930F6EF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E4E6-4C4E-92FE-114A930F6EF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E4E6-4C4E-92FE-114A930F6EF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E4E6-4C4E-92FE-114A930F6EF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E4E6-4C4E-92FE-114A930F6EF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E4E6-4C4E-92FE-114A930F6EF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E4E6-4C4E-92FE-114A930F6EF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E4E6-4C4E-92FE-114A930F6EF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E-E4E6-4C4E-92FE-114A930F6EF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F-E4E6-4C4E-92FE-114A930F6EF2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0-E4E6-4C4E-92FE-114A930F6EF2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1-E4E6-4C4E-92FE-114A930F6EF2}"/>
              </c:ext>
            </c:extLst>
          </c:dPt>
          <c:trendline>
            <c:spPr>
              <a:ln w="41275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L'!$D$83:$D$103</c:f>
              <c:numCache>
                <c:formatCode>0.00</c:formatCode>
                <c:ptCount val="21"/>
                <c:pt idx="0">
                  <c:v>0.5</c:v>
                </c:pt>
                <c:pt idx="1">
                  <c:v>1.5</c:v>
                </c:pt>
                <c:pt idx="2">
                  <c:v>3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'Constant L'!$O$83:$O$103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2-E4E6-4C4E-92FE-114A930F6EF2}"/>
            </c:ext>
          </c:extLst>
        </c:ser>
        <c:ser>
          <c:idx val="7"/>
          <c:order val="7"/>
          <c:tx>
            <c:strRef>
              <c:f>'Constant L'!$B$59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00FF"/>
              </a:solidFill>
              <a:ln w="9525">
                <a:solidFill>
                  <a:srgbClr val="FF00FF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3-E4E6-4C4E-92FE-114A930F6EF2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4-E4E6-4C4E-92FE-114A930F6EF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5-E4E6-4C4E-92FE-114A930F6EF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6-E4E6-4C4E-92FE-114A930F6EF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7-E4E6-4C4E-92FE-114A930F6EF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8-E4E6-4C4E-92FE-114A930F6EF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9-E4E6-4C4E-92FE-114A930F6EF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A-E4E6-4C4E-92FE-114A930F6EF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B-E4E6-4C4E-92FE-114A930F6EF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C-E4E6-4C4E-92FE-114A930F6EF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D-E4E6-4C4E-92FE-114A930F6EF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E-E4E6-4C4E-92FE-114A930F6EF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F-E4E6-4C4E-92FE-114A930F6EF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80-E4E6-4C4E-92FE-114A930F6EF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81-E4E6-4C4E-92FE-114A930F6EF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82-E4E6-4C4E-92FE-114A930F6EF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83-E4E6-4C4E-92FE-114A930F6EF2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84-E4E6-4C4E-92FE-114A930F6EF2}"/>
              </c:ext>
            </c:extLst>
          </c:dPt>
          <c:trendline>
            <c:spPr>
              <a:ln w="31750" cap="rnd" cmpd="dbl">
                <a:solidFill>
                  <a:srgbClr val="FF00FF"/>
                </a:solidFill>
                <a:prstDash val="solid"/>
              </a:ln>
              <a:effectLst/>
            </c:spPr>
            <c:trendlineType val="power"/>
            <c:backward val="10"/>
            <c:dispRSqr val="0"/>
            <c:dispEq val="0"/>
          </c:trendline>
          <c:xVal>
            <c:numRef>
              <c:f>'Constant L'!$D$61:$D$79</c:f>
              <c:numCache>
                <c:formatCode>0.00</c:formatCode>
                <c:ptCount val="1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2.5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36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'Constant L'!$O$61:$O$79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85-E4E6-4C4E-92FE-114A930F6E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53960"/>
        <c:axId val="1120946120"/>
      </c:scatterChart>
      <c:valAx>
        <c:axId val="1120953960"/>
        <c:scaling>
          <c:orientation val="minMax"/>
          <c:max val="4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4327768219082183"/>
              <c:y val="0.933705165677886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6120"/>
        <c:crosses val="autoZero"/>
        <c:crossBetween val="midCat"/>
      </c:valAx>
      <c:valAx>
        <c:axId val="1120946120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8.9743304886598582E-3"/>
              <c:y val="8.390478134285037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53960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ayout>
        <c:manualLayout>
          <c:xMode val="edge"/>
          <c:yMode val="edge"/>
          <c:x val="0.82040507694436593"/>
          <c:y val="0.21563031574960945"/>
          <c:w val="0.12798967903015576"/>
          <c:h val="0.73840121187256402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Square Footing</a:t>
            </a:r>
          </a:p>
        </c:rich>
      </c:tx>
      <c:layout>
        <c:manualLayout>
          <c:xMode val="edge"/>
          <c:yMode val="edge"/>
          <c:x val="0.56407421050394568"/>
          <c:y val="5.1590521456606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20556491564953"/>
          <c:y val="1.8282403659822897E-2"/>
          <c:w val="0.7080171065068277"/>
          <c:h val="0.85442591850009619"/>
        </c:manualLayout>
      </c:layout>
      <c:scatterChart>
        <c:scatterStyle val="smoothMarker"/>
        <c:varyColors val="0"/>
        <c:ser>
          <c:idx val="0"/>
          <c:order val="0"/>
          <c:spPr>
            <a:ln w="5080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Square!$B$37:$B$56</c:f>
              <c:numCache>
                <c:formatCode>0.00</c:formatCode>
                <c:ptCount val="20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Square!$Q$37:$Q$56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DA-4910-96CB-5AD54E99F613}"/>
            </c:ext>
          </c:extLst>
        </c:ser>
        <c:ser>
          <c:idx val="6"/>
          <c:order val="1"/>
          <c:tx>
            <c:strRef>
              <c:f>Square!$B$202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CC3399"/>
              </a:solidFill>
              <a:ln w="9525">
                <a:solidFill>
                  <a:srgbClr val="CC3399"/>
                </a:solidFill>
              </a:ln>
              <a:effectLst/>
            </c:spPr>
          </c:marker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87DA-4910-96CB-5AD54E99F613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87DA-4910-96CB-5AD54E99F61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87DA-4910-96CB-5AD54E99F61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87DA-4910-96CB-5AD54E99F613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87DA-4910-96CB-5AD54E99F61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87DA-4910-96CB-5AD54E99F61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87DA-4910-96CB-5AD54E99F613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87DA-4910-96CB-5AD54E99F613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87DA-4910-96CB-5AD54E99F613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87DA-4910-96CB-5AD54E99F613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87DA-4910-96CB-5AD54E99F613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87DA-4910-96CB-5AD54E99F613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87DA-4910-96CB-5AD54E99F613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Square!$D$204:$D$221</c:f>
              <c:numCache>
                <c:formatCode>0.00</c:formatCode>
                <c:ptCount val="18"/>
                <c:pt idx="0">
                  <c:v>5.5</c:v>
                </c:pt>
                <c:pt idx="1">
                  <c:v>7</c:v>
                </c:pt>
                <c:pt idx="2">
                  <c:v>8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Square!$P$204:$P$221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7DA-4910-96CB-5AD54E99F613}"/>
            </c:ext>
          </c:extLst>
        </c:ser>
        <c:ser>
          <c:idx val="5"/>
          <c:order val="2"/>
          <c:tx>
            <c:strRef>
              <c:f>Square!$B$181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50"/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87DA-4910-96CB-5AD54E99F613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87DA-4910-96CB-5AD54E99F61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87DA-4910-96CB-5AD54E99F61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87DA-4910-96CB-5AD54E99F613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87DA-4910-96CB-5AD54E99F61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87DA-4910-96CB-5AD54E99F61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87DA-4910-96CB-5AD54E99F613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87DA-4910-96CB-5AD54E99F613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87DA-4910-96CB-5AD54E99F613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87DA-4910-96CB-5AD54E99F613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87DA-4910-96CB-5AD54E99F613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87DA-4910-96CB-5AD54E99F613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87DA-4910-96CB-5AD54E99F613}"/>
              </c:ext>
            </c:extLst>
          </c:dPt>
          <c:trendline>
            <c:spPr>
              <a:ln w="38100" cap="rnd">
                <a:solidFill>
                  <a:schemeClr val="accent6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Square!$D$183:$D$199</c:f>
              <c:numCache>
                <c:formatCode>0.00</c:formatCode>
                <c:ptCount val="17"/>
                <c:pt idx="0">
                  <c:v>4.3</c:v>
                </c:pt>
                <c:pt idx="1">
                  <c:v>5.5</c:v>
                </c:pt>
                <c:pt idx="2">
                  <c:v>7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Square!$P$183:$P$199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7DA-4910-96CB-5AD54E99F613}"/>
            </c:ext>
          </c:extLst>
        </c:ser>
        <c:ser>
          <c:idx val="1"/>
          <c:order val="3"/>
          <c:tx>
            <c:strRef>
              <c:f>Square!$B$157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87DA-4910-96CB-5AD54E99F613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87DA-4910-96CB-5AD54E99F61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87DA-4910-96CB-5AD54E99F61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87DA-4910-96CB-5AD54E99F613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87DA-4910-96CB-5AD54E99F61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87DA-4910-96CB-5AD54E99F61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87DA-4910-96CB-5AD54E99F613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87DA-4910-96CB-5AD54E99F613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87DA-4910-96CB-5AD54E99F613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87DA-4910-96CB-5AD54E99F613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87DA-4910-96CB-5AD54E99F613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87DA-4910-96CB-5AD54E99F613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87DA-4910-96CB-5AD54E99F613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87DA-4910-96CB-5AD54E99F613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87DA-4910-96CB-5AD54E99F613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87DA-4910-96CB-5AD54E99F613}"/>
              </c:ext>
            </c:extLst>
          </c:dPt>
          <c:trendline>
            <c:spPr>
              <a:ln w="38100" cap="rnd">
                <a:solidFill>
                  <a:srgbClr val="00B0F0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Square!$D$159:$D$178</c:f>
              <c:numCache>
                <c:formatCode>0.00</c:formatCode>
                <c:ptCount val="20"/>
                <c:pt idx="0">
                  <c:v>3.8</c:v>
                </c:pt>
                <c:pt idx="1">
                  <c:v>5</c:v>
                </c:pt>
                <c:pt idx="2">
                  <c:v>6.5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Square!$P$159:$P$178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87DA-4910-96CB-5AD54E99F613}"/>
            </c:ext>
          </c:extLst>
        </c:ser>
        <c:ser>
          <c:idx val="4"/>
          <c:order val="4"/>
          <c:tx>
            <c:strRef>
              <c:f>Square!$B$134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7030A0"/>
              </a:solidFill>
              <a:ln w="9525">
                <a:solidFill>
                  <a:srgbClr val="002060"/>
                </a:solidFill>
              </a:ln>
              <a:effectLst/>
            </c:spPr>
          </c:marker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87DA-4910-96CB-5AD54E99F613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87DA-4910-96CB-5AD54E99F61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87DA-4910-96CB-5AD54E99F61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87DA-4910-96CB-5AD54E99F613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87DA-4910-96CB-5AD54E99F61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87DA-4910-96CB-5AD54E99F61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87DA-4910-96CB-5AD54E99F613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87DA-4910-96CB-5AD54E99F613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87DA-4910-96CB-5AD54E99F613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87DA-4910-96CB-5AD54E99F613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87DA-4910-96CB-5AD54E99F613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87DA-4910-96CB-5AD54E99F613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87DA-4910-96CB-5AD54E99F613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87DA-4910-96CB-5AD54E99F613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87DA-4910-96CB-5AD54E99F613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87DA-4910-96CB-5AD54E99F613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Square!$D$136:$D$155</c:f>
              <c:numCache>
                <c:formatCode>0.00</c:formatCode>
                <c:ptCount val="20"/>
                <c:pt idx="0">
                  <c:v>3.1</c:v>
                </c:pt>
                <c:pt idx="1">
                  <c:v>4</c:v>
                </c:pt>
                <c:pt idx="2">
                  <c:v>5.5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Square!$P$136:$P$155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87DA-4910-96CB-5AD54E99F613}"/>
            </c:ext>
          </c:extLst>
        </c:ser>
        <c:ser>
          <c:idx val="3"/>
          <c:order val="5"/>
          <c:tx>
            <c:strRef>
              <c:f>Square!$B$109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87DA-4910-96CB-5AD54E99F613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87DA-4910-96CB-5AD54E99F613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87DA-4910-96CB-5AD54E99F61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87DA-4910-96CB-5AD54E99F61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87DA-4910-96CB-5AD54E99F613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87DA-4910-96CB-5AD54E99F61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87DA-4910-96CB-5AD54E99F61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87DA-4910-96CB-5AD54E99F613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87DA-4910-96CB-5AD54E99F613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87DA-4910-96CB-5AD54E99F613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87DA-4910-96CB-5AD54E99F613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87DA-4910-96CB-5AD54E99F613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87DA-4910-96CB-5AD54E99F613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87DA-4910-96CB-5AD54E99F613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87DA-4910-96CB-5AD54E99F613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87DA-4910-96CB-5AD54E99F613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87DA-4910-96CB-5AD54E99F613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87DA-4910-96CB-5AD54E99F613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Square!$D$111:$D$131</c:f>
              <c:numCache>
                <c:formatCode>0.00</c:formatCode>
                <c:ptCount val="21"/>
                <c:pt idx="0">
                  <c:v>2.5</c:v>
                </c:pt>
                <c:pt idx="1">
                  <c:v>3.5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Square!$P$111:$P$131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1-87DA-4910-96CB-5AD54E99F613}"/>
            </c:ext>
          </c:extLst>
        </c:ser>
        <c:ser>
          <c:idx val="2"/>
          <c:order val="6"/>
          <c:tx>
            <c:strRef>
              <c:f>Square!$B$84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3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87DA-4910-96CB-5AD54E99F613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87DA-4910-96CB-5AD54E99F613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87DA-4910-96CB-5AD54E99F61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87DA-4910-96CB-5AD54E99F61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87DA-4910-96CB-5AD54E99F613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87DA-4910-96CB-5AD54E99F61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87DA-4910-96CB-5AD54E99F61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87DA-4910-96CB-5AD54E99F613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87DA-4910-96CB-5AD54E99F613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87DA-4910-96CB-5AD54E99F613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87DA-4910-96CB-5AD54E99F613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87DA-4910-96CB-5AD54E99F613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87DA-4910-96CB-5AD54E99F613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87DA-4910-96CB-5AD54E99F613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87DA-4910-96CB-5AD54E99F613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87DA-4910-96CB-5AD54E99F613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87DA-4910-96CB-5AD54E99F613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87DA-4910-96CB-5AD54E99F613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Square!$D$86:$D$106</c:f>
              <c:numCache>
                <c:formatCode>0.00</c:formatCode>
                <c:ptCount val="21"/>
                <c:pt idx="0">
                  <c:v>1.7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9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Square!$P$86:$P$106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4-87DA-4910-96CB-5AD54E99F613}"/>
            </c:ext>
          </c:extLst>
        </c:ser>
        <c:ser>
          <c:idx val="7"/>
          <c:order val="7"/>
          <c:tx>
            <c:strRef>
              <c:f>Square!$B$59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00FF"/>
              </a:solidFill>
              <a:ln w="9525">
                <a:solidFill>
                  <a:srgbClr val="FF00FF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87DA-4910-96CB-5AD54E99F613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87DA-4910-96CB-5AD54E99F613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87DA-4910-96CB-5AD54E99F613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87DA-4910-96CB-5AD54E99F613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87DA-4910-96CB-5AD54E99F613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87DA-4910-96CB-5AD54E99F613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87DA-4910-96CB-5AD54E99F613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87DA-4910-96CB-5AD54E99F613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87DA-4910-96CB-5AD54E99F613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E-87DA-4910-96CB-5AD54E99F613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F-87DA-4910-96CB-5AD54E99F613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0-87DA-4910-96CB-5AD54E99F613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1-87DA-4910-96CB-5AD54E99F613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2-87DA-4910-96CB-5AD54E99F613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3-87DA-4910-96CB-5AD54E99F613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4-87DA-4910-96CB-5AD54E99F613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5-87DA-4910-96CB-5AD54E99F613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6-87DA-4910-96CB-5AD54E99F613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7-87DA-4910-96CB-5AD54E99F613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8-87DA-4910-96CB-5AD54E99F613}"/>
              </c:ext>
            </c:extLst>
          </c:dPt>
          <c:trendline>
            <c:spPr>
              <a:ln w="31750" cap="rnd" cmpd="dbl">
                <a:solidFill>
                  <a:srgbClr val="FF00FF"/>
                </a:solidFill>
                <a:prstDash val="solid"/>
              </a:ln>
              <a:effectLst/>
            </c:spPr>
            <c:trendlineType val="power"/>
            <c:backward val="10"/>
            <c:dispRSqr val="0"/>
            <c:dispEq val="0"/>
          </c:trendline>
          <c:xVal>
            <c:numRef>
              <c:f>Square!$D$61:$D$81</c:f>
              <c:numCache>
                <c:formatCode>0.00</c:formatCode>
                <c:ptCount val="21"/>
                <c:pt idx="0">
                  <c:v>1.7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9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Square!$P$61:$P$81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9-87DA-4910-96CB-5AD54E99F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50432"/>
        <c:axId val="1120944160"/>
      </c:scatterChart>
      <c:valAx>
        <c:axId val="1120950432"/>
        <c:scaling>
          <c:orientation val="minMax"/>
          <c:max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0327272095872393"/>
              <c:y val="0.931334013559277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4160"/>
        <c:crosses val="autoZero"/>
        <c:crossBetween val="midCat"/>
        <c:majorUnit val="2"/>
        <c:minorUnit val="0.5"/>
      </c:valAx>
      <c:valAx>
        <c:axId val="1120944160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8.3365960949772482E-3"/>
              <c:y val="8.260865945392406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50432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ayout>
        <c:manualLayout>
          <c:xMode val="edge"/>
          <c:yMode val="edge"/>
          <c:x val="0.83517671580549802"/>
          <c:y val="0.25137780584880393"/>
          <c:w val="0.14448600816096099"/>
          <c:h val="0.73184500852785928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Square Footing</a:t>
            </a:r>
          </a:p>
        </c:rich>
      </c:tx>
      <c:layout>
        <c:manualLayout>
          <c:xMode val="edge"/>
          <c:yMode val="edge"/>
          <c:x val="0.56407421050394568"/>
          <c:y val="5.1590521456606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20556491564953"/>
          <c:y val="1.8282403659822897E-2"/>
          <c:w val="0.7080171065068277"/>
          <c:h val="0.85442591850009619"/>
        </c:manualLayout>
      </c:layout>
      <c:scatterChart>
        <c:scatterStyle val="smoothMarker"/>
        <c:varyColors val="0"/>
        <c:ser>
          <c:idx val="0"/>
          <c:order val="0"/>
          <c:spPr>
            <a:ln w="5080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Square!$B$37:$B$56</c:f>
              <c:numCache>
                <c:formatCode>0.00</c:formatCode>
                <c:ptCount val="20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Square!$Q$37:$Q$56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56-424E-8643-387E33590780}"/>
            </c:ext>
          </c:extLst>
        </c:ser>
        <c:ser>
          <c:idx val="6"/>
          <c:order val="1"/>
          <c:tx>
            <c:strRef>
              <c:f>Square!$B$202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CC3399"/>
              </a:solidFill>
              <a:ln w="9525">
                <a:solidFill>
                  <a:srgbClr val="CC3399"/>
                </a:solidFill>
              </a:ln>
              <a:effectLst/>
            </c:spPr>
          </c:marker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A556-424E-8643-387E3359078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A556-424E-8643-387E3359078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A556-424E-8643-387E3359078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A556-424E-8643-387E3359078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A556-424E-8643-387E3359078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A556-424E-8643-387E3359078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A556-424E-8643-387E3359078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A556-424E-8643-387E3359078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A556-424E-8643-387E3359078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A556-424E-8643-387E3359078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A556-424E-8643-387E3359078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A556-424E-8643-387E3359078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A556-424E-8643-387E33590780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Square!$D$204:$D$221</c:f>
              <c:numCache>
                <c:formatCode>0.00</c:formatCode>
                <c:ptCount val="18"/>
                <c:pt idx="0">
                  <c:v>5.5</c:v>
                </c:pt>
                <c:pt idx="1">
                  <c:v>7</c:v>
                </c:pt>
                <c:pt idx="2">
                  <c:v>8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Square!$P$204:$P$221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556-424E-8643-387E33590780}"/>
            </c:ext>
          </c:extLst>
        </c:ser>
        <c:ser>
          <c:idx val="5"/>
          <c:order val="2"/>
          <c:tx>
            <c:strRef>
              <c:f>Square!$B$181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50"/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A556-424E-8643-387E3359078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A556-424E-8643-387E3359078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A556-424E-8643-387E3359078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A556-424E-8643-387E3359078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A556-424E-8643-387E3359078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A556-424E-8643-387E3359078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A556-424E-8643-387E3359078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A556-424E-8643-387E3359078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A556-424E-8643-387E3359078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A556-424E-8643-387E3359078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A556-424E-8643-387E3359078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A556-424E-8643-387E3359078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A556-424E-8643-387E33590780}"/>
              </c:ext>
            </c:extLst>
          </c:dPt>
          <c:trendline>
            <c:spPr>
              <a:ln w="38100" cap="rnd">
                <a:solidFill>
                  <a:schemeClr val="accent6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Square!$D$183:$D$199</c:f>
              <c:numCache>
                <c:formatCode>0.00</c:formatCode>
                <c:ptCount val="17"/>
                <c:pt idx="0">
                  <c:v>4.3</c:v>
                </c:pt>
                <c:pt idx="1">
                  <c:v>5.5</c:v>
                </c:pt>
                <c:pt idx="2">
                  <c:v>7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Square!$P$183:$P$199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A556-424E-8643-387E33590780}"/>
            </c:ext>
          </c:extLst>
        </c:ser>
        <c:ser>
          <c:idx val="1"/>
          <c:order val="3"/>
          <c:tx>
            <c:strRef>
              <c:f>Square!$B$157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A556-424E-8643-387E3359078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A556-424E-8643-387E3359078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A556-424E-8643-387E3359078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A556-424E-8643-387E3359078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A556-424E-8643-387E3359078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A556-424E-8643-387E3359078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A556-424E-8643-387E3359078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A556-424E-8643-387E3359078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A556-424E-8643-387E3359078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A556-424E-8643-387E3359078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A556-424E-8643-387E3359078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A556-424E-8643-387E3359078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A556-424E-8643-387E3359078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A556-424E-8643-387E3359078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A556-424E-8643-387E33590780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A556-424E-8643-387E33590780}"/>
              </c:ext>
            </c:extLst>
          </c:dPt>
          <c:trendline>
            <c:spPr>
              <a:ln w="38100" cap="rnd">
                <a:solidFill>
                  <a:srgbClr val="00B0F0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Square!$D$159:$D$178</c:f>
              <c:numCache>
                <c:formatCode>0.00</c:formatCode>
                <c:ptCount val="20"/>
                <c:pt idx="0">
                  <c:v>3.8</c:v>
                </c:pt>
                <c:pt idx="1">
                  <c:v>5</c:v>
                </c:pt>
                <c:pt idx="2">
                  <c:v>6.5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Square!$P$159:$P$178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A556-424E-8643-387E33590780}"/>
            </c:ext>
          </c:extLst>
        </c:ser>
        <c:ser>
          <c:idx val="4"/>
          <c:order val="4"/>
          <c:tx>
            <c:strRef>
              <c:f>Square!$B$134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7030A0"/>
              </a:solidFill>
              <a:ln w="9525">
                <a:solidFill>
                  <a:srgbClr val="002060"/>
                </a:solidFill>
              </a:ln>
              <a:effectLst/>
            </c:spPr>
          </c:marker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A556-424E-8643-387E3359078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A556-424E-8643-387E3359078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A556-424E-8643-387E3359078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A556-424E-8643-387E3359078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A556-424E-8643-387E3359078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A556-424E-8643-387E3359078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A556-424E-8643-387E3359078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A556-424E-8643-387E3359078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A556-424E-8643-387E3359078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A556-424E-8643-387E3359078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A556-424E-8643-387E3359078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A556-424E-8643-387E3359078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A556-424E-8643-387E3359078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A556-424E-8643-387E3359078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A556-424E-8643-387E33590780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A556-424E-8643-387E33590780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Square!$D$136:$D$155</c:f>
              <c:numCache>
                <c:formatCode>0.00</c:formatCode>
                <c:ptCount val="20"/>
                <c:pt idx="0">
                  <c:v>3.1</c:v>
                </c:pt>
                <c:pt idx="1">
                  <c:v>4</c:v>
                </c:pt>
                <c:pt idx="2">
                  <c:v>5.5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Square!$P$136:$P$155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A556-424E-8643-387E33590780}"/>
            </c:ext>
          </c:extLst>
        </c:ser>
        <c:ser>
          <c:idx val="3"/>
          <c:order val="5"/>
          <c:tx>
            <c:strRef>
              <c:f>Square!$B$109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A556-424E-8643-387E3359078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A556-424E-8643-387E3359078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A556-424E-8643-387E3359078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A556-424E-8643-387E3359078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A556-424E-8643-387E3359078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A556-424E-8643-387E3359078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A556-424E-8643-387E3359078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A556-424E-8643-387E3359078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A556-424E-8643-387E3359078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A556-424E-8643-387E3359078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A556-424E-8643-387E3359078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A556-424E-8643-387E3359078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A556-424E-8643-387E3359078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A556-424E-8643-387E3359078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A556-424E-8643-387E3359078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A556-424E-8643-387E33590780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A556-424E-8643-387E33590780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A556-424E-8643-387E33590780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Square!$D$111:$D$131</c:f>
              <c:numCache>
                <c:formatCode>0.00</c:formatCode>
                <c:ptCount val="21"/>
                <c:pt idx="0">
                  <c:v>2.5</c:v>
                </c:pt>
                <c:pt idx="1">
                  <c:v>3.5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Square!$P$111:$P$131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1-A556-424E-8643-387E33590780}"/>
            </c:ext>
          </c:extLst>
        </c:ser>
        <c:ser>
          <c:idx val="2"/>
          <c:order val="6"/>
          <c:tx>
            <c:strRef>
              <c:f>Square!$B$84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3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A556-424E-8643-387E3359078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A556-424E-8643-387E3359078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A556-424E-8643-387E3359078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A556-424E-8643-387E3359078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A556-424E-8643-387E3359078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A556-424E-8643-387E3359078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A556-424E-8643-387E3359078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A556-424E-8643-387E3359078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A556-424E-8643-387E3359078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A556-424E-8643-387E3359078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A556-424E-8643-387E3359078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A556-424E-8643-387E3359078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A556-424E-8643-387E3359078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A556-424E-8643-387E3359078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A556-424E-8643-387E3359078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A556-424E-8643-387E33590780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A556-424E-8643-387E33590780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A556-424E-8643-387E33590780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Square!$D$86:$D$106</c:f>
              <c:numCache>
                <c:formatCode>0.00</c:formatCode>
                <c:ptCount val="21"/>
                <c:pt idx="0">
                  <c:v>1.7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9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Square!$P$86:$P$106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4-A556-424E-8643-387E33590780}"/>
            </c:ext>
          </c:extLst>
        </c:ser>
        <c:ser>
          <c:idx val="7"/>
          <c:order val="7"/>
          <c:tx>
            <c:strRef>
              <c:f>Square!$B$59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00FF"/>
              </a:solidFill>
              <a:ln w="9525">
                <a:solidFill>
                  <a:srgbClr val="FF00FF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A556-424E-8643-387E33590780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A556-424E-8643-387E33590780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A556-424E-8643-387E33590780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A556-424E-8643-387E33590780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A556-424E-8643-387E33590780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A556-424E-8643-387E33590780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A556-424E-8643-387E33590780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A556-424E-8643-387E33590780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A556-424E-8643-387E33590780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E-A556-424E-8643-387E33590780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F-A556-424E-8643-387E33590780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0-A556-424E-8643-387E33590780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1-A556-424E-8643-387E33590780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2-A556-424E-8643-387E33590780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3-A556-424E-8643-387E33590780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4-A556-424E-8643-387E33590780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5-A556-424E-8643-387E33590780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6-A556-424E-8643-387E33590780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7-A556-424E-8643-387E33590780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8-A556-424E-8643-387E33590780}"/>
              </c:ext>
            </c:extLst>
          </c:dPt>
          <c:trendline>
            <c:spPr>
              <a:ln w="31750" cap="rnd" cmpd="dbl">
                <a:solidFill>
                  <a:srgbClr val="FF00FF"/>
                </a:solidFill>
                <a:prstDash val="solid"/>
              </a:ln>
              <a:effectLst/>
            </c:spPr>
            <c:trendlineType val="power"/>
            <c:backward val="10"/>
            <c:dispRSqr val="0"/>
            <c:dispEq val="0"/>
          </c:trendline>
          <c:xVal>
            <c:numRef>
              <c:f>Square!$D$61:$D$81</c:f>
              <c:numCache>
                <c:formatCode>0.00</c:formatCode>
                <c:ptCount val="21"/>
                <c:pt idx="0">
                  <c:v>1.7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9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Square!$P$61:$P$81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9-A556-424E-8643-387E33590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50432"/>
        <c:axId val="1120944160"/>
      </c:scatterChart>
      <c:valAx>
        <c:axId val="1120950432"/>
        <c:scaling>
          <c:orientation val="minMax"/>
          <c:max val="4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0327272095872393"/>
              <c:y val="0.931334013559277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4160"/>
        <c:crosses val="autoZero"/>
        <c:crossBetween val="midCat"/>
      </c:valAx>
      <c:valAx>
        <c:axId val="1120944160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8.3365960949772482E-3"/>
              <c:y val="8.260865945392406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50432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ayout>
        <c:manualLayout>
          <c:xMode val="edge"/>
          <c:yMode val="edge"/>
          <c:x val="0.83517671580549802"/>
          <c:y val="0.25137780584880393"/>
          <c:w val="0.14448600816096099"/>
          <c:h val="0.73184500852785928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Rectangular Footing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Constant L/B = 5</a:t>
            </a:r>
          </a:p>
        </c:rich>
      </c:tx>
      <c:layout>
        <c:manualLayout>
          <c:xMode val="edge"/>
          <c:yMode val="edge"/>
          <c:x val="0.48600924137523238"/>
          <c:y val="6.04113710447598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59090454790777"/>
          <c:y val="1.8282403659822897E-2"/>
          <c:w val="0.67805868395219371"/>
          <c:h val="0.83976534690980487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Rectangle!$B$37:$B$56</c:f>
              <c:numCache>
                <c:formatCode>0.00</c:formatCode>
                <c:ptCount val="20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Rectangle!$Q$37:$Q$56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B5-4C90-A02C-6B00F3710A3E}"/>
            </c:ext>
          </c:extLst>
        </c:ser>
        <c:ser>
          <c:idx val="6"/>
          <c:order val="1"/>
          <c:tx>
            <c:strRef>
              <c:f>Rectangle!$B$198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CC3399"/>
              </a:solidFill>
              <a:ln w="9525">
                <a:solidFill>
                  <a:srgbClr val="CC3399"/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28B5-4C90-A02C-6B00F3710A3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8B5-4C90-A02C-6B00F3710A3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28B5-4C90-A02C-6B00F3710A3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28B5-4C90-A02C-6B00F3710A3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28B5-4C90-A02C-6B00F3710A3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28B5-4C90-A02C-6B00F3710A3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28B5-4C90-A02C-6B00F3710A3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28B5-4C90-A02C-6B00F3710A3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28B5-4C90-A02C-6B00F3710A3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28B5-4C90-A02C-6B00F3710A3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28B5-4C90-A02C-6B00F3710A3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28B5-4C90-A02C-6B00F3710A3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28B5-4C90-A02C-6B00F3710A3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28B5-4C90-A02C-6B00F3710A3E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28B5-4C90-A02C-6B00F3710A3E}"/>
              </c:ext>
            </c:extLst>
          </c:dPt>
          <c:trendline>
            <c:spPr>
              <a:ln w="38100" cap="rnd">
                <a:solidFill>
                  <a:srgbClr val="CC3399"/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Rectangle!$D$200:$D$217</c:f>
              <c:numCache>
                <c:formatCode>0.00</c:formatCode>
                <c:ptCount val="18"/>
                <c:pt idx="0">
                  <c:v>3.5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Rectangle!$P$200:$P$217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8B5-4C90-A02C-6B00F3710A3E}"/>
            </c:ext>
          </c:extLst>
        </c:ser>
        <c:ser>
          <c:idx val="5"/>
          <c:order val="2"/>
          <c:tx>
            <c:strRef>
              <c:f>Rectangle!$B$177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50"/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28B5-4C90-A02C-6B00F3710A3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28B5-4C90-A02C-6B00F3710A3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28B5-4C90-A02C-6B00F3710A3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28B5-4C90-A02C-6B00F3710A3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28B5-4C90-A02C-6B00F3710A3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28B5-4C90-A02C-6B00F3710A3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28B5-4C90-A02C-6B00F3710A3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28B5-4C90-A02C-6B00F3710A3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28B5-4C90-A02C-6B00F3710A3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28B5-4C90-A02C-6B00F3710A3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28B5-4C90-A02C-6B00F3710A3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28B5-4C90-A02C-6B00F3710A3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28B5-4C90-A02C-6B00F3710A3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28B5-4C90-A02C-6B00F3710A3E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Rectangle!$D$179:$D$195</c:f>
              <c:numCache>
                <c:formatCode>0.00</c:formatCode>
                <c:ptCount val="17"/>
                <c:pt idx="0">
                  <c:v>2.8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Rectangle!$P$179:$P$195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28B5-4C90-A02C-6B00F3710A3E}"/>
            </c:ext>
          </c:extLst>
        </c:ser>
        <c:ser>
          <c:idx val="1"/>
          <c:order val="3"/>
          <c:tx>
            <c:strRef>
              <c:f>Rectangle!$B$153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28B5-4C90-A02C-6B00F3710A3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28B5-4C90-A02C-6B00F3710A3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28B5-4C90-A02C-6B00F3710A3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28B5-4C90-A02C-6B00F3710A3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28B5-4C90-A02C-6B00F3710A3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28B5-4C90-A02C-6B00F3710A3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28B5-4C90-A02C-6B00F3710A3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28B5-4C90-A02C-6B00F3710A3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28B5-4C90-A02C-6B00F3710A3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28B5-4C90-A02C-6B00F3710A3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28B5-4C90-A02C-6B00F3710A3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28B5-4C90-A02C-6B00F3710A3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28B5-4C90-A02C-6B00F3710A3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28B5-4C90-A02C-6B00F3710A3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28B5-4C90-A02C-6B00F3710A3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28B5-4C90-A02C-6B00F3710A3E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28B5-4C90-A02C-6B00F3710A3E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28B5-4C90-A02C-6B00F3710A3E}"/>
              </c:ext>
            </c:extLst>
          </c:dPt>
          <c:trendline>
            <c:spPr>
              <a:ln w="38100" cap="rnd">
                <a:solidFill>
                  <a:srgbClr val="00B0F0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Rectangle!$D$155:$D$174</c:f>
              <c:numCache>
                <c:formatCode>0.00</c:formatCode>
                <c:ptCount val="20"/>
                <c:pt idx="0">
                  <c:v>2.5</c:v>
                </c:pt>
                <c:pt idx="1">
                  <c:v>4</c:v>
                </c:pt>
                <c:pt idx="2">
                  <c:v>6</c:v>
                </c:pt>
                <c:pt idx="3">
                  <c:v>7.5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Rectangle!$P$155:$P$174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28B5-4C90-A02C-6B00F3710A3E}"/>
            </c:ext>
          </c:extLst>
        </c:ser>
        <c:ser>
          <c:idx val="4"/>
          <c:order val="4"/>
          <c:tx>
            <c:strRef>
              <c:f>Rectangle!$B$131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7030A0"/>
              </a:solidFill>
              <a:ln w="9525">
                <a:solidFill>
                  <a:srgbClr val="002060"/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28B5-4C90-A02C-6B00F3710A3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28B5-4C90-A02C-6B00F3710A3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28B5-4C90-A02C-6B00F3710A3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28B5-4C90-A02C-6B00F3710A3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28B5-4C90-A02C-6B00F3710A3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28B5-4C90-A02C-6B00F3710A3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28B5-4C90-A02C-6B00F3710A3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28B5-4C90-A02C-6B00F3710A3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28B5-4C90-A02C-6B00F3710A3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28B5-4C90-A02C-6B00F3710A3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28B5-4C90-A02C-6B00F3710A3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28B5-4C90-A02C-6B00F3710A3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28B5-4C90-A02C-6B00F3710A3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28B5-4C90-A02C-6B00F3710A3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28B5-4C90-A02C-6B00F3710A3E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28B5-4C90-A02C-6B00F3710A3E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Rectangle!$D$133:$D$151</c:f>
              <c:numCache>
                <c:formatCode>0.00</c:formatCode>
                <c:ptCount val="19"/>
                <c:pt idx="0">
                  <c:v>2.1</c:v>
                </c:pt>
                <c:pt idx="1">
                  <c:v>3</c:v>
                </c:pt>
                <c:pt idx="2">
                  <c:v>5.5</c:v>
                </c:pt>
                <c:pt idx="3">
                  <c:v>8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Rectangle!$P$133:$P$151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28B5-4C90-A02C-6B00F3710A3E}"/>
            </c:ext>
          </c:extLst>
        </c:ser>
        <c:ser>
          <c:idx val="3"/>
          <c:order val="5"/>
          <c:tx>
            <c:strRef>
              <c:f>Rectangle!$B$107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28B5-4C90-A02C-6B00F3710A3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28B5-4C90-A02C-6B00F3710A3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28B5-4C90-A02C-6B00F3710A3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28B5-4C90-A02C-6B00F3710A3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28B5-4C90-A02C-6B00F3710A3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28B5-4C90-A02C-6B00F3710A3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28B5-4C90-A02C-6B00F3710A3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28B5-4C90-A02C-6B00F3710A3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28B5-4C90-A02C-6B00F3710A3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28B5-4C90-A02C-6B00F3710A3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28B5-4C90-A02C-6B00F3710A3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28B5-4C90-A02C-6B00F3710A3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28B5-4C90-A02C-6B00F3710A3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28B5-4C90-A02C-6B00F3710A3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28B5-4C90-A02C-6B00F3710A3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28B5-4C90-A02C-6B00F3710A3E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28B5-4C90-A02C-6B00F3710A3E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28B5-4C90-A02C-6B00F3710A3E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Rectangle!$D$109:$D$128</c:f>
              <c:numCache>
                <c:formatCode>0.00</c:formatCode>
                <c:ptCount val="20"/>
                <c:pt idx="0">
                  <c:v>1.7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Rectangle!$P$109:$P$128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6-28B5-4C90-A02C-6B00F3710A3E}"/>
            </c:ext>
          </c:extLst>
        </c:ser>
        <c:ser>
          <c:idx val="2"/>
          <c:order val="6"/>
          <c:tx>
            <c:strRef>
              <c:f>Rectangle!$B$83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3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28B5-4C90-A02C-6B00F3710A3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28B5-4C90-A02C-6B00F3710A3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28B5-4C90-A02C-6B00F3710A3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28B5-4C90-A02C-6B00F3710A3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28B5-4C90-A02C-6B00F3710A3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28B5-4C90-A02C-6B00F3710A3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28B5-4C90-A02C-6B00F3710A3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28B5-4C90-A02C-6B00F3710A3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28B5-4C90-A02C-6B00F3710A3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28B5-4C90-A02C-6B00F3710A3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28B5-4C90-A02C-6B00F3710A3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28B5-4C90-A02C-6B00F3710A3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28B5-4C90-A02C-6B00F3710A3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28B5-4C90-A02C-6B00F3710A3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28B5-4C90-A02C-6B00F3710A3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28B5-4C90-A02C-6B00F3710A3E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28B5-4C90-A02C-6B00F3710A3E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28B5-4C90-A02C-6B00F3710A3E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Rectangle!$D$85:$D$104</c:f>
              <c:numCache>
                <c:formatCode>0.00</c:formatCode>
                <c:ptCount val="20"/>
                <c:pt idx="0">
                  <c:v>1.2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9-28B5-4C90-A02C-6B00F3710A3E}"/>
            </c:ext>
          </c:extLst>
        </c:ser>
        <c:ser>
          <c:idx val="7"/>
          <c:order val="7"/>
          <c:tx>
            <c:strRef>
              <c:f>Rectangle!$B$59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00FF"/>
              </a:solidFill>
              <a:ln w="9525">
                <a:solidFill>
                  <a:srgbClr val="FF00FF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28B5-4C90-A02C-6B00F3710A3E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28B5-4C90-A02C-6B00F3710A3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28B5-4C90-A02C-6B00F3710A3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28B5-4C90-A02C-6B00F3710A3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E-28B5-4C90-A02C-6B00F3710A3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F-28B5-4C90-A02C-6B00F3710A3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0-28B5-4C90-A02C-6B00F3710A3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1-28B5-4C90-A02C-6B00F3710A3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2-28B5-4C90-A02C-6B00F3710A3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3-28B5-4C90-A02C-6B00F3710A3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4-28B5-4C90-A02C-6B00F3710A3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5-28B5-4C90-A02C-6B00F3710A3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6-28B5-4C90-A02C-6B00F3710A3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7-28B5-4C90-A02C-6B00F3710A3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8-28B5-4C90-A02C-6B00F3710A3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9-28B5-4C90-A02C-6B00F3710A3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A-28B5-4C90-A02C-6B00F3710A3E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B-28B5-4C90-A02C-6B00F3710A3E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C-28B5-4C90-A02C-6B00F3710A3E}"/>
              </c:ext>
            </c:extLst>
          </c:dPt>
          <c:trendline>
            <c:spPr>
              <a:ln w="31750" cap="rnd" cmpd="dbl">
                <a:solidFill>
                  <a:srgbClr val="FF00FF"/>
                </a:solidFill>
                <a:prstDash val="solid"/>
              </a:ln>
              <a:effectLst/>
            </c:spPr>
            <c:trendlineType val="power"/>
            <c:backward val="10"/>
            <c:dispRSqr val="0"/>
            <c:dispEq val="0"/>
          </c:trendline>
          <c:xVal>
            <c:numRef>
              <c:f>Rectangle!$D$61:$D$80</c:f>
              <c:numCache>
                <c:formatCode>0.00</c:formatCode>
                <c:ptCount val="20"/>
                <c:pt idx="0">
                  <c:v>1.2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D-28B5-4C90-A02C-6B00F3710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49256"/>
        <c:axId val="1120946512"/>
      </c:scatterChart>
      <c:valAx>
        <c:axId val="1120949256"/>
        <c:scaling>
          <c:orientation val="minMax"/>
          <c:max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1393007788122979"/>
              <c:y val="0.929786260700751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6512"/>
        <c:crosses val="autoZero"/>
        <c:crossBetween val="midCat"/>
        <c:majorUnit val="2"/>
        <c:minorUnit val="0.5"/>
      </c:valAx>
      <c:valAx>
        <c:axId val="1120946512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5397198628175122E-2"/>
              <c:y val="0.108588203483418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9256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ayout>
        <c:manualLayout>
          <c:xMode val="edge"/>
          <c:yMode val="edge"/>
          <c:x val="0.81441029487124517"/>
          <c:y val="0.27488965639147739"/>
          <c:w val="0.14802947886560089"/>
          <c:h val="0.58583290719121339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Rectangular Footing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Constant L/B = 5</a:t>
            </a:r>
          </a:p>
        </c:rich>
      </c:tx>
      <c:layout>
        <c:manualLayout>
          <c:xMode val="edge"/>
          <c:yMode val="edge"/>
          <c:x val="0.48600924137523238"/>
          <c:y val="6.04113710447598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59090454790777"/>
          <c:y val="1.8282403659822897E-2"/>
          <c:w val="0.67805868395219371"/>
          <c:h val="0.83976534690980487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Rectangle!$B$37:$B$56</c:f>
              <c:numCache>
                <c:formatCode>0.00</c:formatCode>
                <c:ptCount val="20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Rectangle!$Q$37:$Q$56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83-4A2A-8AC2-54AF5A97F874}"/>
            </c:ext>
          </c:extLst>
        </c:ser>
        <c:ser>
          <c:idx val="6"/>
          <c:order val="1"/>
          <c:tx>
            <c:strRef>
              <c:f>Rectangle!$B$198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CC3399"/>
              </a:solidFill>
              <a:ln w="9525">
                <a:solidFill>
                  <a:srgbClr val="CC3399"/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4C83-4A2A-8AC2-54AF5A97F874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4C83-4A2A-8AC2-54AF5A97F874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4C83-4A2A-8AC2-54AF5A97F874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4C83-4A2A-8AC2-54AF5A97F874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4C83-4A2A-8AC2-54AF5A97F87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4C83-4A2A-8AC2-54AF5A97F874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4C83-4A2A-8AC2-54AF5A97F874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4C83-4A2A-8AC2-54AF5A97F874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4C83-4A2A-8AC2-54AF5A97F874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4C83-4A2A-8AC2-54AF5A97F874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4C83-4A2A-8AC2-54AF5A97F874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4C83-4A2A-8AC2-54AF5A97F874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4C83-4A2A-8AC2-54AF5A97F874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4C83-4A2A-8AC2-54AF5A97F874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4C83-4A2A-8AC2-54AF5A97F874}"/>
              </c:ext>
            </c:extLst>
          </c:dPt>
          <c:trendline>
            <c:spPr>
              <a:ln w="38100" cap="rnd">
                <a:solidFill>
                  <a:srgbClr val="CC3399"/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Rectangle!$D$200:$D$217</c:f>
              <c:numCache>
                <c:formatCode>0.00</c:formatCode>
                <c:ptCount val="18"/>
                <c:pt idx="0">
                  <c:v>3.5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Rectangle!$P$200:$P$217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4C83-4A2A-8AC2-54AF5A97F874}"/>
            </c:ext>
          </c:extLst>
        </c:ser>
        <c:ser>
          <c:idx val="5"/>
          <c:order val="2"/>
          <c:tx>
            <c:strRef>
              <c:f>Rectangle!$B$177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50"/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4C83-4A2A-8AC2-54AF5A97F874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4C83-4A2A-8AC2-54AF5A97F874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4C83-4A2A-8AC2-54AF5A97F874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4C83-4A2A-8AC2-54AF5A97F874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4C83-4A2A-8AC2-54AF5A97F87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4C83-4A2A-8AC2-54AF5A97F874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4C83-4A2A-8AC2-54AF5A97F874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4C83-4A2A-8AC2-54AF5A97F874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4C83-4A2A-8AC2-54AF5A97F874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4C83-4A2A-8AC2-54AF5A97F874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4C83-4A2A-8AC2-54AF5A97F874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4C83-4A2A-8AC2-54AF5A97F874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4C83-4A2A-8AC2-54AF5A97F874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4C83-4A2A-8AC2-54AF5A97F874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Rectangle!$D$179:$D$195</c:f>
              <c:numCache>
                <c:formatCode>0.00</c:formatCode>
                <c:ptCount val="17"/>
                <c:pt idx="0">
                  <c:v>2.8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Rectangle!$P$179:$P$195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4C83-4A2A-8AC2-54AF5A97F874}"/>
            </c:ext>
          </c:extLst>
        </c:ser>
        <c:ser>
          <c:idx val="1"/>
          <c:order val="3"/>
          <c:tx>
            <c:strRef>
              <c:f>Rectangle!$B$153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4C83-4A2A-8AC2-54AF5A97F874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4C83-4A2A-8AC2-54AF5A97F874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4C83-4A2A-8AC2-54AF5A97F874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4C83-4A2A-8AC2-54AF5A97F874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4C83-4A2A-8AC2-54AF5A97F874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4C83-4A2A-8AC2-54AF5A97F87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4C83-4A2A-8AC2-54AF5A97F874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4C83-4A2A-8AC2-54AF5A97F874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4C83-4A2A-8AC2-54AF5A97F874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4C83-4A2A-8AC2-54AF5A97F874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4C83-4A2A-8AC2-54AF5A97F874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4C83-4A2A-8AC2-54AF5A97F874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4C83-4A2A-8AC2-54AF5A97F874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4C83-4A2A-8AC2-54AF5A97F874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4C83-4A2A-8AC2-54AF5A97F874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4C83-4A2A-8AC2-54AF5A97F874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4C83-4A2A-8AC2-54AF5A97F874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4C83-4A2A-8AC2-54AF5A97F874}"/>
              </c:ext>
            </c:extLst>
          </c:dPt>
          <c:trendline>
            <c:spPr>
              <a:ln w="38100" cap="rnd">
                <a:solidFill>
                  <a:srgbClr val="00B0F0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Rectangle!$D$155:$D$174</c:f>
              <c:numCache>
                <c:formatCode>0.00</c:formatCode>
                <c:ptCount val="20"/>
                <c:pt idx="0">
                  <c:v>2.5</c:v>
                </c:pt>
                <c:pt idx="1">
                  <c:v>4</c:v>
                </c:pt>
                <c:pt idx="2">
                  <c:v>6</c:v>
                </c:pt>
                <c:pt idx="3">
                  <c:v>7.5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Rectangle!$P$155:$P$174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4C83-4A2A-8AC2-54AF5A97F874}"/>
            </c:ext>
          </c:extLst>
        </c:ser>
        <c:ser>
          <c:idx val="4"/>
          <c:order val="4"/>
          <c:tx>
            <c:strRef>
              <c:f>Rectangle!$B$131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7030A0"/>
              </a:solidFill>
              <a:ln w="9525">
                <a:solidFill>
                  <a:srgbClr val="002060"/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4C83-4A2A-8AC2-54AF5A97F874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4C83-4A2A-8AC2-54AF5A97F874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4C83-4A2A-8AC2-54AF5A97F874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4C83-4A2A-8AC2-54AF5A97F874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4C83-4A2A-8AC2-54AF5A97F87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4C83-4A2A-8AC2-54AF5A97F874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4C83-4A2A-8AC2-54AF5A97F874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4C83-4A2A-8AC2-54AF5A97F874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4C83-4A2A-8AC2-54AF5A97F874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4C83-4A2A-8AC2-54AF5A97F874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4C83-4A2A-8AC2-54AF5A97F874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4C83-4A2A-8AC2-54AF5A97F874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4C83-4A2A-8AC2-54AF5A97F874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4C83-4A2A-8AC2-54AF5A97F874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4C83-4A2A-8AC2-54AF5A97F874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4C83-4A2A-8AC2-54AF5A97F874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Rectangle!$D$133:$D$151</c:f>
              <c:numCache>
                <c:formatCode>0.00</c:formatCode>
                <c:ptCount val="19"/>
                <c:pt idx="0">
                  <c:v>2.1</c:v>
                </c:pt>
                <c:pt idx="1">
                  <c:v>3</c:v>
                </c:pt>
                <c:pt idx="2">
                  <c:v>5.5</c:v>
                </c:pt>
                <c:pt idx="3">
                  <c:v>8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Rectangle!$P$133:$P$151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4C83-4A2A-8AC2-54AF5A97F874}"/>
            </c:ext>
          </c:extLst>
        </c:ser>
        <c:ser>
          <c:idx val="3"/>
          <c:order val="5"/>
          <c:tx>
            <c:strRef>
              <c:f>Rectangle!$B$107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4C83-4A2A-8AC2-54AF5A97F874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4C83-4A2A-8AC2-54AF5A97F874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4C83-4A2A-8AC2-54AF5A97F874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4C83-4A2A-8AC2-54AF5A97F874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4C83-4A2A-8AC2-54AF5A97F874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4C83-4A2A-8AC2-54AF5A97F87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4C83-4A2A-8AC2-54AF5A97F874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4C83-4A2A-8AC2-54AF5A97F874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4C83-4A2A-8AC2-54AF5A97F874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4C83-4A2A-8AC2-54AF5A97F874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4C83-4A2A-8AC2-54AF5A97F874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4C83-4A2A-8AC2-54AF5A97F874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4C83-4A2A-8AC2-54AF5A97F874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4C83-4A2A-8AC2-54AF5A97F874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4C83-4A2A-8AC2-54AF5A97F874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4C83-4A2A-8AC2-54AF5A97F874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4C83-4A2A-8AC2-54AF5A97F874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4C83-4A2A-8AC2-54AF5A97F874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Rectangle!$D$109:$D$128</c:f>
              <c:numCache>
                <c:formatCode>0.00</c:formatCode>
                <c:ptCount val="20"/>
                <c:pt idx="0">
                  <c:v>1.7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Rectangle!$P$109:$P$128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6-4C83-4A2A-8AC2-54AF5A97F874}"/>
            </c:ext>
          </c:extLst>
        </c:ser>
        <c:ser>
          <c:idx val="2"/>
          <c:order val="6"/>
          <c:tx>
            <c:strRef>
              <c:f>Rectangle!$B$83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3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4C83-4A2A-8AC2-54AF5A97F874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4C83-4A2A-8AC2-54AF5A97F874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4C83-4A2A-8AC2-54AF5A97F874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4C83-4A2A-8AC2-54AF5A97F874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4C83-4A2A-8AC2-54AF5A97F874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4C83-4A2A-8AC2-54AF5A97F87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4C83-4A2A-8AC2-54AF5A97F874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4C83-4A2A-8AC2-54AF5A97F874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4C83-4A2A-8AC2-54AF5A97F874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4C83-4A2A-8AC2-54AF5A97F874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4C83-4A2A-8AC2-54AF5A97F874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4C83-4A2A-8AC2-54AF5A97F874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4C83-4A2A-8AC2-54AF5A97F874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4C83-4A2A-8AC2-54AF5A97F874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4C83-4A2A-8AC2-54AF5A97F874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4C83-4A2A-8AC2-54AF5A97F874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4C83-4A2A-8AC2-54AF5A97F874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4C83-4A2A-8AC2-54AF5A97F874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Rectangle!$D$85:$D$104</c:f>
              <c:numCache>
                <c:formatCode>0.00</c:formatCode>
                <c:ptCount val="20"/>
                <c:pt idx="0">
                  <c:v>1.2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9-4C83-4A2A-8AC2-54AF5A97F874}"/>
            </c:ext>
          </c:extLst>
        </c:ser>
        <c:ser>
          <c:idx val="7"/>
          <c:order val="7"/>
          <c:tx>
            <c:strRef>
              <c:f>Rectangle!$B$59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00FF"/>
              </a:solidFill>
              <a:ln w="9525">
                <a:solidFill>
                  <a:srgbClr val="FF00FF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4C83-4A2A-8AC2-54AF5A97F874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4C83-4A2A-8AC2-54AF5A97F874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4C83-4A2A-8AC2-54AF5A97F874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4C83-4A2A-8AC2-54AF5A97F874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E-4C83-4A2A-8AC2-54AF5A97F874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F-4C83-4A2A-8AC2-54AF5A97F874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0-4C83-4A2A-8AC2-54AF5A97F874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1-4C83-4A2A-8AC2-54AF5A97F874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2-4C83-4A2A-8AC2-54AF5A97F874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3-4C83-4A2A-8AC2-54AF5A97F874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4-4C83-4A2A-8AC2-54AF5A97F874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5-4C83-4A2A-8AC2-54AF5A97F874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6-4C83-4A2A-8AC2-54AF5A97F874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7-4C83-4A2A-8AC2-54AF5A97F874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8-4C83-4A2A-8AC2-54AF5A97F874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9-4C83-4A2A-8AC2-54AF5A97F874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A-4C83-4A2A-8AC2-54AF5A97F874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B-4C83-4A2A-8AC2-54AF5A97F874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C-4C83-4A2A-8AC2-54AF5A97F874}"/>
              </c:ext>
            </c:extLst>
          </c:dPt>
          <c:trendline>
            <c:spPr>
              <a:ln w="31750" cap="rnd" cmpd="dbl">
                <a:solidFill>
                  <a:srgbClr val="FF00FF"/>
                </a:solidFill>
                <a:prstDash val="solid"/>
              </a:ln>
              <a:effectLst/>
            </c:spPr>
            <c:trendlineType val="power"/>
            <c:backward val="10"/>
            <c:dispRSqr val="0"/>
            <c:dispEq val="0"/>
          </c:trendline>
          <c:xVal>
            <c:numRef>
              <c:f>Rectangle!$D$61:$D$80</c:f>
              <c:numCache>
                <c:formatCode>0.00</c:formatCode>
                <c:ptCount val="20"/>
                <c:pt idx="0">
                  <c:v>1.2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D-4C83-4A2A-8AC2-54AF5A97F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49256"/>
        <c:axId val="1120946512"/>
      </c:scatterChart>
      <c:valAx>
        <c:axId val="1120949256"/>
        <c:scaling>
          <c:orientation val="minMax"/>
          <c:max val="4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1393007788122979"/>
              <c:y val="0.929786260700751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6512"/>
        <c:crosses val="autoZero"/>
        <c:crossBetween val="midCat"/>
      </c:valAx>
      <c:valAx>
        <c:axId val="1120946512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5397198628175122E-2"/>
              <c:y val="0.108588203483418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9256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ayout>
        <c:manualLayout>
          <c:xMode val="edge"/>
          <c:yMode val="edge"/>
          <c:x val="0.81441029487124517"/>
          <c:y val="0.27488965639147739"/>
          <c:w val="0.14802947886560089"/>
          <c:h val="0.58583290719121339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Strip</a:t>
            </a:r>
            <a:r>
              <a:rPr lang="en-US" sz="2400" b="1" baseline="0">
                <a:solidFill>
                  <a:sysClr val="windowText" lastClr="000000"/>
                </a:solidFill>
              </a:rPr>
              <a:t> Footing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Constant L/B = 10</a:t>
            </a:r>
          </a:p>
        </c:rich>
      </c:tx>
      <c:layout>
        <c:manualLayout>
          <c:xMode val="edge"/>
          <c:yMode val="edge"/>
          <c:x val="0.57654782509617108"/>
          <c:y val="5.28303205269186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33732511644963"/>
          <c:y val="2.0159040813539929E-2"/>
          <c:w val="0.7126016917425817"/>
          <c:h val="0.84440076426461275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Strip!$B$37:$B$56</c:f>
              <c:numCache>
                <c:formatCode>0.00</c:formatCode>
                <c:ptCount val="20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Strip!$Q$37:$Q$56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8A-4EFA-8C3D-61E10D65C227}"/>
            </c:ext>
          </c:extLst>
        </c:ser>
        <c:ser>
          <c:idx val="6"/>
          <c:order val="1"/>
          <c:tx>
            <c:strRef>
              <c:f>Strip!$B$198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CC3399"/>
              </a:solidFill>
              <a:ln w="9525">
                <a:solidFill>
                  <a:srgbClr val="CC3399"/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608A-4EFA-8C3D-61E10D65C22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608A-4EFA-8C3D-61E10D65C22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608A-4EFA-8C3D-61E10D65C22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608A-4EFA-8C3D-61E10D65C22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608A-4EFA-8C3D-61E10D65C22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608A-4EFA-8C3D-61E10D65C22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608A-4EFA-8C3D-61E10D65C22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608A-4EFA-8C3D-61E10D65C22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608A-4EFA-8C3D-61E10D65C22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608A-4EFA-8C3D-61E10D65C22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608A-4EFA-8C3D-61E10D65C22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608A-4EFA-8C3D-61E10D65C22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608A-4EFA-8C3D-61E10D65C22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608A-4EFA-8C3D-61E10D65C227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608A-4EFA-8C3D-61E10D65C227}"/>
              </c:ext>
            </c:extLst>
          </c:dPt>
          <c:trendline>
            <c:spPr>
              <a:ln w="38100" cap="rnd">
                <a:solidFill>
                  <a:srgbClr val="CC3399"/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Strip!$D$200:$D$217</c:f>
              <c:numCache>
                <c:formatCode>0.00</c:formatCode>
                <c:ptCount val="18"/>
                <c:pt idx="0">
                  <c:v>2.9</c:v>
                </c:pt>
                <c:pt idx="1">
                  <c:v>4.5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Strip!$P$200:$P$217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08A-4EFA-8C3D-61E10D65C227}"/>
            </c:ext>
          </c:extLst>
        </c:ser>
        <c:ser>
          <c:idx val="5"/>
          <c:order val="2"/>
          <c:tx>
            <c:strRef>
              <c:f>Strip!$B$177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50"/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608A-4EFA-8C3D-61E10D65C22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608A-4EFA-8C3D-61E10D65C22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608A-4EFA-8C3D-61E10D65C22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608A-4EFA-8C3D-61E10D65C22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608A-4EFA-8C3D-61E10D65C22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608A-4EFA-8C3D-61E10D65C22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608A-4EFA-8C3D-61E10D65C22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608A-4EFA-8C3D-61E10D65C22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608A-4EFA-8C3D-61E10D65C22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608A-4EFA-8C3D-61E10D65C22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608A-4EFA-8C3D-61E10D65C22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608A-4EFA-8C3D-61E10D65C22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608A-4EFA-8C3D-61E10D65C22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608A-4EFA-8C3D-61E10D65C22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608A-4EFA-8C3D-61E10D65C227}"/>
              </c:ext>
            </c:extLst>
          </c:dPt>
          <c:trendline>
            <c:spPr>
              <a:ln w="38100" cap="rnd">
                <a:solidFill>
                  <a:schemeClr val="accent6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Strip!$D$179:$D$195</c:f>
              <c:numCache>
                <c:formatCode>0.00</c:formatCode>
                <c:ptCount val="17"/>
                <c:pt idx="0">
                  <c:v>2.4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Strip!$P$179:$P$195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608A-4EFA-8C3D-61E10D65C227}"/>
            </c:ext>
          </c:extLst>
        </c:ser>
        <c:ser>
          <c:idx val="1"/>
          <c:order val="3"/>
          <c:tx>
            <c:strRef>
              <c:f>Strip!$B$153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608A-4EFA-8C3D-61E10D65C22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608A-4EFA-8C3D-61E10D65C22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608A-4EFA-8C3D-61E10D65C22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608A-4EFA-8C3D-61E10D65C22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608A-4EFA-8C3D-61E10D65C22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608A-4EFA-8C3D-61E10D65C22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608A-4EFA-8C3D-61E10D65C22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608A-4EFA-8C3D-61E10D65C22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608A-4EFA-8C3D-61E10D65C22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608A-4EFA-8C3D-61E10D65C22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608A-4EFA-8C3D-61E10D65C22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608A-4EFA-8C3D-61E10D65C22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608A-4EFA-8C3D-61E10D65C22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608A-4EFA-8C3D-61E10D65C22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608A-4EFA-8C3D-61E10D65C22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608A-4EFA-8C3D-61E10D65C227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608A-4EFA-8C3D-61E10D65C227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608A-4EFA-8C3D-61E10D65C227}"/>
              </c:ext>
            </c:extLst>
          </c:dPt>
          <c:trendline>
            <c:spPr>
              <a:ln w="38100" cap="rnd">
                <a:solidFill>
                  <a:srgbClr val="00B0F0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Strip!$D$155:$D$174</c:f>
              <c:numCache>
                <c:formatCode>0.00</c:formatCode>
                <c:ptCount val="20"/>
                <c:pt idx="0">
                  <c:v>2.1</c:v>
                </c:pt>
                <c:pt idx="1">
                  <c:v>3.5</c:v>
                </c:pt>
                <c:pt idx="2">
                  <c:v>6</c:v>
                </c:pt>
                <c:pt idx="3">
                  <c:v>7.5</c:v>
                </c:pt>
                <c:pt idx="4">
                  <c:v>9.5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Strip!$P$155:$P$174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608A-4EFA-8C3D-61E10D65C227}"/>
            </c:ext>
          </c:extLst>
        </c:ser>
        <c:ser>
          <c:idx val="4"/>
          <c:order val="4"/>
          <c:tx>
            <c:strRef>
              <c:f>Strip!$B$131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7030A0"/>
              </a:solidFill>
              <a:ln w="9525">
                <a:solidFill>
                  <a:srgbClr val="00206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608A-4EFA-8C3D-61E10D65C22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608A-4EFA-8C3D-61E10D65C22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608A-4EFA-8C3D-61E10D65C22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608A-4EFA-8C3D-61E10D65C22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608A-4EFA-8C3D-61E10D65C22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608A-4EFA-8C3D-61E10D65C22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608A-4EFA-8C3D-61E10D65C22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608A-4EFA-8C3D-61E10D65C22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608A-4EFA-8C3D-61E10D65C22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608A-4EFA-8C3D-61E10D65C22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608A-4EFA-8C3D-61E10D65C22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608A-4EFA-8C3D-61E10D65C22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608A-4EFA-8C3D-61E10D65C22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608A-4EFA-8C3D-61E10D65C22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608A-4EFA-8C3D-61E10D65C22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608A-4EFA-8C3D-61E10D65C227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608A-4EFA-8C3D-61E10D65C227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Strip!$D$133:$D$151</c:f>
              <c:numCache>
                <c:formatCode>0.00</c:formatCode>
                <c:ptCount val="19"/>
                <c:pt idx="0">
                  <c:v>1.8</c:v>
                </c:pt>
                <c:pt idx="1">
                  <c:v>3</c:v>
                </c:pt>
                <c:pt idx="2">
                  <c:v>5.5</c:v>
                </c:pt>
                <c:pt idx="3">
                  <c:v>7.5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Strip!$P$133:$P$151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608A-4EFA-8C3D-61E10D65C227}"/>
            </c:ext>
          </c:extLst>
        </c:ser>
        <c:ser>
          <c:idx val="3"/>
          <c:order val="5"/>
          <c:tx>
            <c:strRef>
              <c:f>Strip!$B$107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608A-4EFA-8C3D-61E10D65C22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608A-4EFA-8C3D-61E10D65C22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608A-4EFA-8C3D-61E10D65C22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608A-4EFA-8C3D-61E10D65C22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608A-4EFA-8C3D-61E10D65C22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608A-4EFA-8C3D-61E10D65C22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608A-4EFA-8C3D-61E10D65C22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608A-4EFA-8C3D-61E10D65C22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608A-4EFA-8C3D-61E10D65C22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608A-4EFA-8C3D-61E10D65C22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608A-4EFA-8C3D-61E10D65C22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608A-4EFA-8C3D-61E10D65C22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608A-4EFA-8C3D-61E10D65C22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608A-4EFA-8C3D-61E10D65C22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608A-4EFA-8C3D-61E10D65C22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608A-4EFA-8C3D-61E10D65C227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608A-4EFA-8C3D-61E10D65C227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608A-4EFA-8C3D-61E10D65C227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Strip!$D$109:$D$128</c:f>
              <c:numCache>
                <c:formatCode>0.00</c:formatCode>
                <c:ptCount val="20"/>
                <c:pt idx="0">
                  <c:v>1.5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Strip!$P$109:$P$128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8-608A-4EFA-8C3D-61E10D65C227}"/>
            </c:ext>
          </c:extLst>
        </c:ser>
        <c:ser>
          <c:idx val="2"/>
          <c:order val="6"/>
          <c:tx>
            <c:strRef>
              <c:f>Strip!$B$83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3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608A-4EFA-8C3D-61E10D65C22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608A-4EFA-8C3D-61E10D65C22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608A-4EFA-8C3D-61E10D65C22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608A-4EFA-8C3D-61E10D65C22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608A-4EFA-8C3D-61E10D65C22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608A-4EFA-8C3D-61E10D65C22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608A-4EFA-8C3D-61E10D65C22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608A-4EFA-8C3D-61E10D65C22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608A-4EFA-8C3D-61E10D65C22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608A-4EFA-8C3D-61E10D65C22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608A-4EFA-8C3D-61E10D65C22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608A-4EFA-8C3D-61E10D65C22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608A-4EFA-8C3D-61E10D65C22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608A-4EFA-8C3D-61E10D65C22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608A-4EFA-8C3D-61E10D65C22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608A-4EFA-8C3D-61E10D65C227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608A-4EFA-8C3D-61E10D65C227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608A-4EFA-8C3D-61E10D65C227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Strip!$D$85:$D$104</c:f>
              <c:numCache>
                <c:formatCode>0.00</c:formatCode>
                <c:ptCount val="20"/>
                <c:pt idx="0">
                  <c:v>1.1000000000000001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B-608A-4EFA-8C3D-61E10D65C227}"/>
            </c:ext>
          </c:extLst>
        </c:ser>
        <c:ser>
          <c:idx val="7"/>
          <c:order val="7"/>
          <c:tx>
            <c:strRef>
              <c:f>Strip!$B$59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00FF"/>
              </a:solidFill>
              <a:ln w="9525">
                <a:solidFill>
                  <a:srgbClr val="FF00FF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608A-4EFA-8C3D-61E10D65C227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608A-4EFA-8C3D-61E10D65C22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E-608A-4EFA-8C3D-61E10D65C22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F-608A-4EFA-8C3D-61E10D65C22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0-608A-4EFA-8C3D-61E10D65C22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1-608A-4EFA-8C3D-61E10D65C22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2-608A-4EFA-8C3D-61E10D65C22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3-608A-4EFA-8C3D-61E10D65C22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4-608A-4EFA-8C3D-61E10D65C22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5-608A-4EFA-8C3D-61E10D65C22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6-608A-4EFA-8C3D-61E10D65C22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7-608A-4EFA-8C3D-61E10D65C22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8-608A-4EFA-8C3D-61E10D65C22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9-608A-4EFA-8C3D-61E10D65C22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A-608A-4EFA-8C3D-61E10D65C22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B-608A-4EFA-8C3D-61E10D65C22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C-608A-4EFA-8C3D-61E10D65C227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D-608A-4EFA-8C3D-61E10D65C227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E-608A-4EFA-8C3D-61E10D65C227}"/>
              </c:ext>
            </c:extLst>
          </c:dPt>
          <c:trendline>
            <c:spPr>
              <a:ln w="31750" cap="rnd" cmpd="dbl">
                <a:solidFill>
                  <a:srgbClr val="FF00FF"/>
                </a:solidFill>
                <a:prstDash val="solid"/>
              </a:ln>
              <a:effectLst/>
            </c:spPr>
            <c:trendlineType val="power"/>
            <c:backward val="10"/>
            <c:dispRSqr val="0"/>
            <c:dispEq val="0"/>
          </c:trendline>
          <c:xVal>
            <c:numRef>
              <c:f>Strip!$D$61:$D$80</c:f>
              <c:numCache>
                <c:formatCode>0.00</c:formatCode>
                <c:ptCount val="20"/>
                <c:pt idx="0">
                  <c:v>1.1000000000000001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F-608A-4EFA-8C3D-61E10D65C2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54352"/>
        <c:axId val="1120947296"/>
      </c:scatterChart>
      <c:valAx>
        <c:axId val="1120954352"/>
        <c:scaling>
          <c:orientation val="minMax"/>
          <c:max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927615337453273"/>
              <c:y val="0.929235664136425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7296"/>
        <c:crosses val="autoZero"/>
        <c:crossBetween val="midCat"/>
        <c:majorUnit val="2"/>
        <c:minorUnit val="0.5"/>
      </c:valAx>
      <c:valAx>
        <c:axId val="1120947296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3833830052340625E-2"/>
              <c:y val="8.237827804285105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54352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ayout>
        <c:manualLayout>
          <c:xMode val="edge"/>
          <c:yMode val="edge"/>
          <c:x val="0.83980917122592302"/>
          <c:y val="0.26494258142639737"/>
          <c:w val="0.14792949433431654"/>
          <c:h val="0.6073337720685128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Strip</a:t>
            </a:r>
            <a:r>
              <a:rPr lang="en-US" sz="2400" b="1" baseline="0">
                <a:solidFill>
                  <a:sysClr val="windowText" lastClr="000000"/>
                </a:solidFill>
              </a:rPr>
              <a:t> Footing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Constant L/B = 10</a:t>
            </a:r>
          </a:p>
        </c:rich>
      </c:tx>
      <c:layout>
        <c:manualLayout>
          <c:xMode val="edge"/>
          <c:yMode val="edge"/>
          <c:x val="0.57654782509617108"/>
          <c:y val="5.28303205269186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33732511644963"/>
          <c:y val="2.0159040813539929E-2"/>
          <c:w val="0.7126016917425817"/>
          <c:h val="0.84440076426461275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Strip!$B$37:$B$56</c:f>
              <c:numCache>
                <c:formatCode>0.00</c:formatCode>
                <c:ptCount val="20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Strip!$Q$37:$Q$56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01-4F55-A76C-DDD61CD824E2}"/>
            </c:ext>
          </c:extLst>
        </c:ser>
        <c:ser>
          <c:idx val="6"/>
          <c:order val="1"/>
          <c:tx>
            <c:strRef>
              <c:f>Strip!$B$198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CC3399"/>
              </a:solidFill>
              <a:ln w="9525">
                <a:solidFill>
                  <a:srgbClr val="CC3399"/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6D01-4F55-A76C-DDD61CD824E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6D01-4F55-A76C-DDD61CD824E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6D01-4F55-A76C-DDD61CD824E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6D01-4F55-A76C-DDD61CD824E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6D01-4F55-A76C-DDD61CD824E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6D01-4F55-A76C-DDD61CD824E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6D01-4F55-A76C-DDD61CD824E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6D01-4F55-A76C-DDD61CD824E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6D01-4F55-A76C-DDD61CD824E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6D01-4F55-A76C-DDD61CD824E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6D01-4F55-A76C-DDD61CD824E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6D01-4F55-A76C-DDD61CD824E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6D01-4F55-A76C-DDD61CD824E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6D01-4F55-A76C-DDD61CD824E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6D01-4F55-A76C-DDD61CD824E2}"/>
              </c:ext>
            </c:extLst>
          </c:dPt>
          <c:trendline>
            <c:spPr>
              <a:ln w="38100" cap="rnd">
                <a:solidFill>
                  <a:srgbClr val="CC3399"/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Strip!$D$200:$D$217</c:f>
              <c:numCache>
                <c:formatCode>0.00</c:formatCode>
                <c:ptCount val="18"/>
                <c:pt idx="0">
                  <c:v>2.9</c:v>
                </c:pt>
                <c:pt idx="1">
                  <c:v>4.5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Strip!$P$200:$P$217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D01-4F55-A76C-DDD61CD824E2}"/>
            </c:ext>
          </c:extLst>
        </c:ser>
        <c:ser>
          <c:idx val="5"/>
          <c:order val="2"/>
          <c:tx>
            <c:strRef>
              <c:f>Strip!$B$177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50"/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6D01-4F55-A76C-DDD61CD824E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6D01-4F55-A76C-DDD61CD824E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6D01-4F55-A76C-DDD61CD824E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6D01-4F55-A76C-DDD61CD824E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6D01-4F55-A76C-DDD61CD824E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6D01-4F55-A76C-DDD61CD824E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6D01-4F55-A76C-DDD61CD824E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6D01-4F55-A76C-DDD61CD824E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6D01-4F55-A76C-DDD61CD824E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6D01-4F55-A76C-DDD61CD824E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6D01-4F55-A76C-DDD61CD824E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6D01-4F55-A76C-DDD61CD824E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6D01-4F55-A76C-DDD61CD824E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6D01-4F55-A76C-DDD61CD824E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6D01-4F55-A76C-DDD61CD824E2}"/>
              </c:ext>
            </c:extLst>
          </c:dPt>
          <c:trendline>
            <c:spPr>
              <a:ln w="38100" cap="rnd">
                <a:solidFill>
                  <a:schemeClr val="accent6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Strip!$D$179:$D$195</c:f>
              <c:numCache>
                <c:formatCode>0.00</c:formatCode>
                <c:ptCount val="17"/>
                <c:pt idx="0">
                  <c:v>2.4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Strip!$P$179:$P$195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6D01-4F55-A76C-DDD61CD824E2}"/>
            </c:ext>
          </c:extLst>
        </c:ser>
        <c:ser>
          <c:idx val="1"/>
          <c:order val="3"/>
          <c:tx>
            <c:strRef>
              <c:f>Strip!$B$153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6D01-4F55-A76C-DDD61CD824E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6D01-4F55-A76C-DDD61CD824E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6D01-4F55-A76C-DDD61CD824E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6D01-4F55-A76C-DDD61CD824E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6D01-4F55-A76C-DDD61CD824E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6D01-4F55-A76C-DDD61CD824E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6D01-4F55-A76C-DDD61CD824E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6D01-4F55-A76C-DDD61CD824E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6D01-4F55-A76C-DDD61CD824E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6D01-4F55-A76C-DDD61CD824E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6D01-4F55-A76C-DDD61CD824E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6D01-4F55-A76C-DDD61CD824E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6D01-4F55-A76C-DDD61CD824E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6D01-4F55-A76C-DDD61CD824E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6D01-4F55-A76C-DDD61CD824E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6D01-4F55-A76C-DDD61CD824E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6D01-4F55-A76C-DDD61CD824E2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6D01-4F55-A76C-DDD61CD824E2}"/>
              </c:ext>
            </c:extLst>
          </c:dPt>
          <c:trendline>
            <c:spPr>
              <a:ln w="38100" cap="rnd">
                <a:solidFill>
                  <a:srgbClr val="00B0F0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Strip!$D$155:$D$174</c:f>
              <c:numCache>
                <c:formatCode>0.00</c:formatCode>
                <c:ptCount val="20"/>
                <c:pt idx="0">
                  <c:v>2.1</c:v>
                </c:pt>
                <c:pt idx="1">
                  <c:v>3.5</c:v>
                </c:pt>
                <c:pt idx="2">
                  <c:v>6</c:v>
                </c:pt>
                <c:pt idx="3">
                  <c:v>7.5</c:v>
                </c:pt>
                <c:pt idx="4">
                  <c:v>9.5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Strip!$P$155:$P$174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6D01-4F55-A76C-DDD61CD824E2}"/>
            </c:ext>
          </c:extLst>
        </c:ser>
        <c:ser>
          <c:idx val="4"/>
          <c:order val="4"/>
          <c:tx>
            <c:strRef>
              <c:f>Strip!$B$131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7030A0"/>
              </a:solidFill>
              <a:ln w="9525">
                <a:solidFill>
                  <a:srgbClr val="00206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6D01-4F55-A76C-DDD61CD824E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6D01-4F55-A76C-DDD61CD824E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6D01-4F55-A76C-DDD61CD824E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6D01-4F55-A76C-DDD61CD824E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6D01-4F55-A76C-DDD61CD824E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6D01-4F55-A76C-DDD61CD824E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6D01-4F55-A76C-DDD61CD824E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6D01-4F55-A76C-DDD61CD824E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6D01-4F55-A76C-DDD61CD824E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6D01-4F55-A76C-DDD61CD824E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6D01-4F55-A76C-DDD61CD824E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6D01-4F55-A76C-DDD61CD824E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6D01-4F55-A76C-DDD61CD824E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6D01-4F55-A76C-DDD61CD824E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6D01-4F55-A76C-DDD61CD824E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6D01-4F55-A76C-DDD61CD824E2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6D01-4F55-A76C-DDD61CD824E2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Strip!$D$133:$D$151</c:f>
              <c:numCache>
                <c:formatCode>0.00</c:formatCode>
                <c:ptCount val="19"/>
                <c:pt idx="0">
                  <c:v>1.8</c:v>
                </c:pt>
                <c:pt idx="1">
                  <c:v>3</c:v>
                </c:pt>
                <c:pt idx="2">
                  <c:v>5.5</c:v>
                </c:pt>
                <c:pt idx="3">
                  <c:v>7.5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Strip!$P$133:$P$151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6D01-4F55-A76C-DDD61CD824E2}"/>
            </c:ext>
          </c:extLst>
        </c:ser>
        <c:ser>
          <c:idx val="3"/>
          <c:order val="5"/>
          <c:tx>
            <c:strRef>
              <c:f>Strip!$B$107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6D01-4F55-A76C-DDD61CD824E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6D01-4F55-A76C-DDD61CD824E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6D01-4F55-A76C-DDD61CD824E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6D01-4F55-A76C-DDD61CD824E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6D01-4F55-A76C-DDD61CD824E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6D01-4F55-A76C-DDD61CD824E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6D01-4F55-A76C-DDD61CD824E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6D01-4F55-A76C-DDD61CD824E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6D01-4F55-A76C-DDD61CD824E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6D01-4F55-A76C-DDD61CD824E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6D01-4F55-A76C-DDD61CD824E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6D01-4F55-A76C-DDD61CD824E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6D01-4F55-A76C-DDD61CD824E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6D01-4F55-A76C-DDD61CD824E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6D01-4F55-A76C-DDD61CD824E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6D01-4F55-A76C-DDD61CD824E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6D01-4F55-A76C-DDD61CD824E2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6D01-4F55-A76C-DDD61CD824E2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Strip!$D$109:$D$128</c:f>
              <c:numCache>
                <c:formatCode>0.00</c:formatCode>
                <c:ptCount val="20"/>
                <c:pt idx="0">
                  <c:v>1.5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Strip!$P$109:$P$128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8-6D01-4F55-A76C-DDD61CD824E2}"/>
            </c:ext>
          </c:extLst>
        </c:ser>
        <c:ser>
          <c:idx val="2"/>
          <c:order val="6"/>
          <c:tx>
            <c:strRef>
              <c:f>Strip!$B$83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3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6D01-4F55-A76C-DDD61CD824E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6D01-4F55-A76C-DDD61CD824E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6D01-4F55-A76C-DDD61CD824E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6D01-4F55-A76C-DDD61CD824E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6D01-4F55-A76C-DDD61CD824E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6D01-4F55-A76C-DDD61CD824E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6D01-4F55-A76C-DDD61CD824E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6D01-4F55-A76C-DDD61CD824E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6D01-4F55-A76C-DDD61CD824E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6D01-4F55-A76C-DDD61CD824E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6D01-4F55-A76C-DDD61CD824E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6D01-4F55-A76C-DDD61CD824E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6D01-4F55-A76C-DDD61CD824E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6D01-4F55-A76C-DDD61CD824E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6D01-4F55-A76C-DDD61CD824E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6D01-4F55-A76C-DDD61CD824E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6D01-4F55-A76C-DDD61CD824E2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6D01-4F55-A76C-DDD61CD824E2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Strip!$D$85:$D$104</c:f>
              <c:numCache>
                <c:formatCode>0.00</c:formatCode>
                <c:ptCount val="20"/>
                <c:pt idx="0">
                  <c:v>1.1000000000000001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B-6D01-4F55-A76C-DDD61CD824E2}"/>
            </c:ext>
          </c:extLst>
        </c:ser>
        <c:ser>
          <c:idx val="7"/>
          <c:order val="7"/>
          <c:tx>
            <c:strRef>
              <c:f>Strip!$B$59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00FF"/>
              </a:solidFill>
              <a:ln w="9525">
                <a:solidFill>
                  <a:srgbClr val="FF00FF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6D01-4F55-A76C-DDD61CD824E2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6D01-4F55-A76C-DDD61CD824E2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E-6D01-4F55-A76C-DDD61CD824E2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F-6D01-4F55-A76C-DDD61CD824E2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0-6D01-4F55-A76C-DDD61CD824E2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1-6D01-4F55-A76C-DDD61CD824E2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2-6D01-4F55-A76C-DDD61CD824E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3-6D01-4F55-A76C-DDD61CD824E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4-6D01-4F55-A76C-DDD61CD824E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5-6D01-4F55-A76C-DDD61CD824E2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6-6D01-4F55-A76C-DDD61CD824E2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7-6D01-4F55-A76C-DDD61CD824E2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8-6D01-4F55-A76C-DDD61CD824E2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9-6D01-4F55-A76C-DDD61CD824E2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A-6D01-4F55-A76C-DDD61CD824E2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B-6D01-4F55-A76C-DDD61CD824E2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C-6D01-4F55-A76C-DDD61CD824E2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D-6D01-4F55-A76C-DDD61CD824E2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E-6D01-4F55-A76C-DDD61CD824E2}"/>
              </c:ext>
            </c:extLst>
          </c:dPt>
          <c:trendline>
            <c:spPr>
              <a:ln w="31750" cap="rnd" cmpd="dbl">
                <a:solidFill>
                  <a:srgbClr val="FF00FF"/>
                </a:solidFill>
                <a:prstDash val="solid"/>
              </a:ln>
              <a:effectLst/>
            </c:spPr>
            <c:trendlineType val="power"/>
            <c:backward val="10"/>
            <c:dispRSqr val="0"/>
            <c:dispEq val="0"/>
          </c:trendline>
          <c:xVal>
            <c:numRef>
              <c:f>Strip!$D$61:$D$80</c:f>
              <c:numCache>
                <c:formatCode>0.00</c:formatCode>
                <c:ptCount val="20"/>
                <c:pt idx="0">
                  <c:v>1.1000000000000001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F-6D01-4F55-A76C-DDD61CD82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54352"/>
        <c:axId val="1120947296"/>
      </c:scatterChart>
      <c:valAx>
        <c:axId val="1120954352"/>
        <c:scaling>
          <c:orientation val="minMax"/>
          <c:max val="4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927615337453273"/>
              <c:y val="0.929235664136425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7296"/>
        <c:crosses val="autoZero"/>
        <c:crossBetween val="midCat"/>
      </c:valAx>
      <c:valAx>
        <c:axId val="1120947296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3833830052340625E-2"/>
              <c:y val="8.237827804285105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54352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ayout>
        <c:manualLayout>
          <c:xMode val="edge"/>
          <c:yMode val="edge"/>
          <c:x val="0.83980917122592302"/>
          <c:y val="0.26494258142639737"/>
          <c:w val="0.14792949433431654"/>
          <c:h val="0.6073337720685128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Length,</a:t>
            </a:r>
            <a:r>
              <a:rPr lang="en-US" sz="2400" b="1" baseline="0">
                <a:solidFill>
                  <a:sysClr val="windowText" lastClr="000000"/>
                </a:solidFill>
              </a:rPr>
              <a:t> </a:t>
            </a:r>
            <a:r>
              <a:rPr lang="en-US" sz="2400" b="1">
                <a:solidFill>
                  <a:sysClr val="windowText" lastClr="000000"/>
                </a:solidFill>
              </a:rPr>
              <a:t>L </a:t>
            </a:r>
          </a:p>
        </c:rich>
      </c:tx>
      <c:layout>
        <c:manualLayout>
          <c:xMode val="edge"/>
          <c:yMode val="edge"/>
          <c:x val="0.48222886870225934"/>
          <c:y val="6.13077817773486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05559996517582"/>
          <c:y val="1.8282403659822897E-2"/>
          <c:w val="0.67705947415492018"/>
          <c:h val="0.85230055295027796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'Constant L'!$B$37:$B$56</c:f>
              <c:numCache>
                <c:formatCode>0.00</c:formatCode>
                <c:ptCount val="20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42</c:v>
                </c:pt>
              </c:numCache>
            </c:numRef>
          </c:xVal>
          <c:yVal>
            <c:numRef>
              <c:f>'Constant L'!$P$37:$P$56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46-4566-BE6C-D2E591C1A35D}"/>
            </c:ext>
          </c:extLst>
        </c:ser>
        <c:ser>
          <c:idx val="6"/>
          <c:order val="1"/>
          <c:tx>
            <c:strRef>
              <c:f>'Constant L'!$B$202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CC3399"/>
              </a:solidFill>
              <a:ln w="12700">
                <a:solidFill>
                  <a:srgbClr val="CC3399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0B60-4E2B-820D-4E05481FA0E9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0B60-4E2B-820D-4E05481FA0E9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0B60-4E2B-820D-4E05481FA0E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0B60-4E2B-820D-4E05481FA0E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0B60-4E2B-820D-4E05481FA0E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0B60-4E2B-820D-4E05481FA0E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0B60-4E2B-820D-4E05481FA0E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0B60-4E2B-820D-4E05481FA0E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0B60-4E2B-820D-4E05481FA0E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0B60-4E2B-820D-4E05481FA0E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0B60-4E2B-820D-4E05481FA0E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0B60-4E2B-820D-4E05481FA0E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0B60-4E2B-820D-4E05481FA0E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0B60-4E2B-820D-4E05481FA0E9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0B60-4E2B-820D-4E05481FA0E9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0B60-4E2B-820D-4E05481FA0E9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0B60-4E2B-820D-4E05481FA0E9}"/>
              </c:ext>
            </c:extLst>
          </c:dPt>
          <c:trendline>
            <c:spPr>
              <a:ln w="38100" cap="rnd">
                <a:solidFill>
                  <a:srgbClr val="CC3399"/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L'!$D$204:$D$222</c:f>
              <c:numCache>
                <c:formatCode>0.00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36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'Constant L'!$O$204:$O$222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46-4566-BE6C-D2E591C1A35D}"/>
            </c:ext>
          </c:extLst>
        </c:ser>
        <c:ser>
          <c:idx val="5"/>
          <c:order val="2"/>
          <c:tx>
            <c:strRef>
              <c:f>'Constant L'!$B$180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50"/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0B60-4E2B-820D-4E05481FA0E9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0B60-4E2B-820D-4E05481FA0E9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0B60-4E2B-820D-4E05481FA0E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0B60-4E2B-820D-4E05481FA0E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0B60-4E2B-820D-4E05481FA0E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0B60-4E2B-820D-4E05481FA0E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0B60-4E2B-820D-4E05481FA0E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0B60-4E2B-820D-4E05481FA0E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0B60-4E2B-820D-4E05481FA0E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0B60-4E2B-820D-4E05481FA0E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0B60-4E2B-820D-4E05481FA0E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0B60-4E2B-820D-4E05481FA0E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0B60-4E2B-820D-4E05481FA0E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0B60-4E2B-820D-4E05481FA0E9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0B60-4E2B-820D-4E05481FA0E9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0B60-4E2B-820D-4E05481FA0E9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L'!$D$182:$D$199</c:f>
              <c:numCache>
                <c:formatCode>0.00</c:formatCode>
                <c:ptCount val="18"/>
                <c:pt idx="0">
                  <c:v>1.5</c:v>
                </c:pt>
                <c:pt idx="1">
                  <c:v>3</c:v>
                </c:pt>
                <c:pt idx="2">
                  <c:v>5</c:v>
                </c:pt>
                <c:pt idx="3">
                  <c:v>8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'Constant L'!$O$182:$O$199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46-4566-BE6C-D2E591C1A35D}"/>
            </c:ext>
          </c:extLst>
        </c:ser>
        <c:ser>
          <c:idx val="1"/>
          <c:order val="3"/>
          <c:tx>
            <c:strRef>
              <c:f>'Constant L'!$B$155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0B60-4E2B-820D-4E05481FA0E9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0B60-4E2B-820D-4E05481FA0E9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0B60-4E2B-820D-4E05481FA0E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0B60-4E2B-820D-4E05481FA0E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0B60-4E2B-820D-4E05481FA0E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0B60-4E2B-820D-4E05481FA0E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0B60-4E2B-820D-4E05481FA0E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0B60-4E2B-820D-4E05481FA0E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0B60-4E2B-820D-4E05481FA0E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9-0B60-4E2B-820D-4E05481FA0E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C-0B60-4E2B-820D-4E05481FA0E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0B60-4E2B-820D-4E05481FA0E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0B60-4E2B-820D-4E05481FA0E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0B60-4E2B-820D-4E05481FA0E9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0B60-4E2B-820D-4E05481FA0E9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0B60-4E2B-820D-4E05481FA0E9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0B60-4E2B-820D-4E05481FA0E9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0B60-4E2B-820D-4E05481FA0E9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0B60-4E2B-820D-4E05481FA0E9}"/>
              </c:ext>
            </c:extLst>
          </c:dPt>
          <c:trendline>
            <c:spPr>
              <a:ln w="38100" cap="rnd">
                <a:solidFill>
                  <a:srgbClr val="00B0F0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L'!$D$157:$D$177</c:f>
              <c:numCache>
                <c:formatCode>0.00</c:formatCode>
                <c:ptCount val="21"/>
                <c:pt idx="0">
                  <c:v>1.2</c:v>
                </c:pt>
                <c:pt idx="1">
                  <c:v>2.5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'Constant L'!$O$157:$O$177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46-4566-BE6C-D2E591C1A35D}"/>
            </c:ext>
          </c:extLst>
        </c:ser>
        <c:ser>
          <c:idx val="4"/>
          <c:order val="4"/>
          <c:tx>
            <c:strRef>
              <c:f>'Constant L'!$B$131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7030A0"/>
              </a:solidFill>
              <a:ln w="9525">
                <a:solidFill>
                  <a:srgbClr val="00206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0B60-4E2B-820D-4E05481FA0E9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0B60-4E2B-820D-4E05481FA0E9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0B60-4E2B-820D-4E05481FA0E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0B60-4E2B-820D-4E05481FA0E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0B60-4E2B-820D-4E05481FA0E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0B60-4E2B-820D-4E05481FA0E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0B60-4E2B-820D-4E05481FA0E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0B60-4E2B-820D-4E05481FA0E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A-0B60-4E2B-820D-4E05481FA0E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8-0B60-4E2B-820D-4E05481FA0E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1-0B60-4E2B-820D-4E05481FA0E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0-0B60-4E2B-820D-4E05481FA0E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0B60-4E2B-820D-4E05481FA0E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0B60-4E2B-820D-4E05481FA0E9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0B60-4E2B-820D-4E05481FA0E9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0B60-4E2B-820D-4E05481FA0E9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0B60-4E2B-820D-4E05481FA0E9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0B60-4E2B-820D-4E05481FA0E9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L'!$D$133:$D$152</c:f>
              <c:numCache>
                <c:formatCode>0.00</c:formatCode>
                <c:ptCount val="20"/>
                <c:pt idx="0">
                  <c:v>1</c:v>
                </c:pt>
                <c:pt idx="1">
                  <c:v>2.5</c:v>
                </c:pt>
                <c:pt idx="2">
                  <c:v>4</c:v>
                </c:pt>
                <c:pt idx="3">
                  <c:v>7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36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L'!$O$133:$O$152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546-4566-BE6C-D2E591C1A35D}"/>
            </c:ext>
          </c:extLst>
        </c:ser>
        <c:ser>
          <c:idx val="3"/>
          <c:order val="5"/>
          <c:tx>
            <c:strRef>
              <c:f>'Constant L'!$B$106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0B60-4E2B-820D-4E05481FA0E9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0B60-4E2B-820D-4E05481FA0E9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0B60-4E2B-820D-4E05481FA0E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0B60-4E2B-820D-4E05481FA0E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0B60-4E2B-820D-4E05481FA0E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0B60-4E2B-820D-4E05481FA0E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0B60-4E2B-820D-4E05481FA0E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0B60-4E2B-820D-4E05481FA0E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0B60-4E2B-820D-4E05481FA0E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B-0B60-4E2B-820D-4E05481FA0E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2-0B60-4E2B-820D-4E05481FA0E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7-0B60-4E2B-820D-4E05481FA0E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6-0B60-4E2B-820D-4E05481FA0E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E-0B60-4E2B-820D-4E05481FA0E9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0B60-4E2B-820D-4E05481FA0E9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0B60-4E2B-820D-4E05481FA0E9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0B60-4E2B-820D-4E05481FA0E9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0B60-4E2B-820D-4E05481FA0E9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0B60-4E2B-820D-4E05481FA0E9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L'!$D$108:$D$128</c:f>
              <c:numCache>
                <c:formatCode>0.00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'Constant L'!$O$108:$O$128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546-4566-BE6C-D2E591C1A35D}"/>
            </c:ext>
          </c:extLst>
        </c:ser>
        <c:ser>
          <c:idx val="2"/>
          <c:order val="6"/>
          <c:tx>
            <c:strRef>
              <c:f>'Constant L'!$B$81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3"/>
              </a:solidFill>
              <a:ln w="12700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0B60-4E2B-820D-4E05481FA0E9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0B60-4E2B-820D-4E05481FA0E9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0B60-4E2B-820D-4E05481FA0E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0B60-4E2B-820D-4E05481FA0E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0B60-4E2B-820D-4E05481FA0E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0B60-4E2B-820D-4E05481FA0E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0B60-4E2B-820D-4E05481FA0E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0B60-4E2B-820D-4E05481FA0E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0B60-4E2B-820D-4E05481FA0E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D-0B60-4E2B-820D-4E05481FA0E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3-0B60-4E2B-820D-4E05481FA0E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4-0B60-4E2B-820D-4E05481FA0E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5-0B60-4E2B-820D-4E05481FA0E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F-0B60-4E2B-820D-4E05481FA0E9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0B60-4E2B-820D-4E05481FA0E9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0B60-4E2B-820D-4E05481FA0E9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0B60-4E2B-820D-4E05481FA0E9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0B60-4E2B-820D-4E05481FA0E9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0B60-4E2B-820D-4E05481FA0E9}"/>
              </c:ext>
            </c:extLst>
          </c:dPt>
          <c:trendline>
            <c:spPr>
              <a:ln w="41275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L'!$D$83:$D$103</c:f>
              <c:numCache>
                <c:formatCode>0.00</c:formatCode>
                <c:ptCount val="21"/>
                <c:pt idx="0">
                  <c:v>0.5</c:v>
                </c:pt>
                <c:pt idx="1">
                  <c:v>1.5</c:v>
                </c:pt>
                <c:pt idx="2">
                  <c:v>3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'Constant L'!$O$83:$O$103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546-4566-BE6C-D2E591C1A35D}"/>
            </c:ext>
          </c:extLst>
        </c:ser>
        <c:ser>
          <c:idx val="7"/>
          <c:order val="7"/>
          <c:tx>
            <c:strRef>
              <c:f>'Constant L'!$B$59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00FF"/>
              </a:solidFill>
              <a:ln w="9525">
                <a:solidFill>
                  <a:srgbClr val="FF00FF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0B60-4E2B-820D-4E05481FA0E9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0B60-4E2B-820D-4E05481FA0E9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0B60-4E2B-820D-4E05481FA0E9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0B60-4E2B-820D-4E05481FA0E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0B60-4E2B-820D-4E05481FA0E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0B60-4E2B-820D-4E05481FA0E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0B60-4E2B-820D-4E05481FA0E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0B60-4E2B-820D-4E05481FA0E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0B60-4E2B-820D-4E05481FA0E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0B60-4E2B-820D-4E05481FA0E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0B60-4E2B-820D-4E05481FA0E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0B60-4E2B-820D-4E05481FA0E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0B60-4E2B-820D-4E05481FA0E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0B60-4E2B-820D-4E05481FA0E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0B60-4E2B-820D-4E05481FA0E9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0B60-4E2B-820D-4E05481FA0E9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0B60-4E2B-820D-4E05481FA0E9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0B60-4E2B-820D-4E05481FA0E9}"/>
              </c:ext>
            </c:extLst>
          </c:dPt>
          <c:trendline>
            <c:spPr>
              <a:ln w="31750" cap="rnd" cmpd="dbl">
                <a:solidFill>
                  <a:srgbClr val="FF00FF"/>
                </a:solidFill>
                <a:prstDash val="solid"/>
              </a:ln>
              <a:effectLst/>
            </c:spPr>
            <c:trendlineType val="power"/>
            <c:backward val="10"/>
            <c:dispRSqr val="0"/>
            <c:dispEq val="0"/>
          </c:trendline>
          <c:xVal>
            <c:numRef>
              <c:f>'Constant L'!$D$61:$D$79</c:f>
              <c:numCache>
                <c:formatCode>0.00</c:formatCode>
                <c:ptCount val="1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2.5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36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'Constant L'!$O$61:$O$79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26-4731-9F3F-EE4C166B8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53960"/>
        <c:axId val="1120946120"/>
      </c:scatterChart>
      <c:valAx>
        <c:axId val="1120953960"/>
        <c:scaling>
          <c:orientation val="minMax"/>
          <c:max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4327768219082183"/>
              <c:y val="0.933705165677886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6120"/>
        <c:crosses val="autoZero"/>
        <c:crossBetween val="midCat"/>
        <c:majorUnit val="2"/>
      </c:valAx>
      <c:valAx>
        <c:axId val="1120946120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8.9743304886598582E-3"/>
              <c:y val="8.390478134285037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53960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ayout>
        <c:manualLayout>
          <c:xMode val="edge"/>
          <c:yMode val="edge"/>
          <c:x val="0.82040507694436593"/>
          <c:y val="0.21563031574960945"/>
          <c:w val="0.12798967903015576"/>
          <c:h val="0.73840121187256402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Constant Length,</a:t>
            </a:r>
            <a:r>
              <a:rPr lang="en-US" sz="2400" b="1" baseline="0">
                <a:solidFill>
                  <a:sysClr val="windowText" lastClr="000000"/>
                </a:solidFill>
              </a:rPr>
              <a:t> </a:t>
            </a:r>
            <a:r>
              <a:rPr lang="en-US" sz="2400" b="1">
                <a:solidFill>
                  <a:sysClr val="windowText" lastClr="000000"/>
                </a:solidFill>
              </a:rPr>
              <a:t>L </a:t>
            </a:r>
          </a:p>
        </c:rich>
      </c:tx>
      <c:layout>
        <c:manualLayout>
          <c:xMode val="edge"/>
          <c:yMode val="edge"/>
          <c:x val="0.48222886870225934"/>
          <c:y val="6.13077817773486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05559996517582"/>
          <c:y val="1.8282403659822897E-2"/>
          <c:w val="0.67705947415492018"/>
          <c:h val="0.85230055295027796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'Constant L'!$B$37:$B$56</c:f>
              <c:numCache>
                <c:formatCode>0.00</c:formatCode>
                <c:ptCount val="20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42</c:v>
                </c:pt>
              </c:numCache>
            </c:numRef>
          </c:xVal>
          <c:yVal>
            <c:numRef>
              <c:f>'Constant L'!$P$37:$P$56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70-413C-8BCE-3F3003F3FFC7}"/>
            </c:ext>
          </c:extLst>
        </c:ser>
        <c:ser>
          <c:idx val="6"/>
          <c:order val="1"/>
          <c:tx>
            <c:strRef>
              <c:f>'Constant L'!$B$202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CC3399"/>
              </a:solidFill>
              <a:ln w="12700">
                <a:solidFill>
                  <a:srgbClr val="CC3399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3970-413C-8BCE-3F3003F3FFC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3970-413C-8BCE-3F3003F3FFC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3970-413C-8BCE-3F3003F3FFC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3970-413C-8BCE-3F3003F3FFC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3970-413C-8BCE-3F3003F3FFC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3970-413C-8BCE-3F3003F3FFC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3970-413C-8BCE-3F3003F3FFC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3970-413C-8BCE-3F3003F3FFC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3970-413C-8BCE-3F3003F3FFC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3970-413C-8BCE-3F3003F3FFC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3970-413C-8BCE-3F3003F3FFC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3970-413C-8BCE-3F3003F3FFC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3970-413C-8BCE-3F3003F3FFC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3970-413C-8BCE-3F3003F3FFC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3970-413C-8BCE-3F3003F3FFC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3970-413C-8BCE-3F3003F3FFC7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3970-413C-8BCE-3F3003F3FFC7}"/>
              </c:ext>
            </c:extLst>
          </c:dPt>
          <c:trendline>
            <c:spPr>
              <a:ln w="38100" cap="rnd">
                <a:solidFill>
                  <a:srgbClr val="CC3399"/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L'!$D$204:$D$222</c:f>
              <c:numCache>
                <c:formatCode>0.00</c:formatCode>
                <c:ptCount val="19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36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'Constant L'!$O$204:$O$222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3970-413C-8BCE-3F3003F3FFC7}"/>
            </c:ext>
          </c:extLst>
        </c:ser>
        <c:ser>
          <c:idx val="5"/>
          <c:order val="2"/>
          <c:tx>
            <c:strRef>
              <c:f>'Constant L'!$B$180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50"/>
              </a:solidFill>
              <a:ln w="95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3970-413C-8BCE-3F3003F3FFC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3970-413C-8BCE-3F3003F3FFC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3970-413C-8BCE-3F3003F3FFC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3970-413C-8BCE-3F3003F3FFC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3970-413C-8BCE-3F3003F3FFC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3970-413C-8BCE-3F3003F3FFC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3970-413C-8BCE-3F3003F3FFC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3970-413C-8BCE-3F3003F3FFC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3970-413C-8BCE-3F3003F3FFC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3970-413C-8BCE-3F3003F3FFC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3970-413C-8BCE-3F3003F3FFC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3970-413C-8BCE-3F3003F3FFC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3970-413C-8BCE-3F3003F3FFC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3970-413C-8BCE-3F3003F3FFC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3970-413C-8BCE-3F3003F3FFC7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3970-413C-8BCE-3F3003F3FFC7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L'!$D$182:$D$199</c:f>
              <c:numCache>
                <c:formatCode>0.00</c:formatCode>
                <c:ptCount val="18"/>
                <c:pt idx="0">
                  <c:v>1.5</c:v>
                </c:pt>
                <c:pt idx="1">
                  <c:v>3</c:v>
                </c:pt>
                <c:pt idx="2">
                  <c:v>5</c:v>
                </c:pt>
                <c:pt idx="3">
                  <c:v>8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36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'Constant L'!$O$182:$O$199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3970-413C-8BCE-3F3003F3FFC7}"/>
            </c:ext>
          </c:extLst>
        </c:ser>
        <c:ser>
          <c:idx val="1"/>
          <c:order val="3"/>
          <c:tx>
            <c:strRef>
              <c:f>'Constant L'!$B$155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3970-413C-8BCE-3F3003F3FFC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3970-413C-8BCE-3F3003F3FFC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3970-413C-8BCE-3F3003F3FFC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3970-413C-8BCE-3F3003F3FFC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3970-413C-8BCE-3F3003F3FFC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3970-413C-8BCE-3F3003F3FFC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3970-413C-8BCE-3F3003F3FFC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3970-413C-8BCE-3F3003F3FFC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3970-413C-8BCE-3F3003F3FFC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3970-413C-8BCE-3F3003F3FFC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3970-413C-8BCE-3F3003F3FFC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3970-413C-8BCE-3F3003F3FFC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3970-413C-8BCE-3F3003F3FFC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3970-413C-8BCE-3F3003F3FFC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3970-413C-8BCE-3F3003F3FFC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3970-413C-8BCE-3F3003F3FFC7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3970-413C-8BCE-3F3003F3FFC7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3970-413C-8BCE-3F3003F3FFC7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3970-413C-8BCE-3F3003F3FFC7}"/>
              </c:ext>
            </c:extLst>
          </c:dPt>
          <c:trendline>
            <c:spPr>
              <a:ln w="38100" cap="rnd">
                <a:solidFill>
                  <a:srgbClr val="00B0F0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L'!$D$157:$D$177</c:f>
              <c:numCache>
                <c:formatCode>0.00</c:formatCode>
                <c:ptCount val="21"/>
                <c:pt idx="0">
                  <c:v>1.2</c:v>
                </c:pt>
                <c:pt idx="1">
                  <c:v>2.5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'Constant L'!$O$157:$O$177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7-3970-413C-8BCE-3F3003F3FFC7}"/>
            </c:ext>
          </c:extLst>
        </c:ser>
        <c:ser>
          <c:idx val="4"/>
          <c:order val="4"/>
          <c:tx>
            <c:strRef>
              <c:f>'Constant L'!$B$131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7030A0"/>
              </a:solidFill>
              <a:ln w="9525">
                <a:solidFill>
                  <a:srgbClr val="00206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3970-413C-8BCE-3F3003F3FFC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3970-413C-8BCE-3F3003F3FFC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3970-413C-8BCE-3F3003F3FFC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3970-413C-8BCE-3F3003F3FFC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3970-413C-8BCE-3F3003F3FFC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3970-413C-8BCE-3F3003F3FFC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3970-413C-8BCE-3F3003F3FFC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3970-413C-8BCE-3F3003F3FFC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3970-413C-8BCE-3F3003F3FFC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3970-413C-8BCE-3F3003F3FFC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3970-413C-8BCE-3F3003F3FFC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3970-413C-8BCE-3F3003F3FFC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3970-413C-8BCE-3F3003F3FFC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3970-413C-8BCE-3F3003F3FFC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3970-413C-8BCE-3F3003F3FFC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3970-413C-8BCE-3F3003F3FFC7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3970-413C-8BCE-3F3003F3FFC7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3970-413C-8BCE-3F3003F3FFC7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L'!$D$133:$D$152</c:f>
              <c:numCache>
                <c:formatCode>0.00</c:formatCode>
                <c:ptCount val="20"/>
                <c:pt idx="0">
                  <c:v>1</c:v>
                </c:pt>
                <c:pt idx="1">
                  <c:v>2.5</c:v>
                </c:pt>
                <c:pt idx="2">
                  <c:v>4</c:v>
                </c:pt>
                <c:pt idx="3">
                  <c:v>7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36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'Constant L'!$O$133:$O$152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A-3970-413C-8BCE-3F3003F3FFC7}"/>
            </c:ext>
          </c:extLst>
        </c:ser>
        <c:ser>
          <c:idx val="3"/>
          <c:order val="5"/>
          <c:tx>
            <c:strRef>
              <c:f>'Constant L'!$B$106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3970-413C-8BCE-3F3003F3FFC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3970-413C-8BCE-3F3003F3FFC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3970-413C-8BCE-3F3003F3FFC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3970-413C-8BCE-3F3003F3FFC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3970-413C-8BCE-3F3003F3FFC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3970-413C-8BCE-3F3003F3FFC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3970-413C-8BCE-3F3003F3FFC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3970-413C-8BCE-3F3003F3FFC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3970-413C-8BCE-3F3003F3FFC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3970-413C-8BCE-3F3003F3FFC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3970-413C-8BCE-3F3003F3FFC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3970-413C-8BCE-3F3003F3FFC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3970-413C-8BCE-3F3003F3FFC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3970-413C-8BCE-3F3003F3FFC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3970-413C-8BCE-3F3003F3FFC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3970-413C-8BCE-3F3003F3FFC7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3970-413C-8BCE-3F3003F3FFC7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3970-413C-8BCE-3F3003F3FFC7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3970-413C-8BCE-3F3003F3FFC7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L'!$D$108:$D$128</c:f>
              <c:numCache>
                <c:formatCode>0.00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'Constant L'!$O$108:$O$128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E-3970-413C-8BCE-3F3003F3FFC7}"/>
            </c:ext>
          </c:extLst>
        </c:ser>
        <c:ser>
          <c:idx val="2"/>
          <c:order val="6"/>
          <c:tx>
            <c:strRef>
              <c:f>'Constant L'!$B$81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3"/>
              </a:solidFill>
              <a:ln w="12700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3970-413C-8BCE-3F3003F3FFC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3970-413C-8BCE-3F3003F3FFC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3970-413C-8BCE-3F3003F3FFC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3970-413C-8BCE-3F3003F3FFC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3970-413C-8BCE-3F3003F3FFC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3970-413C-8BCE-3F3003F3FFC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3970-413C-8BCE-3F3003F3FFC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3970-413C-8BCE-3F3003F3FFC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3970-413C-8BCE-3F3003F3FFC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3970-413C-8BCE-3F3003F3FFC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3970-413C-8BCE-3F3003F3FFC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3970-413C-8BCE-3F3003F3FFC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3970-413C-8BCE-3F3003F3FFC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3970-413C-8BCE-3F3003F3FFC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3970-413C-8BCE-3F3003F3FFC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E-3970-413C-8BCE-3F3003F3FFC7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F-3970-413C-8BCE-3F3003F3FFC7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0-3970-413C-8BCE-3F3003F3FFC7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1-3970-413C-8BCE-3F3003F3FFC7}"/>
              </c:ext>
            </c:extLst>
          </c:dPt>
          <c:trendline>
            <c:spPr>
              <a:ln w="41275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'Constant L'!$D$83:$D$103</c:f>
              <c:numCache>
                <c:formatCode>0.00</c:formatCode>
                <c:ptCount val="21"/>
                <c:pt idx="0">
                  <c:v>0.5</c:v>
                </c:pt>
                <c:pt idx="1">
                  <c:v>1.5</c:v>
                </c:pt>
                <c:pt idx="2">
                  <c:v>3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36</c:v>
                </c:pt>
                <c:pt idx="18">
                  <c:v>38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'Constant L'!$O$83:$O$103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2-3970-413C-8BCE-3F3003F3FFC7}"/>
            </c:ext>
          </c:extLst>
        </c:ser>
        <c:ser>
          <c:idx val="7"/>
          <c:order val="7"/>
          <c:tx>
            <c:strRef>
              <c:f>'Constant L'!$B$59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00FF"/>
              </a:solidFill>
              <a:ln w="9525">
                <a:solidFill>
                  <a:srgbClr val="FF00FF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3-3970-413C-8BCE-3F3003F3FFC7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4-3970-413C-8BCE-3F3003F3FFC7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5-3970-413C-8BCE-3F3003F3FFC7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6-3970-413C-8BCE-3F3003F3FFC7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7-3970-413C-8BCE-3F3003F3FFC7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8-3970-413C-8BCE-3F3003F3FFC7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9-3970-413C-8BCE-3F3003F3FFC7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A-3970-413C-8BCE-3F3003F3FFC7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B-3970-413C-8BCE-3F3003F3FFC7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C-3970-413C-8BCE-3F3003F3FFC7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D-3970-413C-8BCE-3F3003F3FFC7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E-3970-413C-8BCE-3F3003F3FFC7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F-3970-413C-8BCE-3F3003F3FFC7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80-3970-413C-8BCE-3F3003F3FFC7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81-3970-413C-8BCE-3F3003F3FFC7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82-3970-413C-8BCE-3F3003F3FFC7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83-3970-413C-8BCE-3F3003F3FFC7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84-3970-413C-8BCE-3F3003F3FFC7}"/>
              </c:ext>
            </c:extLst>
          </c:dPt>
          <c:trendline>
            <c:spPr>
              <a:ln w="31750" cap="rnd" cmpd="dbl">
                <a:solidFill>
                  <a:srgbClr val="FF00FF"/>
                </a:solidFill>
                <a:prstDash val="solid"/>
              </a:ln>
              <a:effectLst/>
            </c:spPr>
            <c:trendlineType val="power"/>
            <c:backward val="10"/>
            <c:dispRSqr val="0"/>
            <c:dispEq val="0"/>
          </c:trendline>
          <c:xVal>
            <c:numRef>
              <c:f>'Constant L'!$D$61:$D$79</c:f>
              <c:numCache>
                <c:formatCode>0.00</c:formatCode>
                <c:ptCount val="1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2.5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36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'Constant L'!$O$61:$O$79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85-3970-413C-8BCE-3F3003F3FF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53960"/>
        <c:axId val="1120946120"/>
      </c:scatterChart>
      <c:valAx>
        <c:axId val="1120953960"/>
        <c:scaling>
          <c:orientation val="minMax"/>
          <c:max val="4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4327768219082183"/>
              <c:y val="0.933705165677886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6120"/>
        <c:crosses val="autoZero"/>
        <c:crossBetween val="midCat"/>
      </c:valAx>
      <c:valAx>
        <c:axId val="1120946120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8.9743304886598582E-3"/>
              <c:y val="8.390478134285037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53960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ayout>
        <c:manualLayout>
          <c:xMode val="edge"/>
          <c:yMode val="edge"/>
          <c:x val="0.82040507694436593"/>
          <c:y val="0.21563031574960945"/>
          <c:w val="0.12798967903015576"/>
          <c:h val="0.73840121187256402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Square Footing</a:t>
            </a:r>
          </a:p>
        </c:rich>
      </c:tx>
      <c:layout>
        <c:manualLayout>
          <c:xMode val="edge"/>
          <c:yMode val="edge"/>
          <c:x val="0.56407421050394568"/>
          <c:y val="5.1590521456606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20556491564953"/>
          <c:y val="1.8282403659822897E-2"/>
          <c:w val="0.7080171065068277"/>
          <c:h val="0.85442591850009619"/>
        </c:manualLayout>
      </c:layout>
      <c:scatterChart>
        <c:scatterStyle val="smoothMarker"/>
        <c:varyColors val="0"/>
        <c:ser>
          <c:idx val="0"/>
          <c:order val="0"/>
          <c:spPr>
            <a:ln w="5080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Square!$B$37:$B$56</c:f>
              <c:numCache>
                <c:formatCode>0.00</c:formatCode>
                <c:ptCount val="20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Square!$Q$37:$Q$56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25-422F-B3AA-7E6A1F870B71}"/>
            </c:ext>
          </c:extLst>
        </c:ser>
        <c:ser>
          <c:idx val="6"/>
          <c:order val="1"/>
          <c:tx>
            <c:strRef>
              <c:f>Square!$B$202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CC3399"/>
              </a:solidFill>
              <a:ln w="9525">
                <a:solidFill>
                  <a:srgbClr val="CC3399"/>
                </a:solidFill>
              </a:ln>
              <a:effectLst/>
            </c:spPr>
          </c:marker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F9B3-4D35-9C7D-3DDDCFBD197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F9B3-4D35-9C7D-3DDDCFBD197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F9B3-4D35-9C7D-3DDDCFBD197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F9B3-4D35-9C7D-3DDDCFBD197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F9B3-4D35-9C7D-3DDDCFBD197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F9B3-4D35-9C7D-3DDDCFBD197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F9B3-4D35-9C7D-3DDDCFBD197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F9B3-4D35-9C7D-3DDDCFBD197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F9B3-4D35-9C7D-3DDDCFBD197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F9B3-4D35-9C7D-3DDDCFBD197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F9B3-4D35-9C7D-3DDDCFBD197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F9B3-4D35-9C7D-3DDDCFBD1979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F9B3-4D35-9C7D-3DDDCFBD1979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Square!$D$204:$D$221</c:f>
              <c:numCache>
                <c:formatCode>0.00</c:formatCode>
                <c:ptCount val="18"/>
                <c:pt idx="0">
                  <c:v>5.5</c:v>
                </c:pt>
                <c:pt idx="1">
                  <c:v>7</c:v>
                </c:pt>
                <c:pt idx="2">
                  <c:v>8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Square!$P$204:$P$221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25-422F-B3AA-7E6A1F870B71}"/>
            </c:ext>
          </c:extLst>
        </c:ser>
        <c:ser>
          <c:idx val="5"/>
          <c:order val="2"/>
          <c:tx>
            <c:strRef>
              <c:f>Square!$B$181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50"/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F9B3-4D35-9C7D-3DDDCFBD197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F9B3-4D35-9C7D-3DDDCFBD197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F9B3-4D35-9C7D-3DDDCFBD197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F9B3-4D35-9C7D-3DDDCFBD197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F9B3-4D35-9C7D-3DDDCFBD197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F9B3-4D35-9C7D-3DDDCFBD197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F9B3-4D35-9C7D-3DDDCFBD197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F9B3-4D35-9C7D-3DDDCFBD197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F9B3-4D35-9C7D-3DDDCFBD197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F9B3-4D35-9C7D-3DDDCFBD197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F9B3-4D35-9C7D-3DDDCFBD197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F9B3-4D35-9C7D-3DDDCFBD1979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F9B3-4D35-9C7D-3DDDCFBD1979}"/>
              </c:ext>
            </c:extLst>
          </c:dPt>
          <c:trendline>
            <c:spPr>
              <a:ln w="38100" cap="rnd">
                <a:solidFill>
                  <a:schemeClr val="accent6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Square!$D$183:$D$199</c:f>
              <c:numCache>
                <c:formatCode>0.00</c:formatCode>
                <c:ptCount val="17"/>
                <c:pt idx="0">
                  <c:v>4.3</c:v>
                </c:pt>
                <c:pt idx="1">
                  <c:v>5.5</c:v>
                </c:pt>
                <c:pt idx="2">
                  <c:v>7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Square!$P$183:$P$199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25-422F-B3AA-7E6A1F870B71}"/>
            </c:ext>
          </c:extLst>
        </c:ser>
        <c:ser>
          <c:idx val="1"/>
          <c:order val="3"/>
          <c:tx>
            <c:strRef>
              <c:f>Square!$B$157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F9B3-4D35-9C7D-3DDDCFBD197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F9B3-4D35-9C7D-3DDDCFBD197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F9B3-4D35-9C7D-3DDDCFBD197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F9B3-4D35-9C7D-3DDDCFBD197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F9B3-4D35-9C7D-3DDDCFBD197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F9B3-4D35-9C7D-3DDDCFBD197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F9B3-4D35-9C7D-3DDDCFBD197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F9B3-4D35-9C7D-3DDDCFBD197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F9B3-4D35-9C7D-3DDDCFBD197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F9B3-4D35-9C7D-3DDDCFBD197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F9B3-4D35-9C7D-3DDDCFBD197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F9B3-4D35-9C7D-3DDDCFBD1979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F9B3-4D35-9C7D-3DDDCFBD1979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F9B3-4D35-9C7D-3DDDCFBD1979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F9B3-4D35-9C7D-3DDDCFBD1979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F9B3-4D35-9C7D-3DDDCFBD1979}"/>
              </c:ext>
            </c:extLst>
          </c:dPt>
          <c:trendline>
            <c:spPr>
              <a:ln w="38100" cap="rnd">
                <a:solidFill>
                  <a:srgbClr val="00B0F0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Square!$D$159:$D$178</c:f>
              <c:numCache>
                <c:formatCode>0.00</c:formatCode>
                <c:ptCount val="20"/>
                <c:pt idx="0">
                  <c:v>3.8</c:v>
                </c:pt>
                <c:pt idx="1">
                  <c:v>5</c:v>
                </c:pt>
                <c:pt idx="2">
                  <c:v>6.5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Square!$P$159:$P$178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25-422F-B3AA-7E6A1F870B71}"/>
            </c:ext>
          </c:extLst>
        </c:ser>
        <c:ser>
          <c:idx val="4"/>
          <c:order val="4"/>
          <c:tx>
            <c:strRef>
              <c:f>Square!$B$134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7030A0"/>
              </a:solidFill>
              <a:ln w="9525">
                <a:solidFill>
                  <a:srgbClr val="002060"/>
                </a:solidFill>
              </a:ln>
              <a:effectLst/>
            </c:spPr>
          </c:marker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F9B3-4D35-9C7D-3DDDCFBD197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F9B3-4D35-9C7D-3DDDCFBD197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F9B3-4D35-9C7D-3DDDCFBD197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F9B3-4D35-9C7D-3DDDCFBD197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F9B3-4D35-9C7D-3DDDCFBD197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F9B3-4D35-9C7D-3DDDCFBD197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F9B3-4D35-9C7D-3DDDCFBD197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F9B3-4D35-9C7D-3DDDCFBD197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F9B3-4D35-9C7D-3DDDCFBD197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F9B3-4D35-9C7D-3DDDCFBD197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F9B3-4D35-9C7D-3DDDCFBD197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F9B3-4D35-9C7D-3DDDCFBD1979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F9B3-4D35-9C7D-3DDDCFBD1979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F9B3-4D35-9C7D-3DDDCFBD1979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F9B3-4D35-9C7D-3DDDCFBD1979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F9B3-4D35-9C7D-3DDDCFBD1979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Square!$D$136:$D$155</c:f>
              <c:numCache>
                <c:formatCode>0.00</c:formatCode>
                <c:ptCount val="20"/>
                <c:pt idx="0">
                  <c:v>3.1</c:v>
                </c:pt>
                <c:pt idx="1">
                  <c:v>4</c:v>
                </c:pt>
                <c:pt idx="2">
                  <c:v>5.5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Square!$P$136:$P$155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E25-422F-B3AA-7E6A1F870B71}"/>
            </c:ext>
          </c:extLst>
        </c:ser>
        <c:ser>
          <c:idx val="3"/>
          <c:order val="5"/>
          <c:tx>
            <c:strRef>
              <c:f>Square!$B$109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1-411E-42C3-BD6C-96B7F0B21293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F9B3-4D35-9C7D-3DDDCFBD197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F9B3-4D35-9C7D-3DDDCFBD197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F9B3-4D35-9C7D-3DDDCFBD197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F9B3-4D35-9C7D-3DDDCFBD197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F9B3-4D35-9C7D-3DDDCFBD197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F9B3-4D35-9C7D-3DDDCFBD197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F9B3-4D35-9C7D-3DDDCFBD197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F9B3-4D35-9C7D-3DDDCFBD197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F9B3-4D35-9C7D-3DDDCFBD197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F9B3-4D35-9C7D-3DDDCFBD197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F9B3-4D35-9C7D-3DDDCFBD197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F9B3-4D35-9C7D-3DDDCFBD1979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F9B3-4D35-9C7D-3DDDCFBD1979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F9B3-4D35-9C7D-3DDDCFBD1979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F9B3-4D35-9C7D-3DDDCFBD1979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F9B3-4D35-9C7D-3DDDCFBD1979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F9B3-4D35-9C7D-3DDDCFBD1979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Square!$D$111:$D$131</c:f>
              <c:numCache>
                <c:formatCode>0.00</c:formatCode>
                <c:ptCount val="21"/>
                <c:pt idx="0">
                  <c:v>2.5</c:v>
                </c:pt>
                <c:pt idx="1">
                  <c:v>3.5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Square!$P$111:$P$131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E25-422F-B3AA-7E6A1F870B71}"/>
            </c:ext>
          </c:extLst>
        </c:ser>
        <c:ser>
          <c:idx val="2"/>
          <c:order val="6"/>
          <c:tx>
            <c:strRef>
              <c:f>Square!$B$84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3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F9B3-4D35-9C7D-3DDDCFBD1979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F9B3-4D35-9C7D-3DDDCFBD197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F9B3-4D35-9C7D-3DDDCFBD197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F9B3-4D35-9C7D-3DDDCFBD197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F9B3-4D35-9C7D-3DDDCFBD197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F9B3-4D35-9C7D-3DDDCFBD197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F9B3-4D35-9C7D-3DDDCFBD197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F9B3-4D35-9C7D-3DDDCFBD197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F9B3-4D35-9C7D-3DDDCFBD197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F9B3-4D35-9C7D-3DDDCFBD197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F9B3-4D35-9C7D-3DDDCFBD197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F9B3-4D35-9C7D-3DDDCFBD197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F9B3-4D35-9C7D-3DDDCFBD1979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F9B3-4D35-9C7D-3DDDCFBD1979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F9B3-4D35-9C7D-3DDDCFBD1979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F9B3-4D35-9C7D-3DDDCFBD1979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F9B3-4D35-9C7D-3DDDCFBD1979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F9B3-4D35-9C7D-3DDDCFBD1979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Square!$D$86:$D$106</c:f>
              <c:numCache>
                <c:formatCode>0.00</c:formatCode>
                <c:ptCount val="21"/>
                <c:pt idx="0">
                  <c:v>1.7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9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Square!$P$86:$P$106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E25-422F-B3AA-7E6A1F870B71}"/>
            </c:ext>
          </c:extLst>
        </c:ser>
        <c:ser>
          <c:idx val="7"/>
          <c:order val="7"/>
          <c:tx>
            <c:strRef>
              <c:f>Square!$B$59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00FF"/>
              </a:solidFill>
              <a:ln w="9525">
                <a:solidFill>
                  <a:srgbClr val="FF00FF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F9B3-4D35-9C7D-3DDDCFBD1979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0-927E-4AF9-976A-918F224FDFE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F9B3-4D35-9C7D-3DDDCFBD1979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F9B3-4D35-9C7D-3DDDCFBD1979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F9B3-4D35-9C7D-3DDDCFBD1979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F9B3-4D35-9C7D-3DDDCFBD1979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F9B3-4D35-9C7D-3DDDCFBD1979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F9B3-4D35-9C7D-3DDDCFBD1979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F9B3-4D35-9C7D-3DDDCFBD1979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F9B3-4D35-9C7D-3DDDCFBD1979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F9B3-4D35-9C7D-3DDDCFBD1979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F9B3-4D35-9C7D-3DDDCFBD1979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F9B3-4D35-9C7D-3DDDCFBD1979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F9B3-4D35-9C7D-3DDDCFBD1979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F9B3-4D35-9C7D-3DDDCFBD1979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F9B3-4D35-9C7D-3DDDCFBD1979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F9B3-4D35-9C7D-3DDDCFBD1979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E-F9B3-4D35-9C7D-3DDDCFBD1979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F-F9B3-4D35-9C7D-3DDDCFBD1979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F9B3-4D35-9C7D-3DDDCFBD1979}"/>
              </c:ext>
            </c:extLst>
          </c:dPt>
          <c:trendline>
            <c:spPr>
              <a:ln w="31750" cap="rnd" cmpd="dbl">
                <a:solidFill>
                  <a:srgbClr val="FF00FF"/>
                </a:solidFill>
                <a:prstDash val="solid"/>
              </a:ln>
              <a:effectLst/>
            </c:spPr>
            <c:trendlineType val="power"/>
            <c:backward val="10"/>
            <c:dispRSqr val="0"/>
            <c:dispEq val="0"/>
          </c:trendline>
          <c:xVal>
            <c:numRef>
              <c:f>Square!$D$61:$D$81</c:f>
              <c:numCache>
                <c:formatCode>0.00</c:formatCode>
                <c:ptCount val="21"/>
                <c:pt idx="0">
                  <c:v>1.7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9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Square!$P$61:$P$81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85-4BBE-9E13-539E55760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50432"/>
        <c:axId val="1120944160"/>
      </c:scatterChart>
      <c:valAx>
        <c:axId val="1120950432"/>
        <c:scaling>
          <c:orientation val="minMax"/>
          <c:max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0327272095872393"/>
              <c:y val="0.931334013559277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4160"/>
        <c:crosses val="autoZero"/>
        <c:crossBetween val="midCat"/>
        <c:majorUnit val="2"/>
        <c:minorUnit val="0.5"/>
      </c:valAx>
      <c:valAx>
        <c:axId val="1120944160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8.3365960949772482E-3"/>
              <c:y val="8.260865945392406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50432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ayout>
        <c:manualLayout>
          <c:xMode val="edge"/>
          <c:yMode val="edge"/>
          <c:x val="0.83517671580549802"/>
          <c:y val="0.25137780584880393"/>
          <c:w val="0.14448600816096099"/>
          <c:h val="0.73184500852785928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Square Footing</a:t>
            </a:r>
          </a:p>
        </c:rich>
      </c:tx>
      <c:layout>
        <c:manualLayout>
          <c:xMode val="edge"/>
          <c:yMode val="edge"/>
          <c:x val="0.56407421050394568"/>
          <c:y val="5.1590521456606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920556491564953"/>
          <c:y val="1.8282403659822897E-2"/>
          <c:w val="0.7080171065068277"/>
          <c:h val="0.85442591850009619"/>
        </c:manualLayout>
      </c:layout>
      <c:scatterChart>
        <c:scatterStyle val="smoothMarker"/>
        <c:varyColors val="0"/>
        <c:ser>
          <c:idx val="0"/>
          <c:order val="0"/>
          <c:spPr>
            <a:ln w="5080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Square!$B$37:$B$56</c:f>
              <c:numCache>
                <c:formatCode>0.00</c:formatCode>
                <c:ptCount val="20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Square!$Q$37:$Q$56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F6-4765-8955-FADC49AFF07F}"/>
            </c:ext>
          </c:extLst>
        </c:ser>
        <c:ser>
          <c:idx val="6"/>
          <c:order val="1"/>
          <c:tx>
            <c:strRef>
              <c:f>Square!$B$202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CC3399"/>
              </a:solidFill>
              <a:ln w="9525">
                <a:solidFill>
                  <a:srgbClr val="CC3399"/>
                </a:solidFill>
              </a:ln>
              <a:effectLst/>
            </c:spPr>
          </c:marker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F1F6-4765-8955-FADC49AFF07F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F1F6-4765-8955-FADC49AFF07F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F1F6-4765-8955-FADC49AFF07F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F1F6-4765-8955-FADC49AFF07F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F1F6-4765-8955-FADC49AFF07F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F1F6-4765-8955-FADC49AFF07F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F1F6-4765-8955-FADC49AFF07F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F1F6-4765-8955-FADC49AFF07F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F1F6-4765-8955-FADC49AFF07F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F1F6-4765-8955-FADC49AFF07F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F1F6-4765-8955-FADC49AFF07F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F1F6-4765-8955-FADC49AFF07F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F1F6-4765-8955-FADC49AFF07F}"/>
              </c:ext>
            </c:extLst>
          </c:dPt>
          <c:trendlin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Square!$D$204:$D$221</c:f>
              <c:numCache>
                <c:formatCode>0.00</c:formatCode>
                <c:ptCount val="18"/>
                <c:pt idx="0">
                  <c:v>5.5</c:v>
                </c:pt>
                <c:pt idx="1">
                  <c:v>7</c:v>
                </c:pt>
                <c:pt idx="2">
                  <c:v>8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Square!$P$204:$P$221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1F6-4765-8955-FADC49AFF07F}"/>
            </c:ext>
          </c:extLst>
        </c:ser>
        <c:ser>
          <c:idx val="5"/>
          <c:order val="2"/>
          <c:tx>
            <c:strRef>
              <c:f>Square!$B$181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50"/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F1F6-4765-8955-FADC49AFF07F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F1F6-4765-8955-FADC49AFF07F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F1F6-4765-8955-FADC49AFF07F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F1F6-4765-8955-FADC49AFF07F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F1F6-4765-8955-FADC49AFF07F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F1F6-4765-8955-FADC49AFF07F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F1F6-4765-8955-FADC49AFF07F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F1F6-4765-8955-FADC49AFF07F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F1F6-4765-8955-FADC49AFF07F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F1F6-4765-8955-FADC49AFF07F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F1F6-4765-8955-FADC49AFF07F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F1F6-4765-8955-FADC49AFF07F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F1F6-4765-8955-FADC49AFF07F}"/>
              </c:ext>
            </c:extLst>
          </c:dPt>
          <c:trendline>
            <c:spPr>
              <a:ln w="38100" cap="rnd">
                <a:solidFill>
                  <a:schemeClr val="accent6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Square!$D$183:$D$199</c:f>
              <c:numCache>
                <c:formatCode>0.00</c:formatCode>
                <c:ptCount val="17"/>
                <c:pt idx="0">
                  <c:v>4.3</c:v>
                </c:pt>
                <c:pt idx="1">
                  <c:v>5.5</c:v>
                </c:pt>
                <c:pt idx="2">
                  <c:v>7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Square!$P$183:$P$199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F1F6-4765-8955-FADC49AFF07F}"/>
            </c:ext>
          </c:extLst>
        </c:ser>
        <c:ser>
          <c:idx val="1"/>
          <c:order val="3"/>
          <c:tx>
            <c:strRef>
              <c:f>Square!$B$157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F1F6-4765-8955-FADC49AFF07F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F1F6-4765-8955-FADC49AFF07F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F1F6-4765-8955-FADC49AFF07F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F1F6-4765-8955-FADC49AFF07F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F1F6-4765-8955-FADC49AFF07F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F1F6-4765-8955-FADC49AFF07F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F1F6-4765-8955-FADC49AFF07F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F1F6-4765-8955-FADC49AFF07F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F1F6-4765-8955-FADC49AFF07F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F1F6-4765-8955-FADC49AFF07F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F1F6-4765-8955-FADC49AFF07F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F1F6-4765-8955-FADC49AFF07F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F1F6-4765-8955-FADC49AFF07F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F1F6-4765-8955-FADC49AFF07F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F1F6-4765-8955-FADC49AFF07F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F1F6-4765-8955-FADC49AFF07F}"/>
              </c:ext>
            </c:extLst>
          </c:dPt>
          <c:trendline>
            <c:spPr>
              <a:ln w="38100" cap="rnd">
                <a:solidFill>
                  <a:srgbClr val="00B0F0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Square!$D$159:$D$178</c:f>
              <c:numCache>
                <c:formatCode>0.00</c:formatCode>
                <c:ptCount val="20"/>
                <c:pt idx="0">
                  <c:v>3.8</c:v>
                </c:pt>
                <c:pt idx="1">
                  <c:v>5</c:v>
                </c:pt>
                <c:pt idx="2">
                  <c:v>6.5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Square!$P$159:$P$178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F1F6-4765-8955-FADC49AFF07F}"/>
            </c:ext>
          </c:extLst>
        </c:ser>
        <c:ser>
          <c:idx val="4"/>
          <c:order val="4"/>
          <c:tx>
            <c:strRef>
              <c:f>Square!$B$134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7030A0"/>
              </a:solidFill>
              <a:ln w="9525">
                <a:solidFill>
                  <a:srgbClr val="002060"/>
                </a:solidFill>
              </a:ln>
              <a:effectLst/>
            </c:spPr>
          </c:marker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F1F6-4765-8955-FADC49AFF07F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F1F6-4765-8955-FADC49AFF07F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F1F6-4765-8955-FADC49AFF07F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F1F6-4765-8955-FADC49AFF07F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F1F6-4765-8955-FADC49AFF07F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F1F6-4765-8955-FADC49AFF07F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F1F6-4765-8955-FADC49AFF07F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F1F6-4765-8955-FADC49AFF07F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F1F6-4765-8955-FADC49AFF07F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F1F6-4765-8955-FADC49AFF07F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F1F6-4765-8955-FADC49AFF07F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F1F6-4765-8955-FADC49AFF07F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F1F6-4765-8955-FADC49AFF07F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F1F6-4765-8955-FADC49AFF07F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F1F6-4765-8955-FADC49AFF07F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F1F6-4765-8955-FADC49AFF07F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Square!$D$136:$D$155</c:f>
              <c:numCache>
                <c:formatCode>0.00</c:formatCode>
                <c:ptCount val="20"/>
                <c:pt idx="0">
                  <c:v>3.1</c:v>
                </c:pt>
                <c:pt idx="1">
                  <c:v>4</c:v>
                </c:pt>
                <c:pt idx="2">
                  <c:v>5.5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Square!$P$136:$P$155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E-F1F6-4765-8955-FADC49AFF07F}"/>
            </c:ext>
          </c:extLst>
        </c:ser>
        <c:ser>
          <c:idx val="3"/>
          <c:order val="5"/>
          <c:tx>
            <c:strRef>
              <c:f>Square!$B$109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9-F1F6-4765-8955-FADC49AFF07F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F1F6-4765-8955-FADC49AFF07F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F1F6-4765-8955-FADC49AFF07F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F1F6-4765-8955-FADC49AFF07F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F1F6-4765-8955-FADC49AFF07F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F1F6-4765-8955-FADC49AFF07F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F1F6-4765-8955-FADC49AFF07F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F1F6-4765-8955-FADC49AFF07F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F1F6-4765-8955-FADC49AFF07F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F1F6-4765-8955-FADC49AFF07F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F1F6-4765-8955-FADC49AFF07F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F1F6-4765-8955-FADC49AFF07F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F1F6-4765-8955-FADC49AFF07F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F1F6-4765-8955-FADC49AFF07F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F1F6-4765-8955-FADC49AFF07F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F1F6-4765-8955-FADC49AFF07F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F1F6-4765-8955-FADC49AFF07F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F1F6-4765-8955-FADC49AFF07F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Square!$D$111:$D$131</c:f>
              <c:numCache>
                <c:formatCode>0.00</c:formatCode>
                <c:ptCount val="21"/>
                <c:pt idx="0">
                  <c:v>2.5</c:v>
                </c:pt>
                <c:pt idx="1">
                  <c:v>3.5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Square!$P$111:$P$131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0-F1F6-4765-8955-FADC49AFF07F}"/>
            </c:ext>
          </c:extLst>
        </c:ser>
        <c:ser>
          <c:idx val="2"/>
          <c:order val="6"/>
          <c:tx>
            <c:strRef>
              <c:f>Square!$B$84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3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F1F6-4765-8955-FADC49AFF07F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F1F6-4765-8955-FADC49AFF07F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F1F6-4765-8955-FADC49AFF07F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F1F6-4765-8955-FADC49AFF07F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F1F6-4765-8955-FADC49AFF07F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F1F6-4765-8955-FADC49AFF07F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F1F6-4765-8955-FADC49AFF07F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F1F6-4765-8955-FADC49AFF07F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F1F6-4765-8955-FADC49AFF07F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F1F6-4765-8955-FADC49AFF07F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F1F6-4765-8955-FADC49AFF07F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F1F6-4765-8955-FADC49AFF07F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F1F6-4765-8955-FADC49AFF07F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F1F6-4765-8955-FADC49AFF07F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F1F6-4765-8955-FADC49AFF07F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F1F6-4765-8955-FADC49AFF07F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F1F6-4765-8955-FADC49AFF07F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F1F6-4765-8955-FADC49AFF07F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Square!$D$86:$D$106</c:f>
              <c:numCache>
                <c:formatCode>0.00</c:formatCode>
                <c:ptCount val="21"/>
                <c:pt idx="0">
                  <c:v>1.7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9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Square!$P$86:$P$106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3-F1F6-4765-8955-FADC49AFF07F}"/>
            </c:ext>
          </c:extLst>
        </c:ser>
        <c:ser>
          <c:idx val="7"/>
          <c:order val="7"/>
          <c:tx>
            <c:strRef>
              <c:f>Square!$B$59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00FF"/>
              </a:solidFill>
              <a:ln w="9525">
                <a:solidFill>
                  <a:srgbClr val="FF00FF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F1F6-4765-8955-FADC49AFF07F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F1F6-4765-8955-FADC49AFF07F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F1F6-4765-8955-FADC49AFF07F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F1F6-4765-8955-FADC49AFF07F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F1F6-4765-8955-FADC49AFF07F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F1F6-4765-8955-FADC49AFF07F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F1F6-4765-8955-FADC49AFF07F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F1F6-4765-8955-FADC49AFF07F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F1F6-4765-8955-FADC49AFF07F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F1F6-4765-8955-FADC49AFF07F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E-F1F6-4765-8955-FADC49AFF07F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F-F1F6-4765-8955-FADC49AFF07F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0-F1F6-4765-8955-FADC49AFF07F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1-F1F6-4765-8955-FADC49AFF07F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2-F1F6-4765-8955-FADC49AFF07F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3-F1F6-4765-8955-FADC49AFF07F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4-F1F6-4765-8955-FADC49AFF07F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5-F1F6-4765-8955-FADC49AFF07F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6-F1F6-4765-8955-FADC49AFF07F}"/>
              </c:ext>
            </c:extLst>
          </c:dPt>
          <c:dPt>
            <c:idx val="2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7-F1F6-4765-8955-FADC49AFF07F}"/>
              </c:ext>
            </c:extLst>
          </c:dPt>
          <c:trendline>
            <c:spPr>
              <a:ln w="31750" cap="rnd" cmpd="dbl">
                <a:solidFill>
                  <a:srgbClr val="FF00FF"/>
                </a:solidFill>
                <a:prstDash val="solid"/>
              </a:ln>
              <a:effectLst/>
            </c:spPr>
            <c:trendlineType val="power"/>
            <c:backward val="10"/>
            <c:dispRSqr val="0"/>
            <c:dispEq val="0"/>
          </c:trendline>
          <c:xVal>
            <c:numRef>
              <c:f>Square!$D$61:$D$81</c:f>
              <c:numCache>
                <c:formatCode>0.00</c:formatCode>
                <c:ptCount val="21"/>
                <c:pt idx="0">
                  <c:v>1.7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9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42</c:v>
                </c:pt>
                <c:pt idx="20">
                  <c:v>0</c:v>
                </c:pt>
              </c:numCache>
            </c:numRef>
          </c:xVal>
          <c:yVal>
            <c:numRef>
              <c:f>Square!$P$61:$P$81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8-F1F6-4765-8955-FADC49AFF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50432"/>
        <c:axId val="1120944160"/>
      </c:scatterChart>
      <c:valAx>
        <c:axId val="1120950432"/>
        <c:scaling>
          <c:orientation val="minMax"/>
          <c:max val="4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0327272095872393"/>
              <c:y val="0.931334013559277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4160"/>
        <c:crosses val="autoZero"/>
        <c:crossBetween val="midCat"/>
      </c:valAx>
      <c:valAx>
        <c:axId val="1120944160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8.3365960949772482E-3"/>
              <c:y val="8.260865945392406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50432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ayout>
        <c:manualLayout>
          <c:xMode val="edge"/>
          <c:yMode val="edge"/>
          <c:x val="0.83517671580549802"/>
          <c:y val="0.25137780584880393"/>
          <c:w val="0.14448600816096099"/>
          <c:h val="0.73184500852785928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Rectangular Footing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Constant L/B = 5</a:t>
            </a:r>
          </a:p>
        </c:rich>
      </c:tx>
      <c:layout>
        <c:manualLayout>
          <c:xMode val="edge"/>
          <c:yMode val="edge"/>
          <c:x val="0.48600924137523238"/>
          <c:y val="6.04113710447598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59090454790777"/>
          <c:y val="1.8282403659822897E-2"/>
          <c:w val="0.67805868395219371"/>
          <c:h val="0.83976534690980487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Rectangle!$B$37:$B$56</c:f>
              <c:numCache>
                <c:formatCode>0.00</c:formatCode>
                <c:ptCount val="20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Rectangle!$Q$37:$Q$56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2C-4933-B6B5-B323741E9FDF}"/>
            </c:ext>
          </c:extLst>
        </c:ser>
        <c:ser>
          <c:idx val="6"/>
          <c:order val="1"/>
          <c:tx>
            <c:strRef>
              <c:f>Rectangle!$B$198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CC3399"/>
              </a:solidFill>
              <a:ln w="9525">
                <a:solidFill>
                  <a:srgbClr val="CC3399"/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DE1B-43CE-B463-14E250C84A06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DE1B-43CE-B463-14E250C84A06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DE1B-43CE-B463-14E250C84A06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DE1B-43CE-B463-14E250C84A06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DE1B-43CE-B463-14E250C84A06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DE1B-43CE-B463-14E250C84A06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DE1B-43CE-B463-14E250C84A06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DE1B-43CE-B463-14E250C84A06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DE1B-43CE-B463-14E250C84A06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DE1B-43CE-B463-14E250C84A06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DE1B-43CE-B463-14E250C84A06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DE1B-43CE-B463-14E250C84A06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DE1B-43CE-B463-14E250C84A06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DE1B-43CE-B463-14E250C84A06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DE1B-43CE-B463-14E250C84A06}"/>
              </c:ext>
            </c:extLst>
          </c:dPt>
          <c:trendline>
            <c:spPr>
              <a:ln w="38100" cap="rnd">
                <a:solidFill>
                  <a:srgbClr val="CC3399"/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Rectangle!$D$200:$D$217</c:f>
              <c:numCache>
                <c:formatCode>0.00</c:formatCode>
                <c:ptCount val="18"/>
                <c:pt idx="0">
                  <c:v>3.5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Rectangle!$P$200:$P$217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2C-4933-B6B5-B323741E9FDF}"/>
            </c:ext>
          </c:extLst>
        </c:ser>
        <c:ser>
          <c:idx val="5"/>
          <c:order val="2"/>
          <c:tx>
            <c:strRef>
              <c:f>Rectangle!$B$177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50"/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DE1B-43CE-B463-14E250C84A06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DE1B-43CE-B463-14E250C84A06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DE1B-43CE-B463-14E250C84A06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DE1B-43CE-B463-14E250C84A06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DE1B-43CE-B463-14E250C84A06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DE1B-43CE-B463-14E250C84A06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DE1B-43CE-B463-14E250C84A06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DE1B-43CE-B463-14E250C84A06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DE1B-43CE-B463-14E250C84A06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DE1B-43CE-B463-14E250C84A06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DE1B-43CE-B463-14E250C84A06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DE1B-43CE-B463-14E250C84A06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DE1B-43CE-B463-14E250C84A06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DE1B-43CE-B463-14E250C84A06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Rectangle!$D$179:$D$195</c:f>
              <c:numCache>
                <c:formatCode>0.00</c:formatCode>
                <c:ptCount val="17"/>
                <c:pt idx="0">
                  <c:v>2.8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Rectangle!$P$179:$P$195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2C-4933-B6B5-B323741E9FDF}"/>
            </c:ext>
          </c:extLst>
        </c:ser>
        <c:ser>
          <c:idx val="1"/>
          <c:order val="3"/>
          <c:tx>
            <c:strRef>
              <c:f>Rectangle!$B$153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DE1B-43CE-B463-14E250C84A06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DE1B-43CE-B463-14E250C84A06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DE1B-43CE-B463-14E250C84A06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DE1B-43CE-B463-14E250C84A06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DE1B-43CE-B463-14E250C84A06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DE1B-43CE-B463-14E250C84A06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DE1B-43CE-B463-14E250C84A06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DE1B-43CE-B463-14E250C84A06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DE1B-43CE-B463-14E250C84A06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DE1B-43CE-B463-14E250C84A06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DE1B-43CE-B463-14E250C84A06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DE1B-43CE-B463-14E250C84A06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DE1B-43CE-B463-14E250C84A06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DE1B-43CE-B463-14E250C84A06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DE1B-43CE-B463-14E250C84A06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DE1B-43CE-B463-14E250C84A06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DE1B-43CE-B463-14E250C84A06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DE1B-43CE-B463-14E250C84A06}"/>
              </c:ext>
            </c:extLst>
          </c:dPt>
          <c:trendline>
            <c:spPr>
              <a:ln w="38100" cap="rnd">
                <a:solidFill>
                  <a:srgbClr val="00B0F0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Rectangle!$D$155:$D$174</c:f>
              <c:numCache>
                <c:formatCode>0.00</c:formatCode>
                <c:ptCount val="20"/>
                <c:pt idx="0">
                  <c:v>2.5</c:v>
                </c:pt>
                <c:pt idx="1">
                  <c:v>4</c:v>
                </c:pt>
                <c:pt idx="2">
                  <c:v>6</c:v>
                </c:pt>
                <c:pt idx="3">
                  <c:v>7.5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Rectangle!$P$155:$P$174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2C-4933-B6B5-B323741E9FDF}"/>
            </c:ext>
          </c:extLst>
        </c:ser>
        <c:ser>
          <c:idx val="4"/>
          <c:order val="4"/>
          <c:tx>
            <c:strRef>
              <c:f>Rectangle!$B$131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7030A0"/>
              </a:solidFill>
              <a:ln w="9525">
                <a:solidFill>
                  <a:srgbClr val="002060"/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DE1B-43CE-B463-14E250C84A06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DE1B-43CE-B463-14E250C84A06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DE1B-43CE-B463-14E250C84A06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DE1B-43CE-B463-14E250C84A06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DE1B-43CE-B463-14E250C84A06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DE1B-43CE-B463-14E250C84A06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DE1B-43CE-B463-14E250C84A06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DE1B-43CE-B463-14E250C84A06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DE1B-43CE-B463-14E250C84A06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DE1B-43CE-B463-14E250C84A06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DE1B-43CE-B463-14E250C84A06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DE1B-43CE-B463-14E250C84A06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DE1B-43CE-B463-14E250C84A06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DE1B-43CE-B463-14E250C84A06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DE1B-43CE-B463-14E250C84A06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DE1B-43CE-B463-14E250C84A06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Rectangle!$D$133:$D$151</c:f>
              <c:numCache>
                <c:formatCode>0.00</c:formatCode>
                <c:ptCount val="19"/>
                <c:pt idx="0">
                  <c:v>2.1</c:v>
                </c:pt>
                <c:pt idx="1">
                  <c:v>3</c:v>
                </c:pt>
                <c:pt idx="2">
                  <c:v>5.5</c:v>
                </c:pt>
                <c:pt idx="3">
                  <c:v>8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Rectangle!$P$133:$P$151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2C-4933-B6B5-B323741E9FDF}"/>
            </c:ext>
          </c:extLst>
        </c:ser>
        <c:ser>
          <c:idx val="3"/>
          <c:order val="5"/>
          <c:tx>
            <c:strRef>
              <c:f>Rectangle!$B$107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DE1B-43CE-B463-14E250C84A06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DE1B-43CE-B463-14E250C84A06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DE1B-43CE-B463-14E250C84A06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DE1B-43CE-B463-14E250C84A06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DE1B-43CE-B463-14E250C84A06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DE1B-43CE-B463-14E250C84A06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DE1B-43CE-B463-14E250C84A06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DE1B-43CE-B463-14E250C84A06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DE1B-43CE-B463-14E250C84A06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DE1B-43CE-B463-14E250C84A06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DE1B-43CE-B463-14E250C84A06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DE1B-43CE-B463-14E250C84A06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DE1B-43CE-B463-14E250C84A06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DE1B-43CE-B463-14E250C84A06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DE1B-43CE-B463-14E250C84A06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DE1B-43CE-B463-14E250C84A06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DE1B-43CE-B463-14E250C84A06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DE1B-43CE-B463-14E250C84A06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Rectangle!$D$109:$D$128</c:f>
              <c:numCache>
                <c:formatCode>0.00</c:formatCode>
                <c:ptCount val="20"/>
                <c:pt idx="0">
                  <c:v>1.7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Rectangle!$P$109:$P$128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2C-4933-B6B5-B323741E9FDF}"/>
            </c:ext>
          </c:extLst>
        </c:ser>
        <c:ser>
          <c:idx val="2"/>
          <c:order val="6"/>
          <c:tx>
            <c:strRef>
              <c:f>Rectangle!$B$83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3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DE1B-43CE-B463-14E250C84A06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DE1B-43CE-B463-14E250C84A06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DE1B-43CE-B463-14E250C84A06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DE1B-43CE-B463-14E250C84A06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DE1B-43CE-B463-14E250C84A06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DE1B-43CE-B463-14E250C84A06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DE1B-43CE-B463-14E250C84A06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DE1B-43CE-B463-14E250C84A06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DE1B-43CE-B463-14E250C84A06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DE1B-43CE-B463-14E250C84A06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DE1B-43CE-B463-14E250C84A06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DE1B-43CE-B463-14E250C84A06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DE1B-43CE-B463-14E250C84A06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DE1B-43CE-B463-14E250C84A06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DE1B-43CE-B463-14E250C84A06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DE1B-43CE-B463-14E250C84A06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DE1B-43CE-B463-14E250C84A06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DE1B-43CE-B463-14E250C84A06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Rectangle!$D$85:$D$104</c:f>
              <c:numCache>
                <c:formatCode>0.00</c:formatCode>
                <c:ptCount val="20"/>
                <c:pt idx="0">
                  <c:v>1.2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2C-4933-B6B5-B323741E9FDF}"/>
            </c:ext>
          </c:extLst>
        </c:ser>
        <c:ser>
          <c:idx val="7"/>
          <c:order val="7"/>
          <c:tx>
            <c:strRef>
              <c:f>Rectangle!$B$59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00FF"/>
              </a:solidFill>
              <a:ln w="9525">
                <a:solidFill>
                  <a:srgbClr val="FF00FF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DE1B-43CE-B463-14E250C84A06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DE1B-43CE-B463-14E250C84A06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DE1B-43CE-B463-14E250C84A06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DE1B-43CE-B463-14E250C84A06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DE1B-43CE-B463-14E250C84A06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DE1B-43CE-B463-14E250C84A06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DE1B-43CE-B463-14E250C84A06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DE1B-43CE-B463-14E250C84A06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DE1B-43CE-B463-14E250C84A06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DE1B-43CE-B463-14E250C84A06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E-DE1B-43CE-B463-14E250C84A06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F-DE1B-43CE-B463-14E250C84A06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0-DE1B-43CE-B463-14E250C84A06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1-DE1B-43CE-B463-14E250C84A06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2-DE1B-43CE-B463-14E250C84A06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3-DE1B-43CE-B463-14E250C84A06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4-DE1B-43CE-B463-14E250C84A06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5-DE1B-43CE-B463-14E250C84A06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DE1B-43CE-B463-14E250C84A06}"/>
              </c:ext>
            </c:extLst>
          </c:dPt>
          <c:trendline>
            <c:spPr>
              <a:ln w="31750" cap="rnd" cmpd="dbl">
                <a:solidFill>
                  <a:srgbClr val="FF00FF"/>
                </a:solidFill>
                <a:prstDash val="solid"/>
              </a:ln>
              <a:effectLst/>
            </c:spPr>
            <c:trendlineType val="power"/>
            <c:backward val="10"/>
            <c:dispRSqr val="0"/>
            <c:dispEq val="0"/>
          </c:trendline>
          <c:xVal>
            <c:numRef>
              <c:f>Rectangle!$D$61:$D$80</c:f>
              <c:numCache>
                <c:formatCode>0.00</c:formatCode>
                <c:ptCount val="20"/>
                <c:pt idx="0">
                  <c:v>1.2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A0-4AD9-8C07-C66C17AA0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49256"/>
        <c:axId val="1120946512"/>
      </c:scatterChart>
      <c:valAx>
        <c:axId val="1120949256"/>
        <c:scaling>
          <c:orientation val="minMax"/>
          <c:max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1393007788122979"/>
              <c:y val="0.929786260700751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6512"/>
        <c:crosses val="autoZero"/>
        <c:crossBetween val="midCat"/>
        <c:majorUnit val="2"/>
        <c:minorUnit val="0.5"/>
      </c:valAx>
      <c:valAx>
        <c:axId val="1120946512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5397198628175122E-2"/>
              <c:y val="0.108588203483418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9256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ayout>
        <c:manualLayout>
          <c:xMode val="edge"/>
          <c:yMode val="edge"/>
          <c:x val="0.81441029487124517"/>
          <c:y val="0.27488965639147739"/>
          <c:w val="0.14802947886560089"/>
          <c:h val="0.58583290719121339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Rectangular Footing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Constant L/B = 5</a:t>
            </a:r>
          </a:p>
        </c:rich>
      </c:tx>
      <c:layout>
        <c:manualLayout>
          <c:xMode val="edge"/>
          <c:yMode val="edge"/>
          <c:x val="0.48600924137523238"/>
          <c:y val="6.04113710447598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59090454790777"/>
          <c:y val="1.8282403659822897E-2"/>
          <c:w val="0.67805868395219371"/>
          <c:h val="0.83976534690980487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Rectangle!$B$37:$B$56</c:f>
              <c:numCache>
                <c:formatCode>0.00</c:formatCode>
                <c:ptCount val="20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Rectangle!$Q$37:$Q$56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1A-4116-8BB3-2A2E3D0C6CEB}"/>
            </c:ext>
          </c:extLst>
        </c:ser>
        <c:ser>
          <c:idx val="6"/>
          <c:order val="1"/>
          <c:tx>
            <c:strRef>
              <c:f>Rectangle!$B$198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CC3399"/>
              </a:solidFill>
              <a:ln w="9525">
                <a:solidFill>
                  <a:srgbClr val="CC3399"/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AD1A-4116-8BB3-2A2E3D0C6CEB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AD1A-4116-8BB3-2A2E3D0C6CEB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AD1A-4116-8BB3-2A2E3D0C6CEB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AD1A-4116-8BB3-2A2E3D0C6CEB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AD1A-4116-8BB3-2A2E3D0C6CEB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AD1A-4116-8BB3-2A2E3D0C6CEB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AD1A-4116-8BB3-2A2E3D0C6CEB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AD1A-4116-8BB3-2A2E3D0C6CEB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AD1A-4116-8BB3-2A2E3D0C6CEB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AD1A-4116-8BB3-2A2E3D0C6CEB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AD1A-4116-8BB3-2A2E3D0C6CEB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AD1A-4116-8BB3-2A2E3D0C6CEB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AD1A-4116-8BB3-2A2E3D0C6CEB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AD1A-4116-8BB3-2A2E3D0C6CEB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AD1A-4116-8BB3-2A2E3D0C6CEB}"/>
              </c:ext>
            </c:extLst>
          </c:dPt>
          <c:trendline>
            <c:spPr>
              <a:ln w="38100" cap="rnd">
                <a:solidFill>
                  <a:srgbClr val="CC3399"/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Rectangle!$D$200:$D$217</c:f>
              <c:numCache>
                <c:formatCode>0.00</c:formatCode>
                <c:ptCount val="18"/>
                <c:pt idx="0">
                  <c:v>3.5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Rectangle!$P$200:$P$217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D1A-4116-8BB3-2A2E3D0C6CEB}"/>
            </c:ext>
          </c:extLst>
        </c:ser>
        <c:ser>
          <c:idx val="5"/>
          <c:order val="2"/>
          <c:tx>
            <c:strRef>
              <c:f>Rectangle!$B$177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50"/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AD1A-4116-8BB3-2A2E3D0C6CEB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AD1A-4116-8BB3-2A2E3D0C6CEB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AD1A-4116-8BB3-2A2E3D0C6CEB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AD1A-4116-8BB3-2A2E3D0C6CEB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AD1A-4116-8BB3-2A2E3D0C6CEB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AD1A-4116-8BB3-2A2E3D0C6CEB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AD1A-4116-8BB3-2A2E3D0C6CEB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AD1A-4116-8BB3-2A2E3D0C6CEB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AD1A-4116-8BB3-2A2E3D0C6CEB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AD1A-4116-8BB3-2A2E3D0C6CEB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AD1A-4116-8BB3-2A2E3D0C6CEB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AD1A-4116-8BB3-2A2E3D0C6CEB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AD1A-4116-8BB3-2A2E3D0C6CEB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AD1A-4116-8BB3-2A2E3D0C6CEB}"/>
              </c:ext>
            </c:extLst>
          </c:dPt>
          <c:trendline>
            <c:spPr>
              <a:ln w="38100" cap="rnd">
                <a:solidFill>
                  <a:srgbClr val="00B050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Rectangle!$D$179:$D$195</c:f>
              <c:numCache>
                <c:formatCode>0.00</c:formatCode>
                <c:ptCount val="17"/>
                <c:pt idx="0">
                  <c:v>2.8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Rectangle!$P$179:$P$195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AD1A-4116-8BB3-2A2E3D0C6CEB}"/>
            </c:ext>
          </c:extLst>
        </c:ser>
        <c:ser>
          <c:idx val="1"/>
          <c:order val="3"/>
          <c:tx>
            <c:strRef>
              <c:f>Rectangle!$B$153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AD1A-4116-8BB3-2A2E3D0C6CEB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AD1A-4116-8BB3-2A2E3D0C6CEB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AD1A-4116-8BB3-2A2E3D0C6CEB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AD1A-4116-8BB3-2A2E3D0C6CEB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AD1A-4116-8BB3-2A2E3D0C6CEB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AD1A-4116-8BB3-2A2E3D0C6CEB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AD1A-4116-8BB3-2A2E3D0C6CEB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AD1A-4116-8BB3-2A2E3D0C6CEB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AD1A-4116-8BB3-2A2E3D0C6CEB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AD1A-4116-8BB3-2A2E3D0C6CEB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AD1A-4116-8BB3-2A2E3D0C6CEB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AD1A-4116-8BB3-2A2E3D0C6CEB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AD1A-4116-8BB3-2A2E3D0C6CEB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AD1A-4116-8BB3-2A2E3D0C6CEB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AD1A-4116-8BB3-2A2E3D0C6CEB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AD1A-4116-8BB3-2A2E3D0C6CEB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AD1A-4116-8BB3-2A2E3D0C6CEB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AD1A-4116-8BB3-2A2E3D0C6CEB}"/>
              </c:ext>
            </c:extLst>
          </c:dPt>
          <c:trendline>
            <c:spPr>
              <a:ln w="38100" cap="rnd">
                <a:solidFill>
                  <a:srgbClr val="00B0F0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Rectangle!$D$155:$D$174</c:f>
              <c:numCache>
                <c:formatCode>0.00</c:formatCode>
                <c:ptCount val="20"/>
                <c:pt idx="0">
                  <c:v>2.5</c:v>
                </c:pt>
                <c:pt idx="1">
                  <c:v>4</c:v>
                </c:pt>
                <c:pt idx="2">
                  <c:v>6</c:v>
                </c:pt>
                <c:pt idx="3">
                  <c:v>7.5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Rectangle!$P$155:$P$174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AD1A-4116-8BB3-2A2E3D0C6CEB}"/>
            </c:ext>
          </c:extLst>
        </c:ser>
        <c:ser>
          <c:idx val="4"/>
          <c:order val="4"/>
          <c:tx>
            <c:strRef>
              <c:f>Rectangle!$B$131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7030A0"/>
              </a:solidFill>
              <a:ln w="9525">
                <a:solidFill>
                  <a:srgbClr val="002060"/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AD1A-4116-8BB3-2A2E3D0C6CEB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AD1A-4116-8BB3-2A2E3D0C6CEB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AD1A-4116-8BB3-2A2E3D0C6CEB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AD1A-4116-8BB3-2A2E3D0C6CEB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AD1A-4116-8BB3-2A2E3D0C6CEB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AD1A-4116-8BB3-2A2E3D0C6CEB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AD1A-4116-8BB3-2A2E3D0C6CEB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AD1A-4116-8BB3-2A2E3D0C6CEB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AD1A-4116-8BB3-2A2E3D0C6CEB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AD1A-4116-8BB3-2A2E3D0C6CEB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AD1A-4116-8BB3-2A2E3D0C6CEB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AD1A-4116-8BB3-2A2E3D0C6CEB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AD1A-4116-8BB3-2A2E3D0C6CEB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AD1A-4116-8BB3-2A2E3D0C6CEB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AD1A-4116-8BB3-2A2E3D0C6CEB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AD1A-4116-8BB3-2A2E3D0C6CEB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Rectangle!$D$133:$D$151</c:f>
              <c:numCache>
                <c:formatCode>0.00</c:formatCode>
                <c:ptCount val="19"/>
                <c:pt idx="0">
                  <c:v>2.1</c:v>
                </c:pt>
                <c:pt idx="1">
                  <c:v>3</c:v>
                </c:pt>
                <c:pt idx="2">
                  <c:v>5.5</c:v>
                </c:pt>
                <c:pt idx="3">
                  <c:v>8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Rectangle!$P$133:$P$151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3-AD1A-4116-8BB3-2A2E3D0C6CEB}"/>
            </c:ext>
          </c:extLst>
        </c:ser>
        <c:ser>
          <c:idx val="3"/>
          <c:order val="5"/>
          <c:tx>
            <c:strRef>
              <c:f>Rectangle!$B$107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AD1A-4116-8BB3-2A2E3D0C6CEB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AD1A-4116-8BB3-2A2E3D0C6CEB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AD1A-4116-8BB3-2A2E3D0C6CEB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AD1A-4116-8BB3-2A2E3D0C6CEB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AD1A-4116-8BB3-2A2E3D0C6CEB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AD1A-4116-8BB3-2A2E3D0C6CEB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AD1A-4116-8BB3-2A2E3D0C6CEB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AD1A-4116-8BB3-2A2E3D0C6CEB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AD1A-4116-8BB3-2A2E3D0C6CEB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AD1A-4116-8BB3-2A2E3D0C6CEB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AD1A-4116-8BB3-2A2E3D0C6CEB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AD1A-4116-8BB3-2A2E3D0C6CEB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AD1A-4116-8BB3-2A2E3D0C6CEB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AD1A-4116-8BB3-2A2E3D0C6CEB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AD1A-4116-8BB3-2A2E3D0C6CEB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AD1A-4116-8BB3-2A2E3D0C6CEB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AD1A-4116-8BB3-2A2E3D0C6CEB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AD1A-4116-8BB3-2A2E3D0C6CEB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Rectangle!$D$109:$D$128</c:f>
              <c:numCache>
                <c:formatCode>0.00</c:formatCode>
                <c:ptCount val="20"/>
                <c:pt idx="0">
                  <c:v>1.7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Rectangle!$P$109:$P$128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6-AD1A-4116-8BB3-2A2E3D0C6CEB}"/>
            </c:ext>
          </c:extLst>
        </c:ser>
        <c:ser>
          <c:idx val="2"/>
          <c:order val="6"/>
          <c:tx>
            <c:strRef>
              <c:f>Rectangle!$B$83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3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AD1A-4116-8BB3-2A2E3D0C6CEB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AD1A-4116-8BB3-2A2E3D0C6CEB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AD1A-4116-8BB3-2A2E3D0C6CEB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AD1A-4116-8BB3-2A2E3D0C6CEB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AD1A-4116-8BB3-2A2E3D0C6CEB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AD1A-4116-8BB3-2A2E3D0C6CEB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AD1A-4116-8BB3-2A2E3D0C6CEB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AD1A-4116-8BB3-2A2E3D0C6CEB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AD1A-4116-8BB3-2A2E3D0C6CEB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AD1A-4116-8BB3-2A2E3D0C6CEB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AD1A-4116-8BB3-2A2E3D0C6CEB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AD1A-4116-8BB3-2A2E3D0C6CEB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AD1A-4116-8BB3-2A2E3D0C6CEB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AD1A-4116-8BB3-2A2E3D0C6CEB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AD1A-4116-8BB3-2A2E3D0C6CEB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AD1A-4116-8BB3-2A2E3D0C6CEB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AD1A-4116-8BB3-2A2E3D0C6CEB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AD1A-4116-8BB3-2A2E3D0C6CEB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Rectangle!$D$85:$D$104</c:f>
              <c:numCache>
                <c:formatCode>0.00</c:formatCode>
                <c:ptCount val="20"/>
                <c:pt idx="0">
                  <c:v>1.2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9-AD1A-4116-8BB3-2A2E3D0C6CEB}"/>
            </c:ext>
          </c:extLst>
        </c:ser>
        <c:ser>
          <c:idx val="7"/>
          <c:order val="7"/>
          <c:tx>
            <c:strRef>
              <c:f>Rectangle!$B$59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00FF"/>
              </a:solidFill>
              <a:ln w="9525">
                <a:solidFill>
                  <a:srgbClr val="FF00FF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AD1A-4116-8BB3-2A2E3D0C6CEB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AD1A-4116-8BB3-2A2E3D0C6CEB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AD1A-4116-8BB3-2A2E3D0C6CEB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AD1A-4116-8BB3-2A2E3D0C6CEB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E-AD1A-4116-8BB3-2A2E3D0C6CEB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F-AD1A-4116-8BB3-2A2E3D0C6CEB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0-AD1A-4116-8BB3-2A2E3D0C6CEB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1-AD1A-4116-8BB3-2A2E3D0C6CEB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2-AD1A-4116-8BB3-2A2E3D0C6CEB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3-AD1A-4116-8BB3-2A2E3D0C6CEB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4-AD1A-4116-8BB3-2A2E3D0C6CEB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5-AD1A-4116-8BB3-2A2E3D0C6CEB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6-AD1A-4116-8BB3-2A2E3D0C6CEB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7-AD1A-4116-8BB3-2A2E3D0C6CEB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8-AD1A-4116-8BB3-2A2E3D0C6CEB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9-AD1A-4116-8BB3-2A2E3D0C6CEB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A-AD1A-4116-8BB3-2A2E3D0C6CEB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B-AD1A-4116-8BB3-2A2E3D0C6CEB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C-AD1A-4116-8BB3-2A2E3D0C6CEB}"/>
              </c:ext>
            </c:extLst>
          </c:dPt>
          <c:trendline>
            <c:spPr>
              <a:ln w="31750" cap="rnd" cmpd="dbl">
                <a:solidFill>
                  <a:srgbClr val="FF00FF"/>
                </a:solidFill>
                <a:prstDash val="solid"/>
              </a:ln>
              <a:effectLst/>
            </c:spPr>
            <c:trendlineType val="power"/>
            <c:backward val="10"/>
            <c:dispRSqr val="0"/>
            <c:dispEq val="0"/>
          </c:trendline>
          <c:xVal>
            <c:numRef>
              <c:f>Rectangle!$D$61:$D$80</c:f>
              <c:numCache>
                <c:formatCode>0.00</c:formatCode>
                <c:ptCount val="20"/>
                <c:pt idx="0">
                  <c:v>1.2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Rectangle!$P$61:$P$80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D-AD1A-4116-8BB3-2A2E3D0C6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49256"/>
        <c:axId val="1120946512"/>
      </c:scatterChart>
      <c:valAx>
        <c:axId val="1120949256"/>
        <c:scaling>
          <c:orientation val="minMax"/>
          <c:max val="4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1393007788122979"/>
              <c:y val="0.929786260700751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6512"/>
        <c:crosses val="autoZero"/>
        <c:crossBetween val="midCat"/>
      </c:valAx>
      <c:valAx>
        <c:axId val="1120946512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5397198628175122E-2"/>
              <c:y val="0.108588203483418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9256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ayout>
        <c:manualLayout>
          <c:xMode val="edge"/>
          <c:yMode val="edge"/>
          <c:x val="0.81441029487124517"/>
          <c:y val="0.27488965639147739"/>
          <c:w val="0.14802947886560089"/>
          <c:h val="0.58583290719121339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Strip</a:t>
            </a:r>
            <a:r>
              <a:rPr lang="en-US" sz="2400" b="1" baseline="0">
                <a:solidFill>
                  <a:sysClr val="windowText" lastClr="000000"/>
                </a:solidFill>
              </a:rPr>
              <a:t> Footing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Constant L/B = 10</a:t>
            </a:r>
          </a:p>
        </c:rich>
      </c:tx>
      <c:layout>
        <c:manualLayout>
          <c:xMode val="edge"/>
          <c:yMode val="edge"/>
          <c:x val="0.57654782509617108"/>
          <c:y val="5.28303205269186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33732511644963"/>
          <c:y val="2.0159040813539929E-2"/>
          <c:w val="0.7126016917425817"/>
          <c:h val="0.84440076426461275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Strip!$B$37:$B$56</c:f>
              <c:numCache>
                <c:formatCode>0.00</c:formatCode>
                <c:ptCount val="20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Strip!$Q$37:$Q$56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9D-4D00-A486-0EAF71650681}"/>
            </c:ext>
          </c:extLst>
        </c:ser>
        <c:ser>
          <c:idx val="6"/>
          <c:order val="1"/>
          <c:tx>
            <c:strRef>
              <c:f>Strip!$B$198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CC3399"/>
              </a:solidFill>
              <a:ln w="9525">
                <a:solidFill>
                  <a:srgbClr val="CC3399"/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4B02-40F4-BFC6-E8FC02F900C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4B02-40F4-BFC6-E8FC02F900C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4B02-40F4-BFC6-E8FC02F900C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4B02-40F4-BFC6-E8FC02F900C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4B02-40F4-BFC6-E8FC02F900C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4B02-40F4-BFC6-E8FC02F900C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4B02-40F4-BFC6-E8FC02F900C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4B02-40F4-BFC6-E8FC02F900C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4B02-40F4-BFC6-E8FC02F900C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4B02-40F4-BFC6-E8FC02F900C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4B02-40F4-BFC6-E8FC02F900C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5-4B02-40F4-BFC6-E8FC02F900C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4B02-40F4-BFC6-E8FC02F900C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4B02-40F4-BFC6-E8FC02F900CE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4B02-40F4-BFC6-E8FC02F900CE}"/>
              </c:ext>
            </c:extLst>
          </c:dPt>
          <c:trendline>
            <c:spPr>
              <a:ln w="38100" cap="rnd">
                <a:solidFill>
                  <a:srgbClr val="CC3399"/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Strip!$D$200:$D$217</c:f>
              <c:numCache>
                <c:formatCode>0.00</c:formatCode>
                <c:ptCount val="18"/>
                <c:pt idx="0">
                  <c:v>2.9</c:v>
                </c:pt>
                <c:pt idx="1">
                  <c:v>4.5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Strip!$P$200:$P$217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9D-4D00-A486-0EAF71650681}"/>
            </c:ext>
          </c:extLst>
        </c:ser>
        <c:ser>
          <c:idx val="5"/>
          <c:order val="2"/>
          <c:tx>
            <c:strRef>
              <c:f>Strip!$B$177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50"/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4B02-40F4-BFC6-E8FC02F900C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3-4B02-40F4-BFC6-E8FC02F900C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4B02-40F4-BFC6-E8FC02F900C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4B02-40F4-BFC6-E8FC02F900C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4B02-40F4-BFC6-E8FC02F900C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4B02-40F4-BFC6-E8FC02F900C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4B02-40F4-BFC6-E8FC02F900C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4B02-40F4-BFC6-E8FC02F900C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4B02-40F4-BFC6-E8FC02F900C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4B02-40F4-BFC6-E8FC02F900C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4B02-40F4-BFC6-E8FC02F900C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4B02-40F4-BFC6-E8FC02F900C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4B02-40F4-BFC6-E8FC02F900C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4B02-40F4-BFC6-E8FC02F900C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4B02-40F4-BFC6-E8FC02F900CE}"/>
              </c:ext>
            </c:extLst>
          </c:dPt>
          <c:trendline>
            <c:spPr>
              <a:ln w="38100" cap="rnd">
                <a:solidFill>
                  <a:schemeClr val="accent6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Strip!$D$179:$D$195</c:f>
              <c:numCache>
                <c:formatCode>0.00</c:formatCode>
                <c:ptCount val="17"/>
                <c:pt idx="0">
                  <c:v>2.4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Strip!$P$179:$P$195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9D-4D00-A486-0EAF71650681}"/>
            </c:ext>
          </c:extLst>
        </c:ser>
        <c:ser>
          <c:idx val="1"/>
          <c:order val="3"/>
          <c:tx>
            <c:strRef>
              <c:f>Strip!$B$153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4B02-40F4-BFC6-E8FC02F900C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4B02-40F4-BFC6-E8FC02F900C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4B02-40F4-BFC6-E8FC02F900C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4B02-40F4-BFC6-E8FC02F900C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4B02-40F4-BFC6-E8FC02F900C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4B02-40F4-BFC6-E8FC02F900C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4B02-40F4-BFC6-E8FC02F900C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4B02-40F4-BFC6-E8FC02F900C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4B02-40F4-BFC6-E8FC02F900C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4B02-40F4-BFC6-E8FC02F900C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4B02-40F4-BFC6-E8FC02F900C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4B02-40F4-BFC6-E8FC02F900C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4B02-40F4-BFC6-E8FC02F900C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4B02-40F4-BFC6-E8FC02F900C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4B02-40F4-BFC6-E8FC02F900C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4B02-40F4-BFC6-E8FC02F900CE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4B02-40F4-BFC6-E8FC02F900CE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4B02-40F4-BFC6-E8FC02F900CE}"/>
              </c:ext>
            </c:extLst>
          </c:dPt>
          <c:trendline>
            <c:spPr>
              <a:ln w="38100" cap="rnd">
                <a:solidFill>
                  <a:srgbClr val="00B0F0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Strip!$D$155:$D$174</c:f>
              <c:numCache>
                <c:formatCode>0.00</c:formatCode>
                <c:ptCount val="20"/>
                <c:pt idx="0">
                  <c:v>2.1</c:v>
                </c:pt>
                <c:pt idx="1">
                  <c:v>3.5</c:v>
                </c:pt>
                <c:pt idx="2">
                  <c:v>6</c:v>
                </c:pt>
                <c:pt idx="3">
                  <c:v>7.5</c:v>
                </c:pt>
                <c:pt idx="4">
                  <c:v>9.5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Strip!$P$155:$P$174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A9D-4D00-A486-0EAF71650681}"/>
            </c:ext>
          </c:extLst>
        </c:ser>
        <c:ser>
          <c:idx val="4"/>
          <c:order val="4"/>
          <c:tx>
            <c:strRef>
              <c:f>Strip!$B$131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7030A0"/>
              </a:solidFill>
              <a:ln w="9525">
                <a:solidFill>
                  <a:srgbClr val="00206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4B02-40F4-BFC6-E8FC02F900C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4B02-40F4-BFC6-E8FC02F900C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0-4B02-40F4-BFC6-E8FC02F900C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4B02-40F4-BFC6-E8FC02F900C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4B02-40F4-BFC6-E8FC02F900C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4B02-40F4-BFC6-E8FC02F900C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4B02-40F4-BFC6-E8FC02F900C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4B02-40F4-BFC6-E8FC02F900C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8-4B02-40F4-BFC6-E8FC02F900C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4B02-40F4-BFC6-E8FC02F900C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4B02-40F4-BFC6-E8FC02F900C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4B02-40F4-BFC6-E8FC02F900C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4B02-40F4-BFC6-E8FC02F900C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4B02-40F4-BFC6-E8FC02F900C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4B02-40F4-BFC6-E8FC02F900C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4B02-40F4-BFC6-E8FC02F900CE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4B02-40F4-BFC6-E8FC02F900CE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Strip!$D$133:$D$151</c:f>
              <c:numCache>
                <c:formatCode>0.00</c:formatCode>
                <c:ptCount val="19"/>
                <c:pt idx="0">
                  <c:v>1.8</c:v>
                </c:pt>
                <c:pt idx="1">
                  <c:v>3</c:v>
                </c:pt>
                <c:pt idx="2">
                  <c:v>5.5</c:v>
                </c:pt>
                <c:pt idx="3">
                  <c:v>7.5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Strip!$P$133:$P$151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A9D-4D00-A486-0EAF71650681}"/>
            </c:ext>
          </c:extLst>
        </c:ser>
        <c:ser>
          <c:idx val="3"/>
          <c:order val="5"/>
          <c:tx>
            <c:strRef>
              <c:f>Strip!$B$107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4B02-40F4-BFC6-E8FC02F900C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4B02-40F4-BFC6-E8FC02F900C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4B02-40F4-BFC6-E8FC02F900C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4B02-40F4-BFC6-E8FC02F900C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4B02-40F4-BFC6-E8FC02F900C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4B02-40F4-BFC6-E8FC02F900C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4B02-40F4-BFC6-E8FC02F900C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4B02-40F4-BFC6-E8FC02F900C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4B02-40F4-BFC6-E8FC02F900C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4B02-40F4-BFC6-E8FC02F900C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4B02-40F4-BFC6-E8FC02F900C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4B02-40F4-BFC6-E8FC02F900C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4B02-40F4-BFC6-E8FC02F900C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4B02-40F4-BFC6-E8FC02F900C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4B02-40F4-BFC6-E8FC02F900C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4B02-40F4-BFC6-E8FC02F900CE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4B02-40F4-BFC6-E8FC02F900CE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4B02-40F4-BFC6-E8FC02F900CE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Strip!$D$109:$D$128</c:f>
              <c:numCache>
                <c:formatCode>0.00</c:formatCode>
                <c:ptCount val="20"/>
                <c:pt idx="0">
                  <c:v>1.5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Strip!$P$109:$P$128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A9D-4D00-A486-0EAF71650681}"/>
            </c:ext>
          </c:extLst>
        </c:ser>
        <c:ser>
          <c:idx val="2"/>
          <c:order val="6"/>
          <c:tx>
            <c:strRef>
              <c:f>Strip!$B$83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3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4B02-40F4-BFC6-E8FC02F900C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4B02-40F4-BFC6-E8FC02F900C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4B02-40F4-BFC6-E8FC02F900C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4B02-40F4-BFC6-E8FC02F900C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4B02-40F4-BFC6-E8FC02F900C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0-4B02-40F4-BFC6-E8FC02F900C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4B02-40F4-BFC6-E8FC02F900C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4B02-40F4-BFC6-E8FC02F900C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4B02-40F4-BFC6-E8FC02F900C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4B02-40F4-BFC6-E8FC02F900C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4B02-40F4-BFC6-E8FC02F900C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4B02-40F4-BFC6-E8FC02F900C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B-4B02-40F4-BFC6-E8FC02F900C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4B02-40F4-BFC6-E8FC02F900C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4B02-40F4-BFC6-E8FC02F900C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E-4B02-40F4-BFC6-E8FC02F900CE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F-4B02-40F4-BFC6-E8FC02F900CE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4B02-40F4-BFC6-E8FC02F900CE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Strip!$D$85:$D$104</c:f>
              <c:numCache>
                <c:formatCode>0.00</c:formatCode>
                <c:ptCount val="20"/>
                <c:pt idx="0">
                  <c:v>1.1000000000000001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A9D-4D00-A486-0EAF71650681}"/>
            </c:ext>
          </c:extLst>
        </c:ser>
        <c:ser>
          <c:idx val="7"/>
          <c:order val="7"/>
          <c:tx>
            <c:strRef>
              <c:f>Strip!$B$59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00FF"/>
              </a:solidFill>
              <a:ln w="9525">
                <a:solidFill>
                  <a:srgbClr val="FF00FF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4B02-40F4-BFC6-E8FC02F900CE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4B02-40F4-BFC6-E8FC02F900CE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4B02-40F4-BFC6-E8FC02F900CE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4B02-40F4-BFC6-E8FC02F900CE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4B02-40F4-BFC6-E8FC02F900CE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4B02-40F4-BFC6-E8FC02F900CE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4B02-40F4-BFC6-E8FC02F900CE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4B02-40F4-BFC6-E8FC02F900CE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4B02-40F4-BFC6-E8FC02F900CE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4B02-40F4-BFC6-E8FC02F900CE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0-4B02-40F4-BFC6-E8FC02F900CE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1-4B02-40F4-BFC6-E8FC02F900CE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2-4B02-40F4-BFC6-E8FC02F900CE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3-4B02-40F4-BFC6-E8FC02F900CE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4-4B02-40F4-BFC6-E8FC02F900CE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5-4B02-40F4-BFC6-E8FC02F900CE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6-4B02-40F4-BFC6-E8FC02F900CE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7-4B02-40F4-BFC6-E8FC02F900CE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4B02-40F4-BFC6-E8FC02F900CE}"/>
              </c:ext>
            </c:extLst>
          </c:dPt>
          <c:trendline>
            <c:spPr>
              <a:ln w="31750" cap="rnd" cmpd="dbl">
                <a:solidFill>
                  <a:srgbClr val="FF00FF"/>
                </a:solidFill>
                <a:prstDash val="solid"/>
              </a:ln>
              <a:effectLst/>
            </c:spPr>
            <c:trendlineType val="power"/>
            <c:backward val="10"/>
            <c:dispRSqr val="0"/>
            <c:dispEq val="0"/>
          </c:trendline>
          <c:xVal>
            <c:numRef>
              <c:f>Strip!$D$61:$D$80</c:f>
              <c:numCache>
                <c:formatCode>0.00</c:formatCode>
                <c:ptCount val="20"/>
                <c:pt idx="0">
                  <c:v>1.1000000000000001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FD-4872-A686-D4E1484C8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54352"/>
        <c:axId val="1120947296"/>
      </c:scatterChart>
      <c:valAx>
        <c:axId val="1120954352"/>
        <c:scaling>
          <c:orientation val="minMax"/>
          <c:max val="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927615337453273"/>
              <c:y val="0.929235664136425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7296"/>
        <c:crosses val="autoZero"/>
        <c:crossBetween val="midCat"/>
        <c:majorUnit val="2"/>
        <c:minorUnit val="0.5"/>
      </c:valAx>
      <c:valAx>
        <c:axId val="1120947296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3833830052340625E-2"/>
              <c:y val="8.237827804285105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54352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ayout>
        <c:manualLayout>
          <c:xMode val="edge"/>
          <c:yMode val="edge"/>
          <c:x val="0.83980917122592302"/>
          <c:y val="0.26494258142639737"/>
          <c:w val="0.14792949433431654"/>
          <c:h val="0.6073337720685128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 Strip</a:t>
            </a:r>
            <a:r>
              <a:rPr lang="en-US" sz="2400" b="1" baseline="0">
                <a:solidFill>
                  <a:sysClr val="windowText" lastClr="000000"/>
                </a:solidFill>
              </a:rPr>
              <a:t> Footing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Constant L/B = 10</a:t>
            </a:r>
          </a:p>
        </c:rich>
      </c:tx>
      <c:layout>
        <c:manualLayout>
          <c:xMode val="edge"/>
          <c:yMode val="edge"/>
          <c:x val="0.57654782509617108"/>
          <c:y val="5.28303205269186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33732511644963"/>
          <c:y val="2.0159040813539929E-2"/>
          <c:w val="0.7126016917425817"/>
          <c:h val="0.84440076426461275"/>
        </c:manualLayout>
      </c:layout>
      <c:scatterChart>
        <c:scatterStyle val="smoothMarker"/>
        <c:varyColors val="0"/>
        <c:ser>
          <c:idx val="0"/>
          <c:order val="0"/>
          <c:spPr>
            <a:ln w="476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Strip!$B$37:$B$56</c:f>
              <c:numCache>
                <c:formatCode>0.00</c:formatCode>
                <c:ptCount val="20"/>
                <c:pt idx="0">
                  <c:v>0.25</c:v>
                </c:pt>
                <c:pt idx="1">
                  <c:v>0.5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xVal>
          <c:yVal>
            <c:numRef>
              <c:f>Strip!$Q$37:$Q$56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37-404F-BE9E-B5DB342D0F78}"/>
            </c:ext>
          </c:extLst>
        </c:ser>
        <c:ser>
          <c:idx val="6"/>
          <c:order val="1"/>
          <c:tx>
            <c:strRef>
              <c:f>Strip!$B$198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CC3399"/>
              </a:solidFill>
              <a:ln w="9525">
                <a:solidFill>
                  <a:srgbClr val="CC3399"/>
                </a:solidFill>
              </a:ln>
              <a:effectLst/>
            </c:spPr>
          </c:marker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3537-404F-BE9E-B5DB342D0F78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3537-404F-BE9E-B5DB342D0F78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3537-404F-BE9E-B5DB342D0F78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3537-404F-BE9E-B5DB342D0F78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3537-404F-BE9E-B5DB342D0F78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3537-404F-BE9E-B5DB342D0F78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3537-404F-BE9E-B5DB342D0F78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8-3537-404F-BE9E-B5DB342D0F78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9-3537-404F-BE9E-B5DB342D0F78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A-3537-404F-BE9E-B5DB342D0F78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B-3537-404F-BE9E-B5DB342D0F78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C-3537-404F-BE9E-B5DB342D0F78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D-3537-404F-BE9E-B5DB342D0F78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E-3537-404F-BE9E-B5DB342D0F78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F-3537-404F-BE9E-B5DB342D0F78}"/>
              </c:ext>
            </c:extLst>
          </c:dPt>
          <c:trendline>
            <c:spPr>
              <a:ln w="38100" cap="rnd">
                <a:solidFill>
                  <a:srgbClr val="CC3399"/>
                </a:solidFill>
                <a:prstDash val="lgDashDot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Strip!$D$200:$D$217</c:f>
              <c:numCache>
                <c:formatCode>0.00</c:formatCode>
                <c:ptCount val="18"/>
                <c:pt idx="0">
                  <c:v>2.9</c:v>
                </c:pt>
                <c:pt idx="1">
                  <c:v>4.5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32</c:v>
                </c:pt>
                <c:pt idx="14">
                  <c:v>34</c:v>
                </c:pt>
                <c:pt idx="15">
                  <c:v>38</c:v>
                </c:pt>
                <c:pt idx="16">
                  <c:v>42</c:v>
                </c:pt>
                <c:pt idx="17">
                  <c:v>0</c:v>
                </c:pt>
              </c:numCache>
            </c:numRef>
          </c:xVal>
          <c:yVal>
            <c:numRef>
              <c:f>Strip!$P$200:$P$217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3537-404F-BE9E-B5DB342D0F78}"/>
            </c:ext>
          </c:extLst>
        </c:ser>
        <c:ser>
          <c:idx val="5"/>
          <c:order val="2"/>
          <c:tx>
            <c:strRef>
              <c:f>Strip!$B$177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50"/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1-3537-404F-BE9E-B5DB342D0F78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2-3537-404F-BE9E-B5DB342D0F78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3-3537-404F-BE9E-B5DB342D0F78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4-3537-404F-BE9E-B5DB342D0F78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5-3537-404F-BE9E-B5DB342D0F78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6-3537-404F-BE9E-B5DB342D0F78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7-3537-404F-BE9E-B5DB342D0F78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8-3537-404F-BE9E-B5DB342D0F78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9-3537-404F-BE9E-B5DB342D0F78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A-3537-404F-BE9E-B5DB342D0F78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B-3537-404F-BE9E-B5DB342D0F78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C-3537-404F-BE9E-B5DB342D0F78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D-3537-404F-BE9E-B5DB342D0F78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E-3537-404F-BE9E-B5DB342D0F78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1F-3537-404F-BE9E-B5DB342D0F78}"/>
              </c:ext>
            </c:extLst>
          </c:dPt>
          <c:trendline>
            <c:spPr>
              <a:ln w="38100" cap="rnd">
                <a:solidFill>
                  <a:schemeClr val="accent6"/>
                </a:solidFill>
                <a:prstDash val="lg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Strip!$D$179:$D$195</c:f>
              <c:numCache>
                <c:formatCode>0.00</c:formatCode>
                <c:ptCount val="17"/>
                <c:pt idx="0">
                  <c:v>2.4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12</c:v>
                </c:pt>
                <c:pt idx="5">
                  <c:v>16</c:v>
                </c:pt>
                <c:pt idx="6">
                  <c:v>20</c:v>
                </c:pt>
                <c:pt idx="7">
                  <c:v>22</c:v>
                </c:pt>
                <c:pt idx="8">
                  <c:v>24</c:v>
                </c:pt>
                <c:pt idx="9">
                  <c:v>26</c:v>
                </c:pt>
                <c:pt idx="10">
                  <c:v>28</c:v>
                </c:pt>
                <c:pt idx="11">
                  <c:v>30</c:v>
                </c:pt>
                <c:pt idx="12">
                  <c:v>32</c:v>
                </c:pt>
                <c:pt idx="13">
                  <c:v>34</c:v>
                </c:pt>
                <c:pt idx="14">
                  <c:v>38</c:v>
                </c:pt>
                <c:pt idx="15">
                  <c:v>42</c:v>
                </c:pt>
                <c:pt idx="16">
                  <c:v>0</c:v>
                </c:pt>
              </c:numCache>
            </c:numRef>
          </c:xVal>
          <c:yVal>
            <c:numRef>
              <c:f>Strip!$P$179:$P$195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3537-404F-BE9E-B5DB342D0F78}"/>
            </c:ext>
          </c:extLst>
        </c:ser>
        <c:ser>
          <c:idx val="1"/>
          <c:order val="3"/>
          <c:tx>
            <c:strRef>
              <c:f>Strip!$B$153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00B0F0"/>
              </a:solidFill>
              <a:ln w="9525">
                <a:solidFill>
                  <a:srgbClr val="0070C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1-3537-404F-BE9E-B5DB342D0F78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2-3537-404F-BE9E-B5DB342D0F78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3-3537-404F-BE9E-B5DB342D0F78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4-3537-404F-BE9E-B5DB342D0F78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5-3537-404F-BE9E-B5DB342D0F78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6-3537-404F-BE9E-B5DB342D0F78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7-3537-404F-BE9E-B5DB342D0F78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8-3537-404F-BE9E-B5DB342D0F78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9-3537-404F-BE9E-B5DB342D0F78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A-3537-404F-BE9E-B5DB342D0F78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B-3537-404F-BE9E-B5DB342D0F78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C-3537-404F-BE9E-B5DB342D0F78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D-3537-404F-BE9E-B5DB342D0F78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E-3537-404F-BE9E-B5DB342D0F78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2F-3537-404F-BE9E-B5DB342D0F78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0-3537-404F-BE9E-B5DB342D0F78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1-3537-404F-BE9E-B5DB342D0F78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2-3537-404F-BE9E-B5DB342D0F78}"/>
              </c:ext>
            </c:extLst>
          </c:dPt>
          <c:trendline>
            <c:spPr>
              <a:ln w="38100" cap="rnd">
                <a:solidFill>
                  <a:srgbClr val="00B0F0"/>
                </a:solidFill>
                <a:prstDash val="lg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Strip!$D$155:$D$174</c:f>
              <c:numCache>
                <c:formatCode>0.00</c:formatCode>
                <c:ptCount val="20"/>
                <c:pt idx="0">
                  <c:v>2.1</c:v>
                </c:pt>
                <c:pt idx="1">
                  <c:v>3.5</c:v>
                </c:pt>
                <c:pt idx="2">
                  <c:v>6</c:v>
                </c:pt>
                <c:pt idx="3">
                  <c:v>7.5</c:v>
                </c:pt>
                <c:pt idx="4">
                  <c:v>9.5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Strip!$P$155:$P$174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3537-404F-BE9E-B5DB342D0F78}"/>
            </c:ext>
          </c:extLst>
        </c:ser>
        <c:ser>
          <c:idx val="4"/>
          <c:order val="4"/>
          <c:tx>
            <c:strRef>
              <c:f>Strip!$B$131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7030A0"/>
              </a:solidFill>
              <a:ln w="9525">
                <a:solidFill>
                  <a:srgbClr val="002060"/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4-3537-404F-BE9E-B5DB342D0F78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5-3537-404F-BE9E-B5DB342D0F78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6-3537-404F-BE9E-B5DB342D0F78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3537-404F-BE9E-B5DB342D0F78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8-3537-404F-BE9E-B5DB342D0F78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9-3537-404F-BE9E-B5DB342D0F78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A-3537-404F-BE9E-B5DB342D0F78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B-3537-404F-BE9E-B5DB342D0F78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C-3537-404F-BE9E-B5DB342D0F78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D-3537-404F-BE9E-B5DB342D0F78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E-3537-404F-BE9E-B5DB342D0F78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F-3537-404F-BE9E-B5DB342D0F78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0-3537-404F-BE9E-B5DB342D0F78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1-3537-404F-BE9E-B5DB342D0F78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2-3537-404F-BE9E-B5DB342D0F78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3-3537-404F-BE9E-B5DB342D0F78}"/>
              </c:ext>
            </c:extLst>
          </c:dPt>
          <c:dPt>
            <c:idx val="1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4-3537-404F-BE9E-B5DB342D0F78}"/>
              </c:ext>
            </c:extLst>
          </c:dPt>
          <c:trendlin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Strip!$D$133:$D$151</c:f>
              <c:numCache>
                <c:formatCode>0.00</c:formatCode>
                <c:ptCount val="19"/>
                <c:pt idx="0">
                  <c:v>1.8</c:v>
                </c:pt>
                <c:pt idx="1">
                  <c:v>3</c:v>
                </c:pt>
                <c:pt idx="2">
                  <c:v>5.5</c:v>
                </c:pt>
                <c:pt idx="3">
                  <c:v>7.5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  <c:pt idx="10">
                  <c:v>24</c:v>
                </c:pt>
                <c:pt idx="11">
                  <c:v>26</c:v>
                </c:pt>
                <c:pt idx="12">
                  <c:v>28</c:v>
                </c:pt>
                <c:pt idx="13">
                  <c:v>30</c:v>
                </c:pt>
                <c:pt idx="14">
                  <c:v>32</c:v>
                </c:pt>
                <c:pt idx="15">
                  <c:v>34</c:v>
                </c:pt>
                <c:pt idx="16">
                  <c:v>38</c:v>
                </c:pt>
                <c:pt idx="17">
                  <c:v>42</c:v>
                </c:pt>
                <c:pt idx="18">
                  <c:v>0</c:v>
                </c:pt>
              </c:numCache>
            </c:numRef>
          </c:xVal>
          <c:yVal>
            <c:numRef>
              <c:f>Strip!$P$133:$P$151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45-3537-404F-BE9E-B5DB342D0F78}"/>
            </c:ext>
          </c:extLst>
        </c:ser>
        <c:ser>
          <c:idx val="3"/>
          <c:order val="5"/>
          <c:tx>
            <c:strRef>
              <c:f>Strip!$B$107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4"/>
              </a:solidFill>
              <a:ln w="9525">
                <a:solidFill>
                  <a:schemeClr val="accent4">
                    <a:lumMod val="75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6-3537-404F-BE9E-B5DB342D0F78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7-3537-404F-BE9E-B5DB342D0F78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8-3537-404F-BE9E-B5DB342D0F78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9-3537-404F-BE9E-B5DB342D0F78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A-3537-404F-BE9E-B5DB342D0F78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B-3537-404F-BE9E-B5DB342D0F78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C-3537-404F-BE9E-B5DB342D0F78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D-3537-404F-BE9E-B5DB342D0F78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E-3537-404F-BE9E-B5DB342D0F78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4F-3537-404F-BE9E-B5DB342D0F78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0-3537-404F-BE9E-B5DB342D0F78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1-3537-404F-BE9E-B5DB342D0F78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2-3537-404F-BE9E-B5DB342D0F78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3-3537-404F-BE9E-B5DB342D0F78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4-3537-404F-BE9E-B5DB342D0F78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5-3537-404F-BE9E-B5DB342D0F78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6-3537-404F-BE9E-B5DB342D0F78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7-3537-404F-BE9E-B5DB342D0F78}"/>
              </c:ext>
            </c:extLst>
          </c:dPt>
          <c:trendlin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Strip!$D$109:$D$128</c:f>
              <c:numCache>
                <c:formatCode>0.00</c:formatCode>
                <c:ptCount val="20"/>
                <c:pt idx="0">
                  <c:v>1.5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9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Strip!$P$109:$P$128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58-3537-404F-BE9E-B5DB342D0F78}"/>
            </c:ext>
          </c:extLst>
        </c:ser>
        <c:ser>
          <c:idx val="2"/>
          <c:order val="6"/>
          <c:tx>
            <c:strRef>
              <c:f>Strip!$B$83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3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9-3537-404F-BE9E-B5DB342D0F78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A-3537-404F-BE9E-B5DB342D0F78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B-3537-404F-BE9E-B5DB342D0F78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C-3537-404F-BE9E-B5DB342D0F78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D-3537-404F-BE9E-B5DB342D0F78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E-3537-404F-BE9E-B5DB342D0F78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5F-3537-404F-BE9E-B5DB342D0F78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0-3537-404F-BE9E-B5DB342D0F78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1-3537-404F-BE9E-B5DB342D0F78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2-3537-404F-BE9E-B5DB342D0F78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3-3537-404F-BE9E-B5DB342D0F78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4-3537-404F-BE9E-B5DB342D0F78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5-3537-404F-BE9E-B5DB342D0F78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6-3537-404F-BE9E-B5DB342D0F78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7-3537-404F-BE9E-B5DB342D0F78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8-3537-404F-BE9E-B5DB342D0F78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9-3537-404F-BE9E-B5DB342D0F78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A-3537-404F-BE9E-B5DB342D0F78}"/>
              </c:ext>
            </c:extLst>
          </c:dPt>
          <c:trendlin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backward val="4"/>
            <c:dispRSqr val="0"/>
            <c:dispEq val="0"/>
          </c:trendline>
          <c:xVal>
            <c:numRef>
              <c:f>Strip!$D$85:$D$104</c:f>
              <c:numCache>
                <c:formatCode>0.00</c:formatCode>
                <c:ptCount val="20"/>
                <c:pt idx="0">
                  <c:v>1.1000000000000001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Strip!$P$85:$P$104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B-3537-404F-BE9E-B5DB342D0F78}"/>
            </c:ext>
          </c:extLst>
        </c:ser>
        <c:ser>
          <c:idx val="7"/>
          <c:order val="7"/>
          <c:tx>
            <c:strRef>
              <c:f>Strip!$B$59</c:f>
              <c:strCache>
                <c:ptCount val="1"/>
                <c:pt idx="0">
                  <c:v>0.0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00FF"/>
              </a:solidFill>
              <a:ln w="9525">
                <a:solidFill>
                  <a:srgbClr val="FF00FF"/>
                </a:solidFill>
              </a:ln>
              <a:effectLst/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C-3537-404F-BE9E-B5DB342D0F78}"/>
              </c:ext>
            </c:extLst>
          </c:dPt>
          <c:dPt>
            <c:idx val="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D-3537-404F-BE9E-B5DB342D0F78}"/>
              </c:ext>
            </c:extLst>
          </c:dPt>
          <c:dPt>
            <c:idx val="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E-3537-404F-BE9E-B5DB342D0F78}"/>
              </c:ext>
            </c:extLst>
          </c:dPt>
          <c:dPt>
            <c:idx val="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6F-3537-404F-BE9E-B5DB342D0F78}"/>
              </c:ext>
            </c:extLst>
          </c:dPt>
          <c:dPt>
            <c:idx val="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0-3537-404F-BE9E-B5DB342D0F78}"/>
              </c:ext>
            </c:extLst>
          </c:dPt>
          <c:dPt>
            <c:idx val="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1-3537-404F-BE9E-B5DB342D0F78}"/>
              </c:ext>
            </c:extLst>
          </c:dPt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2-3537-404F-BE9E-B5DB342D0F78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3-3537-404F-BE9E-B5DB342D0F78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4-3537-404F-BE9E-B5DB342D0F78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5-3537-404F-BE9E-B5DB342D0F78}"/>
              </c:ext>
            </c:extLst>
          </c:dPt>
          <c:dPt>
            <c:idx val="1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6-3537-404F-BE9E-B5DB342D0F78}"/>
              </c:ext>
            </c:extLst>
          </c:dPt>
          <c:dPt>
            <c:idx val="11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7-3537-404F-BE9E-B5DB342D0F78}"/>
              </c:ext>
            </c:extLst>
          </c:dPt>
          <c:dPt>
            <c:idx val="12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8-3537-404F-BE9E-B5DB342D0F78}"/>
              </c:ext>
            </c:extLst>
          </c:dPt>
          <c:dPt>
            <c:idx val="13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9-3537-404F-BE9E-B5DB342D0F78}"/>
              </c:ext>
            </c:extLst>
          </c:dPt>
          <c:dPt>
            <c:idx val="1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A-3537-404F-BE9E-B5DB342D0F78}"/>
              </c:ext>
            </c:extLst>
          </c:dPt>
          <c:dPt>
            <c:idx val="15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B-3537-404F-BE9E-B5DB342D0F78}"/>
              </c:ext>
            </c:extLst>
          </c:dPt>
          <c:dPt>
            <c:idx val="1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C-3537-404F-BE9E-B5DB342D0F78}"/>
              </c:ext>
            </c:extLst>
          </c:dPt>
          <c:dPt>
            <c:idx val="1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D-3537-404F-BE9E-B5DB342D0F78}"/>
              </c:ext>
            </c:extLst>
          </c:dPt>
          <c:dPt>
            <c:idx val="1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7E-3537-404F-BE9E-B5DB342D0F78}"/>
              </c:ext>
            </c:extLst>
          </c:dPt>
          <c:trendline>
            <c:spPr>
              <a:ln w="31750" cap="rnd" cmpd="dbl">
                <a:solidFill>
                  <a:srgbClr val="FF00FF"/>
                </a:solidFill>
                <a:prstDash val="solid"/>
              </a:ln>
              <a:effectLst/>
            </c:spPr>
            <c:trendlineType val="power"/>
            <c:backward val="10"/>
            <c:dispRSqr val="0"/>
            <c:dispEq val="0"/>
          </c:trendline>
          <c:xVal>
            <c:numRef>
              <c:f>Strip!$D$61:$D$80</c:f>
              <c:numCache>
                <c:formatCode>0.00</c:formatCode>
                <c:ptCount val="20"/>
                <c:pt idx="0">
                  <c:v>1.1000000000000001</c:v>
                </c:pt>
                <c:pt idx="1">
                  <c:v>2</c:v>
                </c:pt>
                <c:pt idx="2">
                  <c:v>3.5</c:v>
                </c:pt>
                <c:pt idx="3">
                  <c:v>6</c:v>
                </c:pt>
                <c:pt idx="4">
                  <c:v>8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  <c:pt idx="14">
                  <c:v>30</c:v>
                </c:pt>
                <c:pt idx="15">
                  <c:v>32</c:v>
                </c:pt>
                <c:pt idx="16">
                  <c:v>34</c:v>
                </c:pt>
                <c:pt idx="17">
                  <c:v>38</c:v>
                </c:pt>
                <c:pt idx="18">
                  <c:v>42</c:v>
                </c:pt>
                <c:pt idx="19">
                  <c:v>0</c:v>
                </c:pt>
              </c:numCache>
            </c:numRef>
          </c:xVal>
          <c:yVal>
            <c:numRef>
              <c:f>Strip!$P$61:$P$80</c:f>
              <c:numCache>
                <c:formatCode>0.00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7F-3537-404F-BE9E-B5DB342D0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54352"/>
        <c:axId val="1120947296"/>
      </c:scatterChart>
      <c:valAx>
        <c:axId val="1120954352"/>
        <c:scaling>
          <c:orientation val="minMax"/>
          <c:max val="4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Footing Width, B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(ft)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6927615337453273"/>
              <c:y val="0.929235664136425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7296"/>
        <c:crosses val="autoZero"/>
        <c:crossBetween val="midCat"/>
      </c:valAx>
      <c:valAx>
        <c:axId val="1120947296"/>
        <c:scaling>
          <c:orientation val="minMax"/>
          <c:max val="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3833830052340625E-2"/>
              <c:y val="8.237827804285105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285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54352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ayout>
        <c:manualLayout>
          <c:xMode val="edge"/>
          <c:yMode val="edge"/>
          <c:x val="0.83980917122592302"/>
          <c:y val="0.26494258142639737"/>
          <c:w val="0.14792949433431654"/>
          <c:h val="0.6073337720685128"/>
        </c:manualLayout>
      </c:layout>
      <c:overlay val="0"/>
      <c:spPr>
        <a:noFill/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</a:t>
            </a:r>
            <a:r>
              <a:rPr lang="en-US" sz="2400" b="1" baseline="0">
                <a:solidFill>
                  <a:sysClr val="windowText" lastClr="000000"/>
                </a:solidFill>
              </a:rPr>
              <a:t> </a:t>
            </a:r>
            <a:r>
              <a:rPr lang="en-US" sz="2400" b="1">
                <a:solidFill>
                  <a:sysClr val="windowText" lastClr="000000"/>
                </a:solidFill>
              </a:rPr>
              <a:t>Constant </a:t>
            </a:r>
          </a:p>
          <a:p>
            <a:pPr>
              <a:defRPr sz="2400" b="1">
                <a:solidFill>
                  <a:sysClr val="windowText" lastClr="000000"/>
                </a:solidFill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Length, L </a:t>
            </a:r>
          </a:p>
        </c:rich>
      </c:tx>
      <c:layout>
        <c:manualLayout>
          <c:xMode val="edge"/>
          <c:yMode val="edge"/>
          <c:x val="0.12315957273650334"/>
          <c:y val="4.3753932367473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677544891382586E-2"/>
          <c:y val="3.525312091827433E-2"/>
          <c:w val="0.7155356252427536"/>
          <c:h val="0.85126823088039805"/>
        </c:manualLayout>
      </c:layout>
      <c:scatterChart>
        <c:scatterStyle val="smoothMarker"/>
        <c:varyColors val="0"/>
        <c:ser>
          <c:idx val="0"/>
          <c:order val="0"/>
          <c:spPr>
            <a:ln w="571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'stress-settlement-Const L'!$AB$37:$AB$55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'stress-settlement-Const L'!$Q$37:$Q$55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78-4955-9C81-ABE7E9542DF8}"/>
            </c:ext>
          </c:extLst>
        </c:ser>
        <c:ser>
          <c:idx val="2"/>
          <c:order val="1"/>
          <c:tx>
            <c:strRef>
              <c:f>'stress-settlement-Const L'!$B$85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 '</c:nam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'stress-settlement-Const L'!$B$87:$B$107</c:f>
              <c:numCache>
                <c:formatCode>General</c:formatCode>
                <c:ptCount val="21"/>
                <c:pt idx="0">
                  <c:v>0</c:v>
                </c:pt>
                <c:pt idx="1">
                  <c:v>6.5000000000000002E-2</c:v>
                </c:pt>
                <c:pt idx="2">
                  <c:v>0.13</c:v>
                </c:pt>
                <c:pt idx="3">
                  <c:v>0.19500000000000001</c:v>
                </c:pt>
                <c:pt idx="4">
                  <c:v>0.26</c:v>
                </c:pt>
                <c:pt idx="5">
                  <c:v>0.32500000000000001</c:v>
                </c:pt>
                <c:pt idx="6">
                  <c:v>0.39</c:v>
                </c:pt>
                <c:pt idx="7">
                  <c:v>0.45500000000000002</c:v>
                </c:pt>
                <c:pt idx="8">
                  <c:v>0.52</c:v>
                </c:pt>
                <c:pt idx="9">
                  <c:v>0.58499999999999996</c:v>
                </c:pt>
                <c:pt idx="10">
                  <c:v>0.65</c:v>
                </c:pt>
                <c:pt idx="11">
                  <c:v>0.71499999999999997</c:v>
                </c:pt>
                <c:pt idx="12">
                  <c:v>0.78</c:v>
                </c:pt>
                <c:pt idx="13">
                  <c:v>0.84499999999999997</c:v>
                </c:pt>
                <c:pt idx="14">
                  <c:v>0.91</c:v>
                </c:pt>
                <c:pt idx="15">
                  <c:v>0.97499999999999998</c:v>
                </c:pt>
                <c:pt idx="16">
                  <c:v>1.04</c:v>
                </c:pt>
                <c:pt idx="17">
                  <c:v>1.105</c:v>
                </c:pt>
                <c:pt idx="18">
                  <c:v>1.17</c:v>
                </c:pt>
                <c:pt idx="19">
                  <c:v>1.2350000000000001</c:v>
                </c:pt>
                <c:pt idx="20">
                  <c:v>1.3</c:v>
                </c:pt>
              </c:numCache>
            </c:numRef>
          </c:xVal>
          <c:yVal>
            <c:numRef>
              <c:f>'stress-settlement-Const L'!$P$87:$P$107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78-4955-9C81-ABE7E9542DF8}"/>
            </c:ext>
          </c:extLst>
        </c:ser>
        <c:ser>
          <c:idx val="3"/>
          <c:order val="2"/>
          <c:tx>
            <c:strRef>
              <c:f>'stress-settlement-Const L'!$B$110</c:f>
              <c:strCache>
                <c:ptCount val="1"/>
                <c:pt idx="0">
                  <c:v>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5 '</c:nam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linear"/>
            <c:forward val="11"/>
            <c:dispRSqr val="0"/>
            <c:dispEq val="0"/>
          </c:trendline>
          <c:xVal>
            <c:numRef>
              <c:f>'stress-settlement-Const L'!$B$112:$B$128</c:f>
              <c:numCache>
                <c:formatCode>General</c:formatCode>
                <c:ptCount val="17"/>
                <c:pt idx="0">
                  <c:v>0</c:v>
                </c:pt>
                <c:pt idx="1">
                  <c:v>0.15</c:v>
                </c:pt>
                <c:pt idx="2">
                  <c:v>0.3</c:v>
                </c:pt>
                <c:pt idx="3">
                  <c:v>0.45</c:v>
                </c:pt>
                <c:pt idx="4">
                  <c:v>0.6</c:v>
                </c:pt>
                <c:pt idx="5">
                  <c:v>0.75</c:v>
                </c:pt>
                <c:pt idx="6">
                  <c:v>0.9</c:v>
                </c:pt>
                <c:pt idx="7">
                  <c:v>1.05</c:v>
                </c:pt>
                <c:pt idx="8">
                  <c:v>1.2</c:v>
                </c:pt>
                <c:pt idx="9">
                  <c:v>1.35</c:v>
                </c:pt>
                <c:pt idx="10">
                  <c:v>1.5</c:v>
                </c:pt>
                <c:pt idx="11">
                  <c:v>1.65</c:v>
                </c:pt>
                <c:pt idx="12">
                  <c:v>1.8</c:v>
                </c:pt>
                <c:pt idx="13">
                  <c:v>1.95</c:v>
                </c:pt>
                <c:pt idx="14">
                  <c:v>2.1</c:v>
                </c:pt>
                <c:pt idx="15">
                  <c:v>2.25</c:v>
                </c:pt>
                <c:pt idx="16">
                  <c:v>2.4</c:v>
                </c:pt>
              </c:numCache>
            </c:numRef>
          </c:xVal>
          <c:yVal>
            <c:numRef>
              <c:f>'stress-settlement-Const L'!$P$112:$P$128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78-4955-9C81-ABE7E9542DF8}"/>
            </c:ext>
          </c:extLst>
        </c:ser>
        <c:ser>
          <c:idx val="4"/>
          <c:order val="3"/>
          <c:tx>
            <c:strRef>
              <c:f>'stress-settlement-Const L'!$B$135</c:f>
              <c:strCache>
                <c:ptCount val="1"/>
                <c:pt idx="0">
                  <c:v>7.5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7.5 '</c:nam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'stress-settlement-Const L'!$B$137:$B$154</c:f>
              <c:numCache>
                <c:formatCode>General</c:formatCode>
                <c:ptCount val="18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</c:numCache>
            </c:numRef>
          </c:xVal>
          <c:yVal>
            <c:numRef>
              <c:f>'stress-settlement-Const L'!$P$137:$P$154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78-4955-9C81-ABE7E9542DF8}"/>
            </c:ext>
          </c:extLst>
        </c:ser>
        <c:ser>
          <c:idx val="5"/>
          <c:order val="4"/>
          <c:tx>
            <c:strRef>
              <c:f>'stress-settlement-Const L'!$B$159</c:f>
              <c:strCache>
                <c:ptCount val="1"/>
                <c:pt idx="0">
                  <c:v>15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15 '</c:name>
            <c:spPr>
              <a:ln w="38100" cap="rnd">
                <a:solidFill>
                  <a:schemeClr val="accent6"/>
                </a:solidFill>
                <a:prstDash val="lg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'stress-settlement-Const L'!$B$161:$B$186</c:f>
              <c:numCache>
                <c:formatCode>General</c:formatCode>
                <c:ptCount val="26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3.2</c:v>
                </c:pt>
                <c:pt idx="9">
                  <c:v>3.6</c:v>
                </c:pt>
                <c:pt idx="10">
                  <c:v>4</c:v>
                </c:pt>
                <c:pt idx="11">
                  <c:v>4.4000000000000004</c:v>
                </c:pt>
                <c:pt idx="12">
                  <c:v>4.8</c:v>
                </c:pt>
                <c:pt idx="13">
                  <c:v>5.2</c:v>
                </c:pt>
                <c:pt idx="14">
                  <c:v>5.6</c:v>
                </c:pt>
                <c:pt idx="15">
                  <c:v>6</c:v>
                </c:pt>
                <c:pt idx="16">
                  <c:v>6.4</c:v>
                </c:pt>
                <c:pt idx="17">
                  <c:v>6.8</c:v>
                </c:pt>
                <c:pt idx="18">
                  <c:v>7.2</c:v>
                </c:pt>
                <c:pt idx="19">
                  <c:v>7.6</c:v>
                </c:pt>
                <c:pt idx="20">
                  <c:v>8</c:v>
                </c:pt>
                <c:pt idx="21">
                  <c:v>8.4</c:v>
                </c:pt>
                <c:pt idx="22">
                  <c:v>8.8000000000000007</c:v>
                </c:pt>
                <c:pt idx="23">
                  <c:v>9.1999999999999904</c:v>
                </c:pt>
                <c:pt idx="24">
                  <c:v>9.5999999999999908</c:v>
                </c:pt>
                <c:pt idx="25">
                  <c:v>9.9999999999999893</c:v>
                </c:pt>
              </c:numCache>
            </c:numRef>
          </c:xVal>
          <c:yVal>
            <c:numRef>
              <c:f>'stress-settlement-Const L'!$P$161:$P$186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778-4955-9C81-ABE7E9542DF8}"/>
            </c:ext>
          </c:extLst>
        </c:ser>
        <c:ser>
          <c:idx val="6"/>
          <c:order val="5"/>
          <c:tx>
            <c:strRef>
              <c:f>'stress-settlement-Const L'!$B$188</c:f>
              <c:strCache>
                <c:ptCount val="1"/>
                <c:pt idx="0">
                  <c:v>20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20 '</c:nam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'stress-settlement-Const L'!$B$190:$B$210</c:f>
              <c:numCache>
                <c:formatCode>General</c:formatCode>
                <c:ptCount val="2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'stress-settlement-Const L'!$P$190:$P$210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778-4955-9C81-ABE7E9542DF8}"/>
            </c:ext>
          </c:extLst>
        </c:ser>
        <c:ser>
          <c:idx val="1"/>
          <c:order val="6"/>
          <c:tx>
            <c:v>Specific B Value</c:v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Specific B Value</c:name>
            <c:spPr>
              <a:ln w="50800" cap="rnd">
                <a:solidFill>
                  <a:srgbClr val="FF0000"/>
                </a:solidFill>
                <a:prstDash val="lgDash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'stress-settlement-Const L'!$B$61:$B$83</c:f>
              <c:numCache>
                <c:formatCode>General</c:formatCode>
                <c:ptCount val="2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  <c:pt idx="11">
                  <c:v>3.3</c:v>
                </c:pt>
                <c:pt idx="12">
                  <c:v>3.6</c:v>
                </c:pt>
                <c:pt idx="13">
                  <c:v>3.9</c:v>
                </c:pt>
                <c:pt idx="14">
                  <c:v>4.2</c:v>
                </c:pt>
                <c:pt idx="15">
                  <c:v>4.5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xVal>
          <c:yVal>
            <c:numRef>
              <c:f>'stress-settlement-Const L'!$P$61:$P$83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778-4955-9C81-ABE7E9542D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48864"/>
        <c:axId val="1120950040"/>
      </c:scatterChart>
      <c:valAx>
        <c:axId val="1120948864"/>
        <c:scaling>
          <c:orientation val="minMax"/>
          <c:max val="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Settlement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(in)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7399063298549151"/>
              <c:y val="0.939784289946575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50040"/>
        <c:crosses val="autoZero"/>
        <c:crossBetween val="midCat"/>
      </c:valAx>
      <c:valAx>
        <c:axId val="1120950040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8147145669291246E-4"/>
              <c:y val="0.121425921748076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8864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83645117084266618"/>
          <c:y val="0.33471375193547453"/>
          <c:w val="0.13303659444147062"/>
          <c:h val="0.55952185597057191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400" b="1">
                <a:solidFill>
                  <a:sysClr val="windowText" lastClr="000000"/>
                </a:solidFill>
              </a:rPr>
              <a:t>For</a:t>
            </a:r>
            <a:r>
              <a:rPr lang="en-US" sz="2400" b="1" baseline="0">
                <a:solidFill>
                  <a:sysClr val="windowText" lastClr="000000"/>
                </a:solidFill>
              </a:rPr>
              <a:t> Square Footing</a:t>
            </a:r>
            <a:endParaRPr lang="en-US" sz="2400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166718557488378"/>
          <c:y val="6.48628325718493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813996883202094E-2"/>
          <c:y val="2.543416447944007E-2"/>
          <c:w val="0.70116973903652668"/>
          <c:h val="0.85126823088039805"/>
        </c:manualLayout>
      </c:layout>
      <c:scatterChart>
        <c:scatterStyle val="smoothMarker"/>
        <c:varyColors val="0"/>
        <c:ser>
          <c:idx val="0"/>
          <c:order val="0"/>
          <c:spPr>
            <a:ln w="571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'stress-settlement-square'!$AB$37:$AB$55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'stress-settlement-square'!$Q$37:$Q$55</c:f>
              <c:numCache>
                <c:formatCode>0.00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26-4C82-B4BA-5CBF4B15A6CB}"/>
            </c:ext>
          </c:extLst>
        </c:ser>
        <c:ser>
          <c:idx val="2"/>
          <c:order val="1"/>
          <c:tx>
            <c:strRef>
              <c:f>'stress-settlement-square'!$B$86</c:f>
              <c:strCache>
                <c:ptCount val="1"/>
                <c:pt idx="0">
                  <c:v>2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 '</c:name>
            <c:spPr>
              <a:ln w="3810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'stress-settlement-square'!$B$88:$B$108</c:f>
              <c:numCache>
                <c:formatCode>General</c:formatCode>
                <c:ptCount val="21"/>
                <c:pt idx="0">
                  <c:v>0</c:v>
                </c:pt>
                <c:pt idx="1">
                  <c:v>6.5000000000000002E-2</c:v>
                </c:pt>
                <c:pt idx="2">
                  <c:v>0.13</c:v>
                </c:pt>
                <c:pt idx="3">
                  <c:v>0.19500000000000001</c:v>
                </c:pt>
                <c:pt idx="4">
                  <c:v>0.26</c:v>
                </c:pt>
                <c:pt idx="5">
                  <c:v>0.32500000000000001</c:v>
                </c:pt>
                <c:pt idx="6">
                  <c:v>0.39</c:v>
                </c:pt>
                <c:pt idx="7">
                  <c:v>0.45500000000000002</c:v>
                </c:pt>
                <c:pt idx="8">
                  <c:v>0.52</c:v>
                </c:pt>
                <c:pt idx="9">
                  <c:v>0.58499999999999996</c:v>
                </c:pt>
                <c:pt idx="10">
                  <c:v>0.65</c:v>
                </c:pt>
                <c:pt idx="11">
                  <c:v>0.71499999999999997</c:v>
                </c:pt>
                <c:pt idx="12">
                  <c:v>0.78</c:v>
                </c:pt>
                <c:pt idx="13">
                  <c:v>0.84499999999999997</c:v>
                </c:pt>
                <c:pt idx="14">
                  <c:v>0.91</c:v>
                </c:pt>
                <c:pt idx="15">
                  <c:v>0.97499999999999998</c:v>
                </c:pt>
                <c:pt idx="16">
                  <c:v>1.04</c:v>
                </c:pt>
                <c:pt idx="17">
                  <c:v>1.105</c:v>
                </c:pt>
                <c:pt idx="18">
                  <c:v>1.17</c:v>
                </c:pt>
                <c:pt idx="19">
                  <c:v>1.2350000000000001</c:v>
                </c:pt>
                <c:pt idx="20">
                  <c:v>1.3</c:v>
                </c:pt>
              </c:numCache>
            </c:numRef>
          </c:xVal>
          <c:yVal>
            <c:numRef>
              <c:f>'stress-settlement-square'!$P$88:$P$108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B26-4C82-B4BA-5CBF4B15A6CB}"/>
            </c:ext>
          </c:extLst>
        </c:ser>
        <c:ser>
          <c:idx val="3"/>
          <c:order val="2"/>
          <c:tx>
            <c:strRef>
              <c:f>'stress-settlement-square'!$B$111</c:f>
              <c:strCache>
                <c:ptCount val="1"/>
                <c:pt idx="0">
                  <c:v>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5 '</c:name>
            <c:spPr>
              <a:ln w="38100" cap="rnd">
                <a:solidFill>
                  <a:schemeClr val="accent4"/>
                </a:solidFill>
                <a:prstDash val="dash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'stress-settlement-square'!$B$113:$B$129</c:f>
              <c:numCache>
                <c:formatCode>General</c:formatCode>
                <c:ptCount val="17"/>
                <c:pt idx="0">
                  <c:v>0</c:v>
                </c:pt>
                <c:pt idx="1">
                  <c:v>0.15</c:v>
                </c:pt>
                <c:pt idx="2">
                  <c:v>0.3</c:v>
                </c:pt>
                <c:pt idx="3">
                  <c:v>0.45</c:v>
                </c:pt>
                <c:pt idx="4">
                  <c:v>0.6</c:v>
                </c:pt>
                <c:pt idx="5">
                  <c:v>0.75</c:v>
                </c:pt>
                <c:pt idx="6">
                  <c:v>0.9</c:v>
                </c:pt>
                <c:pt idx="7">
                  <c:v>1.05</c:v>
                </c:pt>
                <c:pt idx="8">
                  <c:v>1.2</c:v>
                </c:pt>
                <c:pt idx="9">
                  <c:v>1.35</c:v>
                </c:pt>
                <c:pt idx="10">
                  <c:v>1.5</c:v>
                </c:pt>
                <c:pt idx="11">
                  <c:v>1.65</c:v>
                </c:pt>
                <c:pt idx="12">
                  <c:v>1.8</c:v>
                </c:pt>
                <c:pt idx="13">
                  <c:v>1.95</c:v>
                </c:pt>
                <c:pt idx="14">
                  <c:v>2.1</c:v>
                </c:pt>
                <c:pt idx="15">
                  <c:v>2.25</c:v>
                </c:pt>
                <c:pt idx="16">
                  <c:v>2.4</c:v>
                </c:pt>
              </c:numCache>
            </c:numRef>
          </c:xVal>
          <c:yVal>
            <c:numRef>
              <c:f>'stress-settlement-square'!$P$113:$P$129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B26-4C82-B4BA-5CBF4B15A6CB}"/>
            </c:ext>
          </c:extLst>
        </c:ser>
        <c:ser>
          <c:idx val="4"/>
          <c:order val="3"/>
          <c:tx>
            <c:strRef>
              <c:f>'stress-settlement-square'!$B$136</c:f>
              <c:strCache>
                <c:ptCount val="1"/>
                <c:pt idx="0">
                  <c:v>7.5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7.5 '</c:name>
            <c:spPr>
              <a:ln w="38100" cap="rnd">
                <a:solidFill>
                  <a:srgbClr val="7030A0"/>
                </a:solidFill>
                <a:prstDash val="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'stress-settlement-square'!$B$138:$B$155</c:f>
              <c:numCache>
                <c:formatCode>General</c:formatCode>
                <c:ptCount val="18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</c:numCache>
            </c:numRef>
          </c:xVal>
          <c:yVal>
            <c:numRef>
              <c:f>'stress-settlement-square'!$P$138:$P$155</c:f>
              <c:numCache>
                <c:formatCode>0.00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B26-4C82-B4BA-5CBF4B15A6CB}"/>
            </c:ext>
          </c:extLst>
        </c:ser>
        <c:ser>
          <c:idx val="5"/>
          <c:order val="4"/>
          <c:tx>
            <c:strRef>
              <c:f>'stress-settlement-square'!$B$162</c:f>
              <c:strCache>
                <c:ptCount val="1"/>
                <c:pt idx="0">
                  <c:v>15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15 '</c:name>
            <c:spPr>
              <a:ln w="38100" cap="rnd">
                <a:solidFill>
                  <a:schemeClr val="accent6"/>
                </a:solidFill>
                <a:prstDash val="lgDash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'stress-settlement-square'!$B$164:$B$189</c:f>
              <c:numCache>
                <c:formatCode>General</c:formatCode>
                <c:ptCount val="26"/>
                <c:pt idx="0">
                  <c:v>0</c:v>
                </c:pt>
                <c:pt idx="1">
                  <c:v>0.4</c:v>
                </c:pt>
                <c:pt idx="2">
                  <c:v>0.8</c:v>
                </c:pt>
                <c:pt idx="3">
                  <c:v>1.2</c:v>
                </c:pt>
                <c:pt idx="4">
                  <c:v>1.6</c:v>
                </c:pt>
                <c:pt idx="5">
                  <c:v>2</c:v>
                </c:pt>
                <c:pt idx="6">
                  <c:v>2.4</c:v>
                </c:pt>
                <c:pt idx="7">
                  <c:v>2.8</c:v>
                </c:pt>
                <c:pt idx="8">
                  <c:v>3.2</c:v>
                </c:pt>
                <c:pt idx="9">
                  <c:v>3.6</c:v>
                </c:pt>
                <c:pt idx="10">
                  <c:v>4</c:v>
                </c:pt>
                <c:pt idx="11">
                  <c:v>4.4000000000000004</c:v>
                </c:pt>
                <c:pt idx="12">
                  <c:v>4.8</c:v>
                </c:pt>
                <c:pt idx="13">
                  <c:v>5.2</c:v>
                </c:pt>
                <c:pt idx="14">
                  <c:v>5.6</c:v>
                </c:pt>
                <c:pt idx="15">
                  <c:v>6</c:v>
                </c:pt>
                <c:pt idx="16">
                  <c:v>6.4</c:v>
                </c:pt>
                <c:pt idx="17">
                  <c:v>6.8</c:v>
                </c:pt>
                <c:pt idx="18">
                  <c:v>7.2</c:v>
                </c:pt>
                <c:pt idx="19">
                  <c:v>7.6</c:v>
                </c:pt>
                <c:pt idx="20">
                  <c:v>8</c:v>
                </c:pt>
                <c:pt idx="21">
                  <c:v>8.4</c:v>
                </c:pt>
                <c:pt idx="22">
                  <c:v>8.8000000000000007</c:v>
                </c:pt>
                <c:pt idx="23">
                  <c:v>9.1999999999999904</c:v>
                </c:pt>
                <c:pt idx="24">
                  <c:v>9.5999999999999908</c:v>
                </c:pt>
                <c:pt idx="25">
                  <c:v>9.9999999999999893</c:v>
                </c:pt>
              </c:numCache>
            </c:numRef>
          </c:xVal>
          <c:yVal>
            <c:numRef>
              <c:f>'stress-settlement-square'!$P$164:$P$189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B26-4C82-B4BA-5CBF4B15A6CB}"/>
            </c:ext>
          </c:extLst>
        </c:ser>
        <c:ser>
          <c:idx val="6"/>
          <c:order val="5"/>
          <c:tx>
            <c:strRef>
              <c:f>'stress-settlement-square'!$B$191</c:f>
              <c:strCache>
                <c:ptCount val="1"/>
                <c:pt idx="0">
                  <c:v>20 '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20 '</c:name>
            <c:spPr>
              <a:ln w="38100" cap="rnd">
                <a:solidFill>
                  <a:schemeClr val="accent1">
                    <a:lumMod val="60000"/>
                  </a:schemeClr>
                </a:solidFill>
                <a:prstDash val="lgDashDotDot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'stress-settlement-square'!$B$193:$B$213</c:f>
              <c:numCache>
                <c:formatCode>General</c:formatCode>
                <c:ptCount val="2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'stress-settlement-square'!$P$193:$P$213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B26-4C82-B4BA-5CBF4B15A6CB}"/>
            </c:ext>
          </c:extLst>
        </c:ser>
        <c:ser>
          <c:idx val="1"/>
          <c:order val="6"/>
          <c:tx>
            <c:v>Specific B Value</c:v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name>Specific B Value</c:name>
            <c:spPr>
              <a:ln w="50800" cap="rnd">
                <a:solidFill>
                  <a:srgbClr val="FF0000"/>
                </a:solidFill>
                <a:prstDash val="lgDash"/>
              </a:ln>
              <a:effectLst/>
            </c:spPr>
            <c:trendlineType val="linear"/>
            <c:forward val="4"/>
            <c:dispRSqr val="0"/>
            <c:dispEq val="0"/>
          </c:trendline>
          <c:xVal>
            <c:numRef>
              <c:f>'stress-settlement-square'!$B$61:$B$83</c:f>
              <c:numCache>
                <c:formatCode>General</c:formatCode>
                <c:ptCount val="23"/>
                <c:pt idx="0">
                  <c:v>0</c:v>
                </c:pt>
                <c:pt idx="1">
                  <c:v>0.3</c:v>
                </c:pt>
                <c:pt idx="2">
                  <c:v>0.6</c:v>
                </c:pt>
                <c:pt idx="3">
                  <c:v>0.9</c:v>
                </c:pt>
                <c:pt idx="4">
                  <c:v>1.2</c:v>
                </c:pt>
                <c:pt idx="5">
                  <c:v>1.5</c:v>
                </c:pt>
                <c:pt idx="6">
                  <c:v>1.8</c:v>
                </c:pt>
                <c:pt idx="7">
                  <c:v>2.1</c:v>
                </c:pt>
                <c:pt idx="8">
                  <c:v>2.4</c:v>
                </c:pt>
                <c:pt idx="9">
                  <c:v>2.7</c:v>
                </c:pt>
                <c:pt idx="10">
                  <c:v>3</c:v>
                </c:pt>
                <c:pt idx="11">
                  <c:v>3.3</c:v>
                </c:pt>
                <c:pt idx="12">
                  <c:v>3.6</c:v>
                </c:pt>
                <c:pt idx="13">
                  <c:v>3.9</c:v>
                </c:pt>
                <c:pt idx="14">
                  <c:v>4.2</c:v>
                </c:pt>
                <c:pt idx="15">
                  <c:v>4.5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xVal>
          <c:yVal>
            <c:numRef>
              <c:f>'stress-settlement-square'!$P$61:$P$83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B26-4C82-B4BA-5CBF4B15A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49648"/>
        <c:axId val="1120951216"/>
      </c:scatterChart>
      <c:valAx>
        <c:axId val="1120949648"/>
        <c:scaling>
          <c:orientation val="minMax"/>
          <c:max val="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>
                    <a:solidFill>
                      <a:sysClr val="windowText" lastClr="000000"/>
                    </a:solidFill>
                  </a:rPr>
                  <a:t>Settlement</a:t>
                </a:r>
                <a:r>
                  <a:rPr lang="en-US" sz="2400" b="0" baseline="0">
                    <a:solidFill>
                      <a:sysClr val="windowText" lastClr="000000"/>
                    </a:solidFill>
                  </a:rPr>
                  <a:t> (in)</a:t>
                </a:r>
                <a:endParaRPr lang="en-US" sz="2400" b="0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7399063298549151"/>
              <c:y val="0.939784289946575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51216"/>
        <c:crosses val="autoZero"/>
        <c:crossBetween val="midCat"/>
      </c:valAx>
      <c:valAx>
        <c:axId val="1120951216"/>
        <c:scaling>
          <c:orientation val="minMax"/>
          <c:max val="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Factored Bearing Resistance, q</a:t>
                </a:r>
                <a:r>
                  <a:rPr lang="en-US" sz="2400" b="0" i="0" u="none" strike="noStrike" kern="1200" baseline="-2500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r</a:t>
                </a:r>
                <a:r>
                  <a:rPr lang="en-US"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 (ksf)</a:t>
                </a:r>
              </a:p>
            </c:rich>
          </c:tx>
          <c:layout>
            <c:manualLayout>
              <c:xMode val="edge"/>
              <c:yMode val="edge"/>
              <c:x val="1.8147145669291344E-4"/>
              <c:y val="7.089053846814782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2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1905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949648"/>
        <c:crosses val="autoZero"/>
        <c:crossBetween val="midCat"/>
      </c:valAx>
      <c:spPr>
        <a:noFill/>
        <a:ln w="28575">
          <a:solidFill>
            <a:sysClr val="windowText" lastClr="000000"/>
          </a:solidFill>
        </a:ln>
        <a:effectLst/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>
        <c:manualLayout>
          <c:xMode val="edge"/>
          <c:yMode val="edge"/>
          <c:x val="0.82976806047388108"/>
          <c:y val="0.34107235868831071"/>
          <c:w val="0.13098548181507827"/>
          <c:h val="0.53223384406878393"/>
        </c:manualLayout>
      </c:layout>
      <c:overlay val="0"/>
      <c:spPr>
        <a:noFill/>
        <a:ln w="1905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63501</xdr:colOff>
      <xdr:row>7</xdr:row>
      <xdr:rowOff>21027</xdr:rowOff>
    </xdr:from>
    <xdr:to>
      <xdr:col>23</xdr:col>
      <xdr:colOff>336924</xdr:colOff>
      <xdr:row>50</xdr:row>
      <xdr:rowOff>133048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7</xdr:row>
      <xdr:rowOff>25399</xdr:rowOff>
    </xdr:from>
    <xdr:to>
      <xdr:col>8</xdr:col>
      <xdr:colOff>302559</xdr:colOff>
      <xdr:row>50</xdr:row>
      <xdr:rowOff>120953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327959</xdr:colOff>
      <xdr:row>7</xdr:row>
      <xdr:rowOff>39593</xdr:rowOff>
    </xdr:from>
    <xdr:to>
      <xdr:col>16</xdr:col>
      <xdr:colOff>25400</xdr:colOff>
      <xdr:row>50</xdr:row>
      <xdr:rowOff>120953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370542</xdr:colOff>
      <xdr:row>7</xdr:row>
      <xdr:rowOff>26894</xdr:rowOff>
    </xdr:from>
    <xdr:to>
      <xdr:col>31</xdr:col>
      <xdr:colOff>34366</xdr:colOff>
      <xdr:row>50</xdr:row>
      <xdr:rowOff>120953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292598</xdr:colOff>
      <xdr:row>7</xdr:row>
      <xdr:rowOff>24191</xdr:rowOff>
    </xdr:from>
    <xdr:to>
      <xdr:col>37</xdr:col>
      <xdr:colOff>561539</xdr:colOff>
      <xdr:row>50</xdr:row>
      <xdr:rowOff>120953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7</xdr:row>
      <xdr:rowOff>0</xdr:rowOff>
    </xdr:from>
    <xdr:to>
      <xdr:col>45</xdr:col>
      <xdr:colOff>268942</xdr:colOff>
      <xdr:row>50</xdr:row>
      <xdr:rowOff>96762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340468</xdr:colOff>
      <xdr:row>11</xdr:row>
      <xdr:rowOff>97277</xdr:rowOff>
    </xdr:from>
    <xdr:to>
      <xdr:col>40</xdr:col>
      <xdr:colOff>356681</xdr:colOff>
      <xdr:row>46</xdr:row>
      <xdr:rowOff>64851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25762085" y="3031788"/>
          <a:ext cx="16213" cy="6209489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63501</xdr:colOff>
      <xdr:row>53</xdr:row>
      <xdr:rowOff>21027</xdr:rowOff>
    </xdr:from>
    <xdr:to>
      <xdr:col>23</xdr:col>
      <xdr:colOff>336924</xdr:colOff>
      <xdr:row>96</xdr:row>
      <xdr:rowOff>133048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53</xdr:row>
      <xdr:rowOff>25399</xdr:rowOff>
    </xdr:from>
    <xdr:to>
      <xdr:col>8</xdr:col>
      <xdr:colOff>302559</xdr:colOff>
      <xdr:row>96</xdr:row>
      <xdr:rowOff>120953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327959</xdr:colOff>
      <xdr:row>53</xdr:row>
      <xdr:rowOff>39593</xdr:rowOff>
    </xdr:from>
    <xdr:to>
      <xdr:col>16</xdr:col>
      <xdr:colOff>25400</xdr:colOff>
      <xdr:row>96</xdr:row>
      <xdr:rowOff>120953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23</xdr:col>
      <xdr:colOff>370542</xdr:colOff>
      <xdr:row>53</xdr:row>
      <xdr:rowOff>26894</xdr:rowOff>
    </xdr:from>
    <xdr:to>
      <xdr:col>31</xdr:col>
      <xdr:colOff>34366</xdr:colOff>
      <xdr:row>96</xdr:row>
      <xdr:rowOff>120953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30</xdr:col>
      <xdr:colOff>292598</xdr:colOff>
      <xdr:row>53</xdr:row>
      <xdr:rowOff>24191</xdr:rowOff>
    </xdr:from>
    <xdr:to>
      <xdr:col>37</xdr:col>
      <xdr:colOff>561539</xdr:colOff>
      <xdr:row>96</xdr:row>
      <xdr:rowOff>120953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38</xdr:col>
      <xdr:colOff>0</xdr:colOff>
      <xdr:row>53</xdr:row>
      <xdr:rowOff>0</xdr:rowOff>
    </xdr:from>
    <xdr:to>
      <xdr:col>45</xdr:col>
      <xdr:colOff>268942</xdr:colOff>
      <xdr:row>96</xdr:row>
      <xdr:rowOff>96762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40</xdr:col>
      <xdr:colOff>340468</xdr:colOff>
      <xdr:row>57</xdr:row>
      <xdr:rowOff>97278</xdr:rowOff>
    </xdr:from>
    <xdr:to>
      <xdr:col>40</xdr:col>
      <xdr:colOff>356681</xdr:colOff>
      <xdr:row>92</xdr:row>
      <xdr:rowOff>64852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CxnSpPr/>
      </xdr:nvCxnSpPr>
      <xdr:spPr>
        <a:xfrm>
          <a:off x="25762085" y="11235448"/>
          <a:ext cx="16213" cy="6209489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</xdr:row>
      <xdr:rowOff>0</xdr:rowOff>
    </xdr:from>
    <xdr:to>
      <xdr:col>19</xdr:col>
      <xdr:colOff>142019</xdr:colOff>
      <xdr:row>109</xdr:row>
      <xdr:rowOff>77537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74</xdr:row>
      <xdr:rowOff>0</xdr:rowOff>
    </xdr:from>
    <xdr:to>
      <xdr:col>39</xdr:col>
      <xdr:colOff>126153</xdr:colOff>
      <xdr:row>110</xdr:row>
      <xdr:rowOff>11144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</xdr:row>
      <xdr:rowOff>0</xdr:rowOff>
    </xdr:from>
    <xdr:to>
      <xdr:col>16</xdr:col>
      <xdr:colOff>479606</xdr:colOff>
      <xdr:row>34</xdr:row>
      <xdr:rowOff>50800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35</xdr:row>
      <xdr:rowOff>0</xdr:rowOff>
    </xdr:from>
    <xdr:to>
      <xdr:col>16</xdr:col>
      <xdr:colOff>479606</xdr:colOff>
      <xdr:row>68</xdr:row>
      <xdr:rowOff>50800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0</xdr:colOff>
      <xdr:row>1</xdr:row>
      <xdr:rowOff>0</xdr:rowOff>
    </xdr:from>
    <xdr:to>
      <xdr:col>33</xdr:col>
      <xdr:colOff>267175</xdr:colOff>
      <xdr:row>33</xdr:row>
      <xdr:rowOff>129478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0</xdr:colOff>
      <xdr:row>35</xdr:row>
      <xdr:rowOff>0</xdr:rowOff>
    </xdr:from>
    <xdr:to>
      <xdr:col>33</xdr:col>
      <xdr:colOff>267175</xdr:colOff>
      <xdr:row>67</xdr:row>
      <xdr:rowOff>129478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34</xdr:col>
      <xdr:colOff>0</xdr:colOff>
      <xdr:row>1</xdr:row>
      <xdr:rowOff>0</xdr:rowOff>
    </xdr:from>
    <xdr:to>
      <xdr:col>50</xdr:col>
      <xdr:colOff>518812</xdr:colOff>
      <xdr:row>33</xdr:row>
      <xdr:rowOff>175765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34</xdr:col>
      <xdr:colOff>0</xdr:colOff>
      <xdr:row>35</xdr:row>
      <xdr:rowOff>0</xdr:rowOff>
    </xdr:from>
    <xdr:to>
      <xdr:col>50</xdr:col>
      <xdr:colOff>518812</xdr:colOff>
      <xdr:row>67</xdr:row>
      <xdr:rowOff>175765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51</xdr:col>
      <xdr:colOff>0</xdr:colOff>
      <xdr:row>1</xdr:row>
      <xdr:rowOff>0</xdr:rowOff>
    </xdr:from>
    <xdr:to>
      <xdr:col>66</xdr:col>
      <xdr:colOff>307491</xdr:colOff>
      <xdr:row>32</xdr:row>
      <xdr:rowOff>19785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51</xdr:col>
      <xdr:colOff>0</xdr:colOff>
      <xdr:row>35</xdr:row>
      <xdr:rowOff>0</xdr:rowOff>
    </xdr:from>
    <xdr:to>
      <xdr:col>66</xdr:col>
      <xdr:colOff>307491</xdr:colOff>
      <xdr:row>66</xdr:row>
      <xdr:rowOff>19785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0.62533</cdr:x>
      <cdr:y>0.69266</cdr:y>
    </cdr:from>
    <cdr:to>
      <cdr:x>0.7777</cdr:x>
      <cdr:y>0.82008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71020" y="4479511"/>
          <a:ext cx="1771684" cy="8240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Settlement 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0.11682</cdr:x>
      <cdr:y>0.16707</cdr:y>
    </cdr:from>
    <cdr:to>
      <cdr:x>0.21582</cdr:x>
      <cdr:y>0.2945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356496" y="1095371"/>
          <a:ext cx="1149507" cy="83538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Strength</a:t>
          </a:r>
        </a:p>
        <a:p xmlns:a="http://schemas.openxmlformats.org/drawingml/2006/main">
          <a:pPr algn="ctr"/>
          <a:r>
            <a:rPr lang="en-US" sz="1600" b="1" i="1" baseline="0"/>
            <a:t>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0.80814</cdr:x>
      <cdr:y>0.25404</cdr:y>
    </cdr:from>
    <cdr:to>
      <cdr:x>0.99284</cdr:x>
      <cdr:y>0.33663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500634" y="1657978"/>
          <a:ext cx="2171377" cy="5390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Footing Width (feet)</a:t>
          </a:r>
          <a:endParaRPr lang="en-US" sz="1600" b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0.65218</cdr:x>
      <cdr:y>0.7129</cdr:y>
    </cdr:from>
    <cdr:to>
      <cdr:x>0.80455</cdr:x>
      <cdr:y>0.84032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633381" y="4654703"/>
          <a:ext cx="1783387" cy="83195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Settlement 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0.10779</cdr:x>
      <cdr:y>0.20132</cdr:y>
    </cdr:from>
    <cdr:to>
      <cdr:x>0.23712</cdr:x>
      <cdr:y>0.32874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261917" y="1322431"/>
          <a:ext cx="1514099" cy="83699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Strength</a:t>
          </a:r>
        </a:p>
        <a:p xmlns:a="http://schemas.openxmlformats.org/drawingml/2006/main">
          <a:pPr algn="ctr"/>
          <a:r>
            <a:rPr lang="en-US" sz="1600" b="1" i="1" baseline="0"/>
            <a:t>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0.80562</cdr:x>
      <cdr:y>0.26576</cdr:y>
    </cdr:from>
    <cdr:to>
      <cdr:x>0.97664</cdr:x>
      <cdr:y>0.35464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385041" y="1788367"/>
          <a:ext cx="1992275" cy="5980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Footing Width (feet)</a:t>
          </a:r>
          <a:endParaRPr lang="en-US" sz="1600" b="1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0.49701</cdr:x>
      <cdr:y>0.30825</cdr:y>
    </cdr:from>
    <cdr:to>
      <cdr:x>0.76773</cdr:x>
      <cdr:y>0.43567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95294" y="1978694"/>
          <a:ext cx="2720944" cy="817912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0.79739</cdr:x>
      <cdr:y>0.09327</cdr:y>
    </cdr:from>
    <cdr:to>
      <cdr:x>0.96288</cdr:x>
      <cdr:y>0.22464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035867" y="593207"/>
          <a:ext cx="1667764" cy="8355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 baseline="0">
              <a:solidFill>
                <a:sysClr val="windowText" lastClr="000000"/>
              </a:solidFill>
            </a:rPr>
            <a:t>Settlement </a:t>
          </a:r>
        </a:p>
        <a:p xmlns:a="http://schemas.openxmlformats.org/drawingml/2006/main">
          <a:pPr algn="ctr"/>
          <a:r>
            <a:rPr lang="en-US" sz="1800" b="1" baseline="0">
              <a:solidFill>
                <a:sysClr val="windowText" lastClr="000000"/>
              </a:solidFill>
            </a:rPr>
            <a:t>Value (in)</a:t>
          </a:r>
          <a:endParaRPr lang="en-US" sz="18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0.16584</cdr:x>
      <cdr:y>0.24891</cdr:y>
    </cdr:from>
    <cdr:to>
      <cdr:x>0.37275</cdr:x>
      <cdr:y>0.30542</cdr:y>
    </cdr:to>
    <cdr:sp macro="" textlink="">
      <cdr:nvSpPr>
        <cdr:cNvPr id="4" name="TextBox 3"/>
        <cdr:cNvSpPr txBox="1"/>
      </cdr:nvSpPr>
      <cdr:spPr>
        <a:xfrm xmlns:a="http://schemas.openxmlformats.org/drawingml/2006/main" rot="19096884">
          <a:off x="1680223" y="1577436"/>
          <a:ext cx="2096359" cy="35812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0.49701</cdr:x>
      <cdr:y>0.30825</cdr:y>
    </cdr:from>
    <cdr:to>
      <cdr:x>0.76773</cdr:x>
      <cdr:y>0.43567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95294" y="1978694"/>
          <a:ext cx="2720944" cy="817912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0.79739</cdr:x>
      <cdr:y>0.09327</cdr:y>
    </cdr:from>
    <cdr:to>
      <cdr:x>0.96288</cdr:x>
      <cdr:y>0.22464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035867" y="593207"/>
          <a:ext cx="1667764" cy="8355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 baseline="0">
              <a:solidFill>
                <a:sysClr val="windowText" lastClr="000000"/>
              </a:solidFill>
            </a:rPr>
            <a:t>Settlement </a:t>
          </a:r>
        </a:p>
        <a:p xmlns:a="http://schemas.openxmlformats.org/drawingml/2006/main">
          <a:pPr algn="ctr"/>
          <a:r>
            <a:rPr lang="en-US" sz="1800" b="1" baseline="0">
              <a:solidFill>
                <a:sysClr val="windowText" lastClr="000000"/>
              </a:solidFill>
            </a:rPr>
            <a:t>Value (in)</a:t>
          </a:r>
          <a:endParaRPr lang="en-US" sz="18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0.16916</cdr:x>
      <cdr:y>0.05871</cdr:y>
    </cdr:from>
    <cdr:to>
      <cdr:x>0.207</cdr:x>
      <cdr:y>0.36607</cdr:y>
    </cdr:to>
    <cdr:sp macro="" textlink="">
      <cdr:nvSpPr>
        <cdr:cNvPr id="4" name="TextBox 3"/>
        <cdr:cNvSpPr txBox="1"/>
      </cdr:nvSpPr>
      <cdr:spPr>
        <a:xfrm xmlns:a="http://schemas.openxmlformats.org/drawingml/2006/main" rot="18046895">
          <a:off x="931629" y="1154284"/>
          <a:ext cx="1947864" cy="38340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0.57235</cdr:x>
      <cdr:y>0.24943</cdr:y>
    </cdr:from>
    <cdr:to>
      <cdr:x>0.80913</cdr:x>
      <cdr:y>0.37685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655742" y="1539774"/>
          <a:ext cx="2339769" cy="78659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0.8365</cdr:x>
      <cdr:y>0.12241</cdr:y>
    </cdr:from>
    <cdr:to>
      <cdr:x>0.96774</cdr:x>
      <cdr:y>0.25378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265969" y="755671"/>
          <a:ext cx="1296863" cy="8109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 baseline="0">
              <a:solidFill>
                <a:sysClr val="windowText" lastClr="000000"/>
              </a:solidFill>
            </a:rPr>
            <a:t>Settlement </a:t>
          </a:r>
        </a:p>
        <a:p xmlns:a="http://schemas.openxmlformats.org/drawingml/2006/main">
          <a:pPr algn="ctr"/>
          <a:r>
            <a:rPr lang="en-US" sz="1800" b="1" baseline="0">
              <a:solidFill>
                <a:sysClr val="windowText" lastClr="000000"/>
              </a:solidFill>
            </a:rPr>
            <a:t>Value (in)</a:t>
          </a:r>
          <a:endParaRPr lang="en-US" sz="18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0.15427</cdr:x>
      <cdr:y>0.19836</cdr:y>
    </cdr:from>
    <cdr:to>
      <cdr:x>0.38446</cdr:x>
      <cdr:y>0.25421</cdr:y>
    </cdr:to>
    <cdr:sp macro="" textlink="">
      <cdr:nvSpPr>
        <cdr:cNvPr id="4" name="TextBox 3"/>
        <cdr:cNvSpPr txBox="1"/>
      </cdr:nvSpPr>
      <cdr:spPr>
        <a:xfrm xmlns:a="http://schemas.openxmlformats.org/drawingml/2006/main" rot="19985546">
          <a:off x="1530194" y="1234900"/>
          <a:ext cx="2283295" cy="34769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0.57235</cdr:x>
      <cdr:y>0.24943</cdr:y>
    </cdr:from>
    <cdr:to>
      <cdr:x>0.80913</cdr:x>
      <cdr:y>0.37685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655742" y="1539774"/>
          <a:ext cx="2339769" cy="78659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0.8365</cdr:x>
      <cdr:y>0.12241</cdr:y>
    </cdr:from>
    <cdr:to>
      <cdr:x>0.96774</cdr:x>
      <cdr:y>0.25378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265969" y="755671"/>
          <a:ext cx="1296863" cy="8109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 baseline="0">
              <a:solidFill>
                <a:sysClr val="windowText" lastClr="000000"/>
              </a:solidFill>
            </a:rPr>
            <a:t>Settlement </a:t>
          </a:r>
        </a:p>
        <a:p xmlns:a="http://schemas.openxmlformats.org/drawingml/2006/main">
          <a:pPr algn="ctr"/>
          <a:r>
            <a:rPr lang="en-US" sz="1800" b="1" baseline="0">
              <a:solidFill>
                <a:sysClr val="windowText" lastClr="000000"/>
              </a:solidFill>
            </a:rPr>
            <a:t>Value (in)</a:t>
          </a:r>
          <a:endParaRPr lang="en-US" sz="18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0.19038</cdr:x>
      <cdr:y>0.02087</cdr:y>
    </cdr:from>
    <cdr:to>
      <cdr:x>0.22543</cdr:x>
      <cdr:y>0.38764</cdr:y>
    </cdr:to>
    <cdr:sp macro="" textlink="">
      <cdr:nvSpPr>
        <cdr:cNvPr id="4" name="TextBox 3"/>
        <cdr:cNvSpPr txBox="1"/>
      </cdr:nvSpPr>
      <cdr:spPr>
        <a:xfrm xmlns:a="http://schemas.openxmlformats.org/drawingml/2006/main" rot="18763207">
          <a:off x="920632" y="1097726"/>
          <a:ext cx="2283295" cy="34769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0.51528</cdr:x>
      <cdr:y>0.25339</cdr:y>
    </cdr:from>
    <cdr:to>
      <cdr:x>0.786</cdr:x>
      <cdr:y>0.38081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11006" y="1574454"/>
          <a:ext cx="2737791" cy="79172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0.83295</cdr:x>
      <cdr:y>0.13884</cdr:y>
    </cdr:from>
    <cdr:to>
      <cdr:x>0.96419</cdr:x>
      <cdr:y>0.25917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406062" y="880490"/>
          <a:ext cx="1324469" cy="7631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 baseline="0"/>
            <a:t>Settlement </a:t>
          </a:r>
        </a:p>
        <a:p xmlns:a="http://schemas.openxmlformats.org/drawingml/2006/main">
          <a:pPr algn="ctr"/>
          <a:r>
            <a:rPr lang="en-US" sz="1800" b="1" baseline="0"/>
            <a:t>Value (in)</a:t>
          </a:r>
          <a:endParaRPr lang="en-US" sz="1800" b="1"/>
        </a:p>
      </cdr:txBody>
    </cdr:sp>
  </cdr:relSizeAnchor>
  <cdr:relSizeAnchor xmlns:cdr="http://schemas.openxmlformats.org/drawingml/2006/chartDrawing">
    <cdr:from>
      <cdr:x>0.17986</cdr:x>
      <cdr:y>0.26525</cdr:y>
    </cdr:from>
    <cdr:to>
      <cdr:x>0.36619</cdr:x>
      <cdr:y>0.323</cdr:y>
    </cdr:to>
    <cdr:sp macro="" textlink="">
      <cdr:nvSpPr>
        <cdr:cNvPr id="4" name="TextBox 3"/>
        <cdr:cNvSpPr txBox="1"/>
      </cdr:nvSpPr>
      <cdr:spPr>
        <a:xfrm xmlns:a="http://schemas.openxmlformats.org/drawingml/2006/main" rot="19298381">
          <a:off x="1829307" y="1663604"/>
          <a:ext cx="1895124" cy="36216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0.51528</cdr:x>
      <cdr:y>0.25339</cdr:y>
    </cdr:from>
    <cdr:to>
      <cdr:x>0.786</cdr:x>
      <cdr:y>0.38081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11006" y="1574454"/>
          <a:ext cx="2737791" cy="79172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0.83295</cdr:x>
      <cdr:y>0.13884</cdr:y>
    </cdr:from>
    <cdr:to>
      <cdr:x>0.96419</cdr:x>
      <cdr:y>0.25917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406062" y="880490"/>
          <a:ext cx="1324469" cy="7631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 baseline="0"/>
            <a:t>Settlement </a:t>
          </a:r>
        </a:p>
        <a:p xmlns:a="http://schemas.openxmlformats.org/drawingml/2006/main">
          <a:pPr algn="ctr"/>
          <a:r>
            <a:rPr lang="en-US" sz="1800" b="1" baseline="0"/>
            <a:t>Value (in)</a:t>
          </a:r>
          <a:endParaRPr lang="en-US" sz="1800" b="1"/>
        </a:p>
      </cdr:txBody>
    </cdr:sp>
  </cdr:relSizeAnchor>
  <cdr:relSizeAnchor xmlns:cdr="http://schemas.openxmlformats.org/drawingml/2006/chartDrawing">
    <cdr:from>
      <cdr:x>0.18629</cdr:x>
      <cdr:y>0.06771</cdr:y>
    </cdr:from>
    <cdr:to>
      <cdr:x>0.2219</cdr:x>
      <cdr:y>0.36988</cdr:y>
    </cdr:to>
    <cdr:sp macro="" textlink="">
      <cdr:nvSpPr>
        <cdr:cNvPr id="4" name="TextBox 3"/>
        <cdr:cNvSpPr txBox="1"/>
      </cdr:nvSpPr>
      <cdr:spPr>
        <a:xfrm xmlns:a="http://schemas.openxmlformats.org/drawingml/2006/main" rot="18175924">
          <a:off x="1128281" y="1191146"/>
          <a:ext cx="1895128" cy="36219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0.53916</cdr:x>
      <cdr:y>0.30005</cdr:y>
    </cdr:from>
    <cdr:to>
      <cdr:x>0.80988</cdr:x>
      <cdr:y>0.42747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26016" y="1789332"/>
          <a:ext cx="2523638" cy="75985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0.84392</cdr:x>
      <cdr:y>0.1355</cdr:y>
    </cdr:from>
    <cdr:to>
      <cdr:x>0.98009</cdr:x>
      <cdr:y>0.26687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878427" y="796581"/>
          <a:ext cx="1271258" cy="7723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 baseline="0"/>
            <a:t>Settlement </a:t>
          </a:r>
        </a:p>
        <a:p xmlns:a="http://schemas.openxmlformats.org/drawingml/2006/main">
          <a:pPr algn="ctr"/>
          <a:r>
            <a:rPr lang="en-US" sz="1800" b="1" baseline="0"/>
            <a:t>Value (in)</a:t>
          </a:r>
          <a:endParaRPr lang="en-US" sz="1800" b="1"/>
        </a:p>
      </cdr:txBody>
    </cdr:sp>
  </cdr:relSizeAnchor>
  <cdr:relSizeAnchor xmlns:cdr="http://schemas.openxmlformats.org/drawingml/2006/chartDrawing">
    <cdr:from>
      <cdr:x>0.17495</cdr:x>
      <cdr:y>0.23429</cdr:y>
    </cdr:from>
    <cdr:to>
      <cdr:x>0.38338</cdr:x>
      <cdr:y>0.31306</cdr:y>
    </cdr:to>
    <cdr:sp macro="" textlink="">
      <cdr:nvSpPr>
        <cdr:cNvPr id="4" name="TextBox 3"/>
        <cdr:cNvSpPr txBox="1"/>
      </cdr:nvSpPr>
      <cdr:spPr>
        <a:xfrm xmlns:a="http://schemas.openxmlformats.org/drawingml/2006/main" rot="19372228">
          <a:off x="1636878" y="1388220"/>
          <a:ext cx="1950139" cy="46674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0.53916</cdr:x>
      <cdr:y>0.30005</cdr:y>
    </cdr:from>
    <cdr:to>
      <cdr:x>0.80988</cdr:x>
      <cdr:y>0.42747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26016" y="1789332"/>
          <a:ext cx="2523638" cy="75985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0.84392</cdr:x>
      <cdr:y>0.1355</cdr:y>
    </cdr:from>
    <cdr:to>
      <cdr:x>0.98009</cdr:x>
      <cdr:y>0.26687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878427" y="796581"/>
          <a:ext cx="1271258" cy="7723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 baseline="0"/>
            <a:t>Settlement </a:t>
          </a:r>
        </a:p>
        <a:p xmlns:a="http://schemas.openxmlformats.org/drawingml/2006/main">
          <a:pPr algn="ctr"/>
          <a:r>
            <a:rPr lang="en-US" sz="1800" b="1" baseline="0"/>
            <a:t>Value (in)</a:t>
          </a:r>
          <a:endParaRPr lang="en-US" sz="1800" b="1"/>
        </a:p>
      </cdr:txBody>
    </cdr:sp>
  </cdr:relSizeAnchor>
  <cdr:relSizeAnchor xmlns:cdr="http://schemas.openxmlformats.org/drawingml/2006/chartDrawing">
    <cdr:from>
      <cdr:x>0.18092</cdr:x>
      <cdr:y>0.02938</cdr:y>
    </cdr:from>
    <cdr:to>
      <cdr:x>0.23081</cdr:x>
      <cdr:y>0.3585</cdr:y>
    </cdr:to>
    <cdr:sp macro="" textlink="">
      <cdr:nvSpPr>
        <cdr:cNvPr id="4" name="TextBox 3"/>
        <cdr:cNvSpPr txBox="1"/>
      </cdr:nvSpPr>
      <cdr:spPr>
        <a:xfrm xmlns:a="http://schemas.openxmlformats.org/drawingml/2006/main" rot="18254466">
          <a:off x="951074" y="915795"/>
          <a:ext cx="1950122" cy="46673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612832</xdr:colOff>
      <xdr:row>0</xdr:row>
      <xdr:rowOff>119062</xdr:rowOff>
    </xdr:from>
    <xdr:to>
      <xdr:col>18</xdr:col>
      <xdr:colOff>625078</xdr:colOff>
      <xdr:row>32</xdr:row>
      <xdr:rowOff>55562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0</xdr:colOff>
      <xdr:row>1</xdr:row>
      <xdr:rowOff>0</xdr:rowOff>
    </xdr:from>
    <xdr:to>
      <xdr:col>35</xdr:col>
      <xdr:colOff>378006</xdr:colOff>
      <xdr:row>32</xdr:row>
      <xdr:rowOff>119380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0.49701</cdr:x>
      <cdr:y>0.30825</cdr:y>
    </cdr:from>
    <cdr:to>
      <cdr:x>0.76773</cdr:x>
      <cdr:y>0.43567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95294" y="1978694"/>
          <a:ext cx="2720944" cy="817912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0.79739</cdr:x>
      <cdr:y>0.09327</cdr:y>
    </cdr:from>
    <cdr:to>
      <cdr:x>0.96288</cdr:x>
      <cdr:y>0.22464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035867" y="593207"/>
          <a:ext cx="1667764" cy="8355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 baseline="0">
              <a:solidFill>
                <a:sysClr val="windowText" lastClr="000000"/>
              </a:solidFill>
            </a:rPr>
            <a:t>Settlement </a:t>
          </a:r>
        </a:p>
        <a:p xmlns:a="http://schemas.openxmlformats.org/drawingml/2006/main">
          <a:pPr algn="ctr"/>
          <a:r>
            <a:rPr lang="en-US" sz="1800" b="1" baseline="0">
              <a:solidFill>
                <a:sysClr val="windowText" lastClr="000000"/>
              </a:solidFill>
            </a:rPr>
            <a:t>Value (in)</a:t>
          </a:r>
          <a:endParaRPr lang="en-US" sz="18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0.16584</cdr:x>
      <cdr:y>0.24891</cdr:y>
    </cdr:from>
    <cdr:to>
      <cdr:x>0.37275</cdr:x>
      <cdr:y>0.30542</cdr:y>
    </cdr:to>
    <cdr:sp macro="" textlink="">
      <cdr:nvSpPr>
        <cdr:cNvPr id="4" name="TextBox 3"/>
        <cdr:cNvSpPr txBox="1"/>
      </cdr:nvSpPr>
      <cdr:spPr>
        <a:xfrm xmlns:a="http://schemas.openxmlformats.org/drawingml/2006/main" rot="19096884">
          <a:off x="1680223" y="1577436"/>
          <a:ext cx="2096359" cy="35812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0.49701</cdr:x>
      <cdr:y>0.30825</cdr:y>
    </cdr:from>
    <cdr:to>
      <cdr:x>0.76773</cdr:x>
      <cdr:y>0.43567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95294" y="1978694"/>
          <a:ext cx="2720944" cy="817912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0.79739</cdr:x>
      <cdr:y>0.09327</cdr:y>
    </cdr:from>
    <cdr:to>
      <cdr:x>0.96288</cdr:x>
      <cdr:y>0.22464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035867" y="593207"/>
          <a:ext cx="1667764" cy="8355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 baseline="0">
              <a:solidFill>
                <a:sysClr val="windowText" lastClr="000000"/>
              </a:solidFill>
            </a:rPr>
            <a:t>Settlement </a:t>
          </a:r>
        </a:p>
        <a:p xmlns:a="http://schemas.openxmlformats.org/drawingml/2006/main">
          <a:pPr algn="ctr"/>
          <a:r>
            <a:rPr lang="en-US" sz="1800" b="1" baseline="0">
              <a:solidFill>
                <a:sysClr val="windowText" lastClr="000000"/>
              </a:solidFill>
            </a:rPr>
            <a:t>Value (in)</a:t>
          </a:r>
          <a:endParaRPr lang="en-US" sz="18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0.16916</cdr:x>
      <cdr:y>0.05871</cdr:y>
    </cdr:from>
    <cdr:to>
      <cdr:x>0.207</cdr:x>
      <cdr:y>0.36607</cdr:y>
    </cdr:to>
    <cdr:sp macro="" textlink="">
      <cdr:nvSpPr>
        <cdr:cNvPr id="4" name="TextBox 3"/>
        <cdr:cNvSpPr txBox="1"/>
      </cdr:nvSpPr>
      <cdr:spPr>
        <a:xfrm xmlns:a="http://schemas.openxmlformats.org/drawingml/2006/main" rot="18046895">
          <a:off x="931629" y="1154284"/>
          <a:ext cx="1947864" cy="38340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456407</xdr:colOff>
      <xdr:row>0</xdr:row>
      <xdr:rowOff>96264</xdr:rowOff>
    </xdr:from>
    <xdr:to>
      <xdr:col>17</xdr:col>
      <xdr:colOff>119062</xdr:colOff>
      <xdr:row>31</xdr:row>
      <xdr:rowOff>119062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0</xdr:colOff>
      <xdr:row>1</xdr:row>
      <xdr:rowOff>0</xdr:rowOff>
    </xdr:from>
    <xdr:to>
      <xdr:col>34</xdr:col>
      <xdr:colOff>43655</xdr:colOff>
      <xdr:row>32</xdr:row>
      <xdr:rowOff>22798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0.57235</cdr:x>
      <cdr:y>0.24943</cdr:y>
    </cdr:from>
    <cdr:to>
      <cdr:x>0.80913</cdr:x>
      <cdr:y>0.37685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655742" y="1539774"/>
          <a:ext cx="2339769" cy="78659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0.8365</cdr:x>
      <cdr:y>0.12241</cdr:y>
    </cdr:from>
    <cdr:to>
      <cdr:x>0.96774</cdr:x>
      <cdr:y>0.25378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265969" y="755671"/>
          <a:ext cx="1296863" cy="8109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 baseline="0">
              <a:solidFill>
                <a:sysClr val="windowText" lastClr="000000"/>
              </a:solidFill>
            </a:rPr>
            <a:t>Settlement </a:t>
          </a:r>
        </a:p>
        <a:p xmlns:a="http://schemas.openxmlformats.org/drawingml/2006/main">
          <a:pPr algn="ctr"/>
          <a:r>
            <a:rPr lang="en-US" sz="1800" b="1" baseline="0">
              <a:solidFill>
                <a:sysClr val="windowText" lastClr="000000"/>
              </a:solidFill>
            </a:rPr>
            <a:t>Value (in)</a:t>
          </a:r>
          <a:endParaRPr lang="en-US" sz="18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0.15427</cdr:x>
      <cdr:y>0.19836</cdr:y>
    </cdr:from>
    <cdr:to>
      <cdr:x>0.38446</cdr:x>
      <cdr:y>0.25421</cdr:y>
    </cdr:to>
    <cdr:sp macro="" textlink="">
      <cdr:nvSpPr>
        <cdr:cNvPr id="4" name="TextBox 3"/>
        <cdr:cNvSpPr txBox="1"/>
      </cdr:nvSpPr>
      <cdr:spPr>
        <a:xfrm xmlns:a="http://schemas.openxmlformats.org/drawingml/2006/main" rot="19985546">
          <a:off x="1530194" y="1234900"/>
          <a:ext cx="2283295" cy="34769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0.57235</cdr:x>
      <cdr:y>0.24943</cdr:y>
    </cdr:from>
    <cdr:to>
      <cdr:x>0.80913</cdr:x>
      <cdr:y>0.37685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655742" y="1539774"/>
          <a:ext cx="2339769" cy="78659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0.8365</cdr:x>
      <cdr:y>0.12241</cdr:y>
    </cdr:from>
    <cdr:to>
      <cdr:x>0.96774</cdr:x>
      <cdr:y>0.25378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265969" y="755671"/>
          <a:ext cx="1296863" cy="8109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 baseline="0">
              <a:solidFill>
                <a:sysClr val="windowText" lastClr="000000"/>
              </a:solidFill>
            </a:rPr>
            <a:t>Settlement </a:t>
          </a:r>
        </a:p>
        <a:p xmlns:a="http://schemas.openxmlformats.org/drawingml/2006/main">
          <a:pPr algn="ctr"/>
          <a:r>
            <a:rPr lang="en-US" sz="1800" b="1" baseline="0">
              <a:solidFill>
                <a:sysClr val="windowText" lastClr="000000"/>
              </a:solidFill>
            </a:rPr>
            <a:t>Value (in)</a:t>
          </a:r>
          <a:endParaRPr lang="en-US" sz="18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0.19038</cdr:x>
      <cdr:y>0.02087</cdr:y>
    </cdr:from>
    <cdr:to>
      <cdr:x>0.22543</cdr:x>
      <cdr:y>0.38764</cdr:y>
    </cdr:to>
    <cdr:sp macro="" textlink="">
      <cdr:nvSpPr>
        <cdr:cNvPr id="4" name="TextBox 3"/>
        <cdr:cNvSpPr txBox="1"/>
      </cdr:nvSpPr>
      <cdr:spPr>
        <a:xfrm xmlns:a="http://schemas.openxmlformats.org/drawingml/2006/main" rot="18763207">
          <a:off x="920632" y="1097726"/>
          <a:ext cx="2283295" cy="34769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643171</xdr:colOff>
      <xdr:row>0</xdr:row>
      <xdr:rowOff>91336</xdr:rowOff>
    </xdr:from>
    <xdr:to>
      <xdr:col>19</xdr:col>
      <xdr:colOff>100263</xdr:colOff>
      <xdr:row>30</xdr:row>
      <xdr:rowOff>160421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1</xdr:row>
      <xdr:rowOff>0</xdr:rowOff>
    </xdr:from>
    <xdr:to>
      <xdr:col>36</xdr:col>
      <xdr:colOff>417212</xdr:colOff>
      <xdr:row>31</xdr:row>
      <xdr:rowOff>69085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0.51528</cdr:x>
      <cdr:y>0.25339</cdr:y>
    </cdr:from>
    <cdr:to>
      <cdr:x>0.786</cdr:x>
      <cdr:y>0.38081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11006" y="1574454"/>
          <a:ext cx="2737791" cy="79172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0.83295</cdr:x>
      <cdr:y>0.13884</cdr:y>
    </cdr:from>
    <cdr:to>
      <cdr:x>0.96419</cdr:x>
      <cdr:y>0.25917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406062" y="880490"/>
          <a:ext cx="1324469" cy="7631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 baseline="0"/>
            <a:t>Settlement </a:t>
          </a:r>
        </a:p>
        <a:p xmlns:a="http://schemas.openxmlformats.org/drawingml/2006/main">
          <a:pPr algn="ctr"/>
          <a:r>
            <a:rPr lang="en-US" sz="1800" b="1" baseline="0"/>
            <a:t>Value (in)</a:t>
          </a:r>
          <a:endParaRPr lang="en-US" sz="1800" b="1"/>
        </a:p>
      </cdr:txBody>
    </cdr:sp>
  </cdr:relSizeAnchor>
  <cdr:relSizeAnchor xmlns:cdr="http://schemas.openxmlformats.org/drawingml/2006/chartDrawing">
    <cdr:from>
      <cdr:x>0.17986</cdr:x>
      <cdr:y>0.26525</cdr:y>
    </cdr:from>
    <cdr:to>
      <cdr:x>0.36619</cdr:x>
      <cdr:y>0.323</cdr:y>
    </cdr:to>
    <cdr:sp macro="" textlink="">
      <cdr:nvSpPr>
        <cdr:cNvPr id="4" name="TextBox 3"/>
        <cdr:cNvSpPr txBox="1"/>
      </cdr:nvSpPr>
      <cdr:spPr>
        <a:xfrm xmlns:a="http://schemas.openxmlformats.org/drawingml/2006/main" rot="19298381">
          <a:off x="1829307" y="1663604"/>
          <a:ext cx="1895124" cy="36216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0.51528</cdr:x>
      <cdr:y>0.25339</cdr:y>
    </cdr:from>
    <cdr:to>
      <cdr:x>0.786</cdr:x>
      <cdr:y>0.38081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11006" y="1574454"/>
          <a:ext cx="2737791" cy="791720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0.83295</cdr:x>
      <cdr:y>0.13884</cdr:y>
    </cdr:from>
    <cdr:to>
      <cdr:x>0.96419</cdr:x>
      <cdr:y>0.25917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406062" y="880490"/>
          <a:ext cx="1324469" cy="7631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 baseline="0"/>
            <a:t>Settlement </a:t>
          </a:r>
        </a:p>
        <a:p xmlns:a="http://schemas.openxmlformats.org/drawingml/2006/main">
          <a:pPr algn="ctr"/>
          <a:r>
            <a:rPr lang="en-US" sz="1800" b="1" baseline="0"/>
            <a:t>Value (in)</a:t>
          </a:r>
          <a:endParaRPr lang="en-US" sz="1800" b="1"/>
        </a:p>
      </cdr:txBody>
    </cdr:sp>
  </cdr:relSizeAnchor>
  <cdr:relSizeAnchor xmlns:cdr="http://schemas.openxmlformats.org/drawingml/2006/chartDrawing">
    <cdr:from>
      <cdr:x>0.18629</cdr:x>
      <cdr:y>0.06771</cdr:y>
    </cdr:from>
    <cdr:to>
      <cdr:x>0.2219</cdr:x>
      <cdr:y>0.36988</cdr:y>
    </cdr:to>
    <cdr:sp macro="" textlink="">
      <cdr:nvSpPr>
        <cdr:cNvPr id="4" name="TextBox 3"/>
        <cdr:cNvSpPr txBox="1"/>
      </cdr:nvSpPr>
      <cdr:spPr>
        <a:xfrm xmlns:a="http://schemas.openxmlformats.org/drawingml/2006/main" rot="18175924">
          <a:off x="1128281" y="1191146"/>
          <a:ext cx="1895128" cy="36219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388536</xdr:colOff>
      <xdr:row>0</xdr:row>
      <xdr:rowOff>164700</xdr:rowOff>
    </xdr:from>
    <xdr:to>
      <xdr:col>16</xdr:col>
      <xdr:colOff>661737</xdr:colOff>
      <xdr:row>30</xdr:row>
      <xdr:rowOff>70185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</xdr:row>
      <xdr:rowOff>0</xdr:rowOff>
    </xdr:from>
    <xdr:to>
      <xdr:col>31</xdr:col>
      <xdr:colOff>532281</xdr:colOff>
      <xdr:row>30</xdr:row>
      <xdr:rowOff>88365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0.53916</cdr:x>
      <cdr:y>0.30005</cdr:y>
    </cdr:from>
    <cdr:to>
      <cdr:x>0.80988</cdr:x>
      <cdr:y>0.42747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26016" y="1789332"/>
          <a:ext cx="2523638" cy="75985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0.84392</cdr:x>
      <cdr:y>0.1355</cdr:y>
    </cdr:from>
    <cdr:to>
      <cdr:x>0.98009</cdr:x>
      <cdr:y>0.26687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878427" y="796581"/>
          <a:ext cx="1271258" cy="7723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 baseline="0"/>
            <a:t>Settlement </a:t>
          </a:r>
        </a:p>
        <a:p xmlns:a="http://schemas.openxmlformats.org/drawingml/2006/main">
          <a:pPr algn="ctr"/>
          <a:r>
            <a:rPr lang="en-US" sz="1800" b="1" baseline="0"/>
            <a:t>Value (in)</a:t>
          </a:r>
          <a:endParaRPr lang="en-US" sz="1800" b="1"/>
        </a:p>
      </cdr:txBody>
    </cdr:sp>
  </cdr:relSizeAnchor>
  <cdr:relSizeAnchor xmlns:cdr="http://schemas.openxmlformats.org/drawingml/2006/chartDrawing">
    <cdr:from>
      <cdr:x>0.17495</cdr:x>
      <cdr:y>0.23429</cdr:y>
    </cdr:from>
    <cdr:to>
      <cdr:x>0.38338</cdr:x>
      <cdr:y>0.31306</cdr:y>
    </cdr:to>
    <cdr:sp macro="" textlink="">
      <cdr:nvSpPr>
        <cdr:cNvPr id="4" name="TextBox 3"/>
        <cdr:cNvSpPr txBox="1"/>
      </cdr:nvSpPr>
      <cdr:spPr>
        <a:xfrm xmlns:a="http://schemas.openxmlformats.org/drawingml/2006/main" rot="19372228">
          <a:off x="1636878" y="1388220"/>
          <a:ext cx="1950139" cy="46674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0.53916</cdr:x>
      <cdr:y>0.30005</cdr:y>
    </cdr:from>
    <cdr:to>
      <cdr:x>0.80988</cdr:x>
      <cdr:y>0.42747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26016" y="1789332"/>
          <a:ext cx="2523638" cy="75985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Service</a:t>
          </a:r>
          <a:r>
            <a:rPr lang="en-US" sz="1600" b="1" baseline="0"/>
            <a:t> </a:t>
          </a:r>
          <a:r>
            <a:rPr lang="en-US" sz="1600" b="1"/>
            <a:t>Limit States for </a:t>
          </a:r>
          <a:r>
            <a:rPr lang="en-US" sz="1600" b="1" baseline="0"/>
            <a:t>Settlement</a:t>
          </a:r>
          <a:endParaRPr lang="en-US" sz="1600" b="1"/>
        </a:p>
      </cdr:txBody>
    </cdr:sp>
  </cdr:relSizeAnchor>
  <cdr:relSizeAnchor xmlns:cdr="http://schemas.openxmlformats.org/drawingml/2006/chartDrawing">
    <cdr:from>
      <cdr:x>0.84392</cdr:x>
      <cdr:y>0.1355</cdr:y>
    </cdr:from>
    <cdr:to>
      <cdr:x>0.98009</cdr:x>
      <cdr:y>0.26687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878427" y="796581"/>
          <a:ext cx="1271258" cy="7723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800" b="1" baseline="0"/>
            <a:t>Settlement </a:t>
          </a:r>
        </a:p>
        <a:p xmlns:a="http://schemas.openxmlformats.org/drawingml/2006/main">
          <a:pPr algn="ctr"/>
          <a:r>
            <a:rPr lang="en-US" sz="1800" b="1" baseline="0"/>
            <a:t>Value (in)</a:t>
          </a:r>
          <a:endParaRPr lang="en-US" sz="1800" b="1"/>
        </a:p>
      </cdr:txBody>
    </cdr:sp>
  </cdr:relSizeAnchor>
  <cdr:relSizeAnchor xmlns:cdr="http://schemas.openxmlformats.org/drawingml/2006/chartDrawing">
    <cdr:from>
      <cdr:x>0.18092</cdr:x>
      <cdr:y>0.02938</cdr:y>
    </cdr:from>
    <cdr:to>
      <cdr:x>0.23081</cdr:x>
      <cdr:y>0.3585</cdr:y>
    </cdr:to>
    <cdr:sp macro="" textlink="">
      <cdr:nvSpPr>
        <cdr:cNvPr id="4" name="TextBox 3"/>
        <cdr:cNvSpPr txBox="1"/>
      </cdr:nvSpPr>
      <cdr:spPr>
        <a:xfrm xmlns:a="http://schemas.openxmlformats.org/drawingml/2006/main" rot="18254466">
          <a:off x="951074" y="915795"/>
          <a:ext cx="1950122" cy="46673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/>
            <a:t>Strength Limit State</a:t>
          </a: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594360</xdr:colOff>
      <xdr:row>0</xdr:row>
      <xdr:rowOff>167640</xdr:rowOff>
    </xdr:from>
    <xdr:to>
      <xdr:col>21</xdr:col>
      <xdr:colOff>523019</xdr:colOff>
      <xdr:row>32</xdr:row>
      <xdr:rowOff>123257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0.62533</cdr:x>
      <cdr:y>0.69266</cdr:y>
    </cdr:from>
    <cdr:to>
      <cdr:x>0.7777</cdr:x>
      <cdr:y>0.82008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71020" y="4479511"/>
          <a:ext cx="1771684" cy="8240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Settlement 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0.11682</cdr:x>
      <cdr:y>0.16707</cdr:y>
    </cdr:from>
    <cdr:to>
      <cdr:x>0.21582</cdr:x>
      <cdr:y>0.2945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356496" y="1095371"/>
          <a:ext cx="1149507" cy="83538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Strength</a:t>
          </a:r>
        </a:p>
        <a:p xmlns:a="http://schemas.openxmlformats.org/drawingml/2006/main">
          <a:pPr algn="ctr"/>
          <a:r>
            <a:rPr lang="en-US" sz="1600" b="1" i="1" baseline="0"/>
            <a:t>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0.80814</cdr:x>
      <cdr:y>0.25404</cdr:y>
    </cdr:from>
    <cdr:to>
      <cdr:x>0.99284</cdr:x>
      <cdr:y>0.33663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500634" y="1657978"/>
          <a:ext cx="2171377" cy="5390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Footing Width (feet)</a:t>
          </a:r>
          <a:endParaRPr lang="en-US" sz="1600" b="1"/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23</xdr:col>
      <xdr:colOff>4233</xdr:colOff>
      <xdr:row>32</xdr:row>
      <xdr:rowOff>72104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0.65218</cdr:x>
      <cdr:y>0.7129</cdr:y>
    </cdr:from>
    <cdr:to>
      <cdr:x>0.80455</cdr:x>
      <cdr:y>0.84032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633381" y="4654703"/>
          <a:ext cx="1783387" cy="83195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Settlement 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0.10779</cdr:x>
      <cdr:y>0.20132</cdr:y>
    </cdr:from>
    <cdr:to>
      <cdr:x>0.23712</cdr:x>
      <cdr:y>0.32874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261917" y="1322431"/>
          <a:ext cx="1514099" cy="83699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1" baseline="0"/>
            <a:t>Strength</a:t>
          </a:r>
        </a:p>
        <a:p xmlns:a="http://schemas.openxmlformats.org/drawingml/2006/main">
          <a:pPr algn="ctr"/>
          <a:r>
            <a:rPr lang="en-US" sz="1600" b="1" i="1" baseline="0"/>
            <a:t>Controls</a:t>
          </a:r>
          <a:endParaRPr lang="en-US" sz="1600" b="1" i="1"/>
        </a:p>
      </cdr:txBody>
    </cdr:sp>
  </cdr:relSizeAnchor>
  <cdr:relSizeAnchor xmlns:cdr="http://schemas.openxmlformats.org/drawingml/2006/chartDrawing">
    <cdr:from>
      <cdr:x>0.80562</cdr:x>
      <cdr:y>0.26576</cdr:y>
    </cdr:from>
    <cdr:to>
      <cdr:x>0.97664</cdr:x>
      <cdr:y>0.35464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385041" y="1788367"/>
          <a:ext cx="1992275" cy="5980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baseline="0"/>
            <a:t>Footing Width (feet)</a:t>
          </a:r>
          <a:endParaRPr lang="en-US" sz="1600" b="1"/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170822</xdr:colOff>
      <xdr:row>20</xdr:row>
      <xdr:rowOff>76451</xdr:rowOff>
    </xdr:from>
    <xdr:to>
      <xdr:col>11</xdr:col>
      <xdr:colOff>193682</xdr:colOff>
      <xdr:row>30</xdr:row>
      <xdr:rowOff>110282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22" y="3265128"/>
          <a:ext cx="6728460" cy="1909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601980</xdr:colOff>
      <xdr:row>3</xdr:row>
      <xdr:rowOff>22860</xdr:rowOff>
    </xdr:from>
    <xdr:to>
      <xdr:col>9</xdr:col>
      <xdr:colOff>167640</xdr:colOff>
      <xdr:row>17</xdr:row>
      <xdr:rowOff>99060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" y="22860"/>
          <a:ext cx="5052060" cy="2636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386013</xdr:colOff>
      <xdr:row>5</xdr:row>
      <xdr:rowOff>42158</xdr:rowOff>
    </xdr:from>
    <xdr:to>
      <xdr:col>17</xdr:col>
      <xdr:colOff>375216</xdr:colOff>
      <xdr:row>45</xdr:row>
      <xdr:rowOff>3778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50434" y="416474"/>
          <a:ext cx="3678887" cy="7447936"/>
        </a:xfrm>
        <a:prstGeom prst="rect">
          <a:avLst/>
        </a:prstGeom>
      </xdr:spPr>
    </xdr:pic>
    <xdr:clientData/>
  </xdr:twoCellAnchor>
  <xdr:twoCellAnchor editAs="oneCell">
    <xdr:from>
      <xdr:col>17</xdr:col>
      <xdr:colOff>567198</xdr:colOff>
      <xdr:row>3</xdr:row>
      <xdr:rowOff>9409</xdr:rowOff>
    </xdr:from>
    <xdr:to>
      <xdr:col>23</xdr:col>
      <xdr:colOff>167061</xdr:colOff>
      <xdr:row>13</xdr:row>
      <xdr:rowOff>71659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30398" y="9409"/>
          <a:ext cx="3257463" cy="1937942"/>
        </a:xfrm>
        <a:prstGeom prst="rect">
          <a:avLst/>
        </a:prstGeom>
      </xdr:spPr>
    </xdr:pic>
    <xdr:clientData/>
  </xdr:twoCellAnchor>
  <xdr:twoCellAnchor editAs="oneCell">
    <xdr:from>
      <xdr:col>17</xdr:col>
      <xdr:colOff>601227</xdr:colOff>
      <xdr:row>15</xdr:row>
      <xdr:rowOff>16804</xdr:rowOff>
    </xdr:from>
    <xdr:to>
      <xdr:col>23</xdr:col>
      <xdr:colOff>159098</xdr:colOff>
      <xdr:row>28</xdr:row>
      <xdr:rowOff>104527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64427" y="2267635"/>
          <a:ext cx="3215471" cy="2526123"/>
        </a:xfrm>
        <a:prstGeom prst="rect">
          <a:avLst/>
        </a:prstGeom>
      </xdr:spPr>
    </xdr:pic>
    <xdr:clientData/>
  </xdr:twoCellAnchor>
  <xdr:twoCellAnchor editAs="oneCell">
    <xdr:from>
      <xdr:col>17</xdr:col>
      <xdr:colOff>608292</xdr:colOff>
      <xdr:row>29</xdr:row>
      <xdr:rowOff>33494</xdr:rowOff>
    </xdr:from>
    <xdr:to>
      <xdr:col>23</xdr:col>
      <xdr:colOff>291885</xdr:colOff>
      <xdr:row>37</xdr:row>
      <xdr:rowOff>100484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971492" y="4910294"/>
          <a:ext cx="3341193" cy="1567544"/>
        </a:xfrm>
        <a:prstGeom prst="rect">
          <a:avLst/>
        </a:prstGeom>
      </xdr:spPr>
    </xdr:pic>
    <xdr:clientData/>
  </xdr:twoCellAnchor>
  <xdr:twoCellAnchor editAs="oneCell">
    <xdr:from>
      <xdr:col>18</xdr:col>
      <xdr:colOff>35169</xdr:colOff>
      <xdr:row>38</xdr:row>
      <xdr:rowOff>82061</xdr:rowOff>
    </xdr:from>
    <xdr:to>
      <xdr:col>23</xdr:col>
      <xdr:colOff>320326</xdr:colOff>
      <xdr:row>49</xdr:row>
      <xdr:rowOff>115555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007969" y="6646984"/>
          <a:ext cx="3333157" cy="2096756"/>
        </a:xfrm>
        <a:prstGeom prst="rect">
          <a:avLst/>
        </a:prstGeom>
      </xdr:spPr>
    </xdr:pic>
    <xdr:clientData/>
  </xdr:twoCellAnchor>
  <xdr:twoCellAnchor editAs="oneCell">
    <xdr:from>
      <xdr:col>24</xdr:col>
      <xdr:colOff>137585</xdr:colOff>
      <xdr:row>31</xdr:row>
      <xdr:rowOff>11988</xdr:rowOff>
    </xdr:from>
    <xdr:to>
      <xdr:col>30</xdr:col>
      <xdr:colOff>56142</xdr:colOff>
      <xdr:row>45</xdr:row>
      <xdr:rowOff>67363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896322" y="5252409"/>
          <a:ext cx="3608241" cy="2675586"/>
        </a:xfrm>
        <a:prstGeom prst="rect">
          <a:avLst/>
        </a:prstGeom>
      </xdr:spPr>
    </xdr:pic>
    <xdr:clientData/>
  </xdr:twoCellAnchor>
  <xdr:twoCellAnchor editAs="oneCell">
    <xdr:from>
      <xdr:col>24</xdr:col>
      <xdr:colOff>103513</xdr:colOff>
      <xdr:row>3</xdr:row>
      <xdr:rowOff>185893</xdr:rowOff>
    </xdr:from>
    <xdr:to>
      <xdr:col>34</xdr:col>
      <xdr:colOff>454538</xdr:colOff>
      <xdr:row>27</xdr:row>
      <xdr:rowOff>163271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733913" y="185893"/>
          <a:ext cx="6447025" cy="4479040"/>
        </a:xfrm>
        <a:prstGeom prst="rect">
          <a:avLst/>
        </a:prstGeom>
      </xdr:spPr>
    </xdr:pic>
    <xdr:clientData/>
  </xdr:twoCellAnchor>
  <xdr:twoCellAnchor editAs="oneCell">
    <xdr:from>
      <xdr:col>5</xdr:col>
      <xdr:colOff>249358</xdr:colOff>
      <xdr:row>39</xdr:row>
      <xdr:rowOff>165092</xdr:rowOff>
    </xdr:from>
    <xdr:to>
      <xdr:col>10</xdr:col>
      <xdr:colOff>559969</xdr:colOff>
      <xdr:row>48</xdr:row>
      <xdr:rowOff>22617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324095" y="6902776"/>
          <a:ext cx="3385348" cy="1541946"/>
        </a:xfrm>
        <a:prstGeom prst="rect">
          <a:avLst/>
        </a:prstGeom>
      </xdr:spPr>
    </xdr:pic>
    <xdr:clientData/>
  </xdr:twoCellAnchor>
  <xdr:twoCellAnchor editAs="oneCell">
    <xdr:from>
      <xdr:col>0</xdr:col>
      <xdr:colOff>396234</xdr:colOff>
      <xdr:row>30</xdr:row>
      <xdr:rowOff>139089</xdr:rowOff>
    </xdr:from>
    <xdr:to>
      <xdr:col>10</xdr:col>
      <xdr:colOff>22446</xdr:colOff>
      <xdr:row>38</xdr:row>
      <xdr:rowOff>122256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96234" y="5192352"/>
          <a:ext cx="5775686" cy="1480430"/>
        </a:xfrm>
        <a:prstGeom prst="rect">
          <a:avLst/>
        </a:prstGeom>
      </xdr:spPr>
    </xdr:pic>
    <xdr:clientData/>
  </xdr:twoCellAnchor>
  <xdr:twoCellAnchor editAs="oneCell">
    <xdr:from>
      <xdr:col>0</xdr:col>
      <xdr:colOff>496768</xdr:colOff>
      <xdr:row>39</xdr:row>
      <xdr:rowOff>23651</xdr:rowOff>
    </xdr:from>
    <xdr:to>
      <xdr:col>4</xdr:col>
      <xdr:colOff>511730</xdr:colOff>
      <xdr:row>50</xdr:row>
      <xdr:rowOff>100010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96768" y="6761335"/>
          <a:ext cx="2474751" cy="21350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5D"/>
  </sheetPr>
  <dimension ref="A1:BK105"/>
  <sheetViews>
    <sheetView showGridLines="0" tabSelected="1" zoomScale="62" zoomScaleNormal="62" workbookViewId="0">
      <selection activeCell="A33" sqref="A33"/>
    </sheetView>
  </sheetViews>
  <sheetFormatPr defaultColWidth="8.85546875" defaultRowHeight="15.75"/>
  <cols>
    <col min="1" max="1" width="21.7109375" style="228" customWidth="1"/>
    <col min="2" max="2" width="11.5703125" style="228" customWidth="1"/>
    <col min="3" max="3" width="12.42578125" style="228" customWidth="1"/>
    <col min="4" max="4" width="12.5703125" style="193" customWidth="1"/>
    <col min="5" max="5" width="16.28515625" style="193" customWidth="1"/>
    <col min="6" max="6" width="18.7109375" style="193" customWidth="1"/>
    <col min="7" max="7" width="16.7109375" style="193" customWidth="1"/>
    <col min="8" max="8" width="17.28515625" style="193" customWidth="1"/>
    <col min="9" max="9" width="17.7109375" style="193" customWidth="1"/>
    <col min="10" max="10" width="19" style="193" customWidth="1"/>
    <col min="11" max="11" width="13.85546875" style="193" customWidth="1"/>
    <col min="12" max="12" width="14.7109375" style="194" customWidth="1"/>
    <col min="13" max="13" width="11.28515625" style="193" customWidth="1"/>
    <col min="14" max="14" width="11" style="193" customWidth="1"/>
    <col min="15" max="15" width="21" style="193" bestFit="1" customWidth="1"/>
    <col min="16" max="16" width="8.85546875" style="193"/>
    <col min="17" max="17" width="14.28515625" style="193" customWidth="1"/>
    <col min="18" max="18" width="11.7109375" style="193" bestFit="1" customWidth="1"/>
    <col min="19" max="20" width="8.85546875" style="193"/>
    <col min="21" max="21" width="13.28515625" style="193" customWidth="1"/>
    <col min="22" max="22" width="16.7109375" style="193" customWidth="1"/>
    <col min="23" max="23" width="8.85546875" style="193"/>
    <col min="24" max="24" width="12" style="193" customWidth="1"/>
    <col min="25" max="25" width="13.140625" style="193" customWidth="1"/>
    <col min="26" max="26" width="8.85546875" style="193"/>
    <col min="27" max="27" width="4.140625" style="193" bestFit="1" customWidth="1"/>
    <col min="28" max="28" width="15.5703125" style="238" bestFit="1" customWidth="1"/>
    <col min="29" max="29" width="12" style="238" bestFit="1" customWidth="1"/>
    <col min="30" max="31" width="8.85546875" style="193"/>
    <col min="32" max="16384" width="8.85546875" style="228"/>
  </cols>
  <sheetData>
    <row r="1" spans="1:31" ht="16.5" thickBot="1">
      <c r="C1" s="193"/>
      <c r="G1" s="194"/>
      <c r="L1" s="193"/>
      <c r="U1" s="238"/>
      <c r="V1" s="238"/>
      <c r="Y1" s="228"/>
      <c r="Z1" s="228"/>
      <c r="AA1" s="228"/>
      <c r="AB1" s="228"/>
      <c r="AC1" s="228"/>
      <c r="AD1" s="228"/>
      <c r="AE1" s="228"/>
    </row>
    <row r="2" spans="1:31" ht="24" thickBot="1">
      <c r="A2" s="270" t="s">
        <v>104</v>
      </c>
      <c r="B2" s="271"/>
      <c r="C2" s="271"/>
      <c r="D2" s="272"/>
      <c r="E2" s="228"/>
      <c r="G2" s="223" t="s">
        <v>121</v>
      </c>
      <c r="H2" s="191"/>
      <c r="I2" s="191"/>
      <c r="L2" s="223" t="s">
        <v>144</v>
      </c>
      <c r="P2" s="223" t="s">
        <v>180</v>
      </c>
      <c r="Q2" s="195"/>
      <c r="R2" s="195"/>
      <c r="U2" s="234" t="s">
        <v>179</v>
      </c>
      <c r="V2" s="238"/>
      <c r="Y2" s="228"/>
      <c r="Z2" s="228"/>
      <c r="AA2" s="228"/>
      <c r="AB2" s="228"/>
      <c r="AC2" s="228"/>
      <c r="AD2" s="228"/>
      <c r="AE2" s="228"/>
    </row>
    <row r="3" spans="1:31" ht="18.600000000000001" customHeight="1" thickBot="1">
      <c r="A3" s="273" t="s">
        <v>115</v>
      </c>
      <c r="B3" s="274"/>
      <c r="C3" s="275"/>
      <c r="D3" s="276"/>
      <c r="E3" s="219" t="s">
        <v>165</v>
      </c>
      <c r="J3" s="191"/>
      <c r="P3" s="193" t="s">
        <v>156</v>
      </c>
      <c r="S3" s="195"/>
      <c r="T3" s="238"/>
      <c r="U3" s="234"/>
      <c r="X3" s="228"/>
      <c r="Y3" s="228"/>
      <c r="Z3" s="228"/>
      <c r="AA3" s="228"/>
      <c r="AB3" s="228"/>
      <c r="AC3" s="228"/>
      <c r="AD3" s="228"/>
      <c r="AE3" s="228"/>
    </row>
    <row r="4" spans="1:31" ht="21.75" thickTop="1" thickBot="1">
      <c r="A4" s="266" t="s">
        <v>133</v>
      </c>
      <c r="B4" s="267"/>
      <c r="C4" s="268"/>
      <c r="D4" s="269"/>
      <c r="E4" s="219" t="s">
        <v>165</v>
      </c>
      <c r="G4" s="233"/>
      <c r="H4" s="233" t="s">
        <v>143</v>
      </c>
      <c r="I4" s="216"/>
      <c r="J4" s="219" t="s">
        <v>166</v>
      </c>
      <c r="L4" s="216"/>
      <c r="M4" s="219" t="s">
        <v>165</v>
      </c>
      <c r="N4" s="196"/>
      <c r="P4" s="222"/>
      <c r="Q4" s="233" t="s">
        <v>167</v>
      </c>
      <c r="R4" s="216">
        <v>0.5</v>
      </c>
      <c r="S4" s="219" t="s">
        <v>165</v>
      </c>
      <c r="T4" s="238"/>
      <c r="U4" s="224" t="s">
        <v>170</v>
      </c>
      <c r="X4" s="228"/>
      <c r="Y4" s="228"/>
      <c r="Z4" s="228"/>
      <c r="AA4" s="228"/>
      <c r="AB4" s="228"/>
      <c r="AC4" s="228"/>
      <c r="AD4" s="228"/>
      <c r="AE4" s="228"/>
    </row>
    <row r="5" spans="1:31" ht="20.25" thickTop="1" thickBot="1">
      <c r="A5" s="266" t="s">
        <v>134</v>
      </c>
      <c r="B5" s="267"/>
      <c r="C5" s="268"/>
      <c r="D5" s="269"/>
      <c r="E5" s="219" t="s">
        <v>165</v>
      </c>
      <c r="G5" s="222"/>
      <c r="H5" s="233" t="s">
        <v>142</v>
      </c>
      <c r="I5" s="216"/>
      <c r="J5" s="219" t="s">
        <v>166</v>
      </c>
      <c r="L5" s="216"/>
      <c r="M5" s="219" t="s">
        <v>165</v>
      </c>
      <c r="N5" s="196"/>
      <c r="P5" s="222"/>
      <c r="Q5" s="233" t="s">
        <v>67</v>
      </c>
      <c r="R5" s="216">
        <v>0</v>
      </c>
      <c r="S5" s="219" t="s">
        <v>165</v>
      </c>
      <c r="T5" s="238"/>
      <c r="U5" s="224" t="s">
        <v>171</v>
      </c>
      <c r="X5" s="228"/>
      <c r="Y5" s="228"/>
      <c r="Z5" s="228"/>
      <c r="AA5" s="228"/>
      <c r="AB5" s="228"/>
      <c r="AC5" s="228"/>
      <c r="AD5" s="228"/>
      <c r="AE5" s="228"/>
    </row>
    <row r="6" spans="1:31" ht="20.25" thickTop="1" thickBot="1">
      <c r="A6" s="266" t="s">
        <v>135</v>
      </c>
      <c r="B6" s="267"/>
      <c r="C6" s="268"/>
      <c r="D6" s="269"/>
      <c r="E6" s="219" t="s">
        <v>165</v>
      </c>
      <c r="F6" s="233"/>
      <c r="G6" s="233"/>
      <c r="H6" s="233" t="s">
        <v>158</v>
      </c>
      <c r="I6" s="217" t="str">
        <f>IF(I4=0," ", I4/I5)</f>
        <v xml:space="preserve"> </v>
      </c>
      <c r="J6" s="192"/>
      <c r="L6" s="216"/>
      <c r="M6" s="219" t="s">
        <v>165</v>
      </c>
      <c r="N6" s="196"/>
      <c r="P6" s="222"/>
      <c r="Q6" s="233" t="s">
        <v>22</v>
      </c>
      <c r="R6" s="216">
        <v>999</v>
      </c>
      <c r="S6" s="219" t="s">
        <v>165</v>
      </c>
      <c r="T6" s="238"/>
      <c r="U6" s="224" t="s">
        <v>172</v>
      </c>
      <c r="X6" s="228"/>
      <c r="Y6" s="228"/>
      <c r="Z6" s="228"/>
      <c r="AA6" s="228"/>
      <c r="AB6" s="228"/>
      <c r="AC6" s="228"/>
      <c r="AD6" s="228"/>
      <c r="AE6" s="228"/>
    </row>
    <row r="7" spans="1:31" ht="21.75" thickTop="1" thickBot="1">
      <c r="A7" s="266" t="s">
        <v>136</v>
      </c>
      <c r="B7" s="267"/>
      <c r="C7" s="268"/>
      <c r="D7" s="269"/>
      <c r="E7" s="219" t="s">
        <v>165</v>
      </c>
      <c r="F7" s="233"/>
      <c r="G7" s="233"/>
      <c r="H7" s="233" t="s">
        <v>85</v>
      </c>
      <c r="I7" s="218">
        <v>1</v>
      </c>
      <c r="J7" s="192"/>
      <c r="L7" s="216"/>
      <c r="M7" s="219" t="s">
        <v>165</v>
      </c>
      <c r="O7" s="220"/>
      <c r="P7" s="222"/>
      <c r="Q7" s="233" t="s">
        <v>168</v>
      </c>
      <c r="R7" s="216">
        <v>4000</v>
      </c>
      <c r="S7" s="219" t="s">
        <v>165</v>
      </c>
      <c r="T7" s="238"/>
      <c r="U7" s="224" t="s">
        <v>173</v>
      </c>
      <c r="X7" s="228"/>
      <c r="Y7" s="228"/>
      <c r="Z7" s="228"/>
      <c r="AA7" s="228"/>
      <c r="AB7" s="228"/>
      <c r="AC7" s="228"/>
      <c r="AD7" s="228"/>
      <c r="AE7" s="228"/>
    </row>
    <row r="8" spans="1:31" s="239" customFormat="1" ht="20.25" thickTop="1" thickBot="1">
      <c r="A8" s="190" t="s">
        <v>110</v>
      </c>
      <c r="C8" s="190"/>
      <c r="D8" s="190"/>
      <c r="E8" s="190"/>
      <c r="F8" s="240"/>
      <c r="G8" s="240"/>
      <c r="H8" s="233" t="s">
        <v>81</v>
      </c>
      <c r="I8" s="218">
        <v>5</v>
      </c>
      <c r="K8" s="241"/>
      <c r="L8" s="216"/>
      <c r="M8" s="219" t="s">
        <v>165</v>
      </c>
      <c r="N8" s="193"/>
      <c r="O8" s="193"/>
      <c r="P8" s="193"/>
      <c r="Q8" s="193"/>
      <c r="R8" s="193"/>
      <c r="S8" s="193"/>
      <c r="T8" s="238"/>
      <c r="U8" s="238"/>
      <c r="V8" s="193"/>
      <c r="W8" s="193"/>
    </row>
    <row r="9" spans="1:31" ht="20.25" thickTop="1" thickBot="1">
      <c r="B9" s="242"/>
      <c r="C9" s="242"/>
      <c r="D9" s="242"/>
      <c r="F9" s="195"/>
      <c r="G9" s="230"/>
      <c r="H9" s="233" t="s">
        <v>82</v>
      </c>
      <c r="I9" s="218">
        <v>10</v>
      </c>
      <c r="K9" s="241"/>
      <c r="L9" s="216"/>
      <c r="M9" s="219" t="s">
        <v>165</v>
      </c>
      <c r="T9" s="238"/>
      <c r="U9" s="238"/>
      <c r="X9" s="228"/>
      <c r="Y9" s="228"/>
      <c r="Z9" s="228"/>
      <c r="AA9" s="228"/>
      <c r="AB9" s="228"/>
      <c r="AC9" s="228"/>
      <c r="AD9" s="228"/>
      <c r="AE9" s="228"/>
    </row>
    <row r="10" spans="1:31" ht="20.25" thickTop="1" thickBot="1">
      <c r="A10" s="227" t="s">
        <v>169</v>
      </c>
      <c r="B10" s="242"/>
      <c r="C10" s="242"/>
      <c r="D10" s="242"/>
      <c r="F10" s="195"/>
      <c r="G10" s="194"/>
      <c r="K10" s="241"/>
      <c r="L10" s="216"/>
      <c r="M10" s="219" t="s">
        <v>165</v>
      </c>
      <c r="T10" s="238"/>
      <c r="U10" s="238"/>
      <c r="X10" s="228"/>
      <c r="Y10" s="228"/>
      <c r="Z10" s="228"/>
      <c r="AA10" s="228"/>
      <c r="AB10" s="228"/>
      <c r="AC10" s="228"/>
      <c r="AD10" s="228"/>
      <c r="AE10" s="228"/>
    </row>
    <row r="11" spans="1:31" ht="16.5" thickTop="1">
      <c r="A11" s="255"/>
      <c r="B11" s="256"/>
      <c r="C11" s="256"/>
      <c r="D11" s="256"/>
      <c r="E11" s="257"/>
      <c r="F11" s="194"/>
      <c r="J11" s="241"/>
      <c r="K11" s="241"/>
      <c r="L11" s="193"/>
      <c r="V11" s="238"/>
      <c r="W11" s="238"/>
      <c r="Z11" s="228"/>
      <c r="AA11" s="228"/>
      <c r="AB11" s="228"/>
      <c r="AC11" s="228"/>
      <c r="AD11" s="228"/>
      <c r="AE11" s="228"/>
    </row>
    <row r="12" spans="1:31" ht="18.75">
      <c r="A12" s="258"/>
      <c r="B12" s="259"/>
      <c r="C12" s="259"/>
      <c r="D12" s="259"/>
      <c r="E12" s="260"/>
      <c r="H12" s="221" t="s">
        <v>146</v>
      </c>
      <c r="I12" s="218">
        <f>AR27</f>
        <v>0</v>
      </c>
      <c r="L12" s="193"/>
      <c r="V12" s="238"/>
      <c r="W12" s="238"/>
      <c r="Z12" s="228"/>
      <c r="AA12" s="228"/>
      <c r="AB12" s="228"/>
      <c r="AC12" s="228"/>
      <c r="AD12" s="228"/>
      <c r="AE12" s="228"/>
    </row>
    <row r="13" spans="1:31" ht="18.75">
      <c r="A13" s="258"/>
      <c r="B13" s="259"/>
      <c r="C13" s="259"/>
      <c r="D13" s="259"/>
      <c r="E13" s="260"/>
      <c r="H13" s="221" t="s">
        <v>147</v>
      </c>
      <c r="I13" s="243">
        <f>AQ27</f>
        <v>0</v>
      </c>
      <c r="J13" s="231" t="s">
        <v>178</v>
      </c>
      <c r="L13" s="193"/>
      <c r="V13" s="238"/>
      <c r="W13" s="238"/>
      <c r="Z13" s="228"/>
      <c r="AA13" s="228"/>
      <c r="AB13" s="228"/>
      <c r="AC13" s="228"/>
      <c r="AD13" s="228"/>
      <c r="AE13" s="228"/>
    </row>
    <row r="14" spans="1:31" ht="21.75" thickBot="1">
      <c r="A14" s="261"/>
      <c r="B14" s="262"/>
      <c r="C14" s="262"/>
      <c r="D14" s="262"/>
      <c r="E14" s="263"/>
      <c r="F14" s="194"/>
      <c r="H14" s="221" t="s">
        <v>148</v>
      </c>
      <c r="I14" s="217" t="e">
        <f>100*(I13/I12)</f>
        <v>#DIV/0!</v>
      </c>
      <c r="J14" s="232" t="e">
        <f>IF(I14&gt;10,"CONTACT GEOTECH ENGINEER - CONSIDER CLAY %","")</f>
        <v>#DIV/0!</v>
      </c>
      <c r="L14" s="193"/>
      <c r="V14" s="238"/>
      <c r="W14" s="238"/>
      <c r="Z14" s="228"/>
      <c r="AA14" s="228"/>
      <c r="AB14" s="228"/>
      <c r="AC14" s="228"/>
      <c r="AD14" s="228"/>
      <c r="AE14" s="228"/>
    </row>
    <row r="15" spans="1:31" ht="21">
      <c r="A15" s="242"/>
      <c r="B15" s="242"/>
      <c r="C15" s="242"/>
      <c r="D15" s="242"/>
      <c r="F15" s="194"/>
      <c r="G15" s="244"/>
      <c r="J15" s="232"/>
      <c r="L15" s="193"/>
      <c r="V15" s="238"/>
      <c r="W15" s="238"/>
      <c r="Z15" s="228"/>
      <c r="AA15" s="228"/>
      <c r="AB15" s="228"/>
      <c r="AC15" s="228"/>
      <c r="AD15" s="228"/>
      <c r="AE15" s="228"/>
    </row>
    <row r="16" spans="1:31" ht="18.75">
      <c r="J16" s="245"/>
      <c r="K16" s="195"/>
    </row>
    <row r="17" spans="1:63" ht="21" customHeight="1" thickBot="1">
      <c r="A17" s="265" t="str">
        <f>IF(COUNTIF(K28:K104,"CONTACT SENIOR GEOTECH ENGINEER"),"CONTACT SENIOR GEOTECH ENGINEER"," ")</f>
        <v xml:space="preserve"> </v>
      </c>
      <c r="B17" s="265"/>
      <c r="C17" s="265"/>
      <c r="D17" s="265"/>
      <c r="E17" s="195"/>
      <c r="F17" s="195"/>
      <c r="G17" s="195"/>
      <c r="H17" s="195"/>
      <c r="I17" s="195"/>
      <c r="J17" s="195"/>
      <c r="K17" s="195"/>
    </row>
    <row r="18" spans="1:63" ht="20.25" thickTop="1" thickBot="1">
      <c r="D18" s="228"/>
      <c r="E18" s="228"/>
      <c r="F18" s="228"/>
      <c r="H18" s="233" t="s">
        <v>66</v>
      </c>
      <c r="I18" s="216"/>
      <c r="J18" s="206" t="s">
        <v>113</v>
      </c>
      <c r="K18" s="219" t="s">
        <v>165</v>
      </c>
      <c r="L18" s="193"/>
      <c r="O18" s="194"/>
      <c r="U18" s="193" t="s">
        <v>156</v>
      </c>
      <c r="AB18" s="193"/>
      <c r="AC18" s="193"/>
      <c r="AE18" s="238"/>
      <c r="AF18" s="238"/>
      <c r="AG18" s="193"/>
      <c r="AH18" s="193"/>
    </row>
    <row r="19" spans="1:63" ht="20.25" thickTop="1" thickBot="1">
      <c r="A19" s="227" t="s">
        <v>164</v>
      </c>
      <c r="D19" s="228"/>
      <c r="E19" s="228"/>
      <c r="F19" s="228"/>
      <c r="H19" s="233" t="s">
        <v>65</v>
      </c>
      <c r="I19" s="216"/>
      <c r="J19" s="206" t="s">
        <v>34</v>
      </c>
      <c r="K19" s="219" t="s">
        <v>165</v>
      </c>
      <c r="L19" s="193"/>
      <c r="N19" s="246"/>
      <c r="O19" s="194"/>
      <c r="AB19" s="193"/>
      <c r="AC19" s="193"/>
      <c r="AE19" s="238"/>
      <c r="AF19" s="238"/>
      <c r="AG19" s="193"/>
      <c r="AH19" s="193"/>
    </row>
    <row r="20" spans="1:63" ht="19.5" thickTop="1">
      <c r="A20" s="227" t="s">
        <v>177</v>
      </c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J20" s="193"/>
      <c r="AK20" s="247"/>
      <c r="AL20" s="193"/>
      <c r="AM20" s="193"/>
      <c r="AN20" s="193"/>
      <c r="AO20" s="193"/>
      <c r="AP20" s="193"/>
      <c r="AQ20" s="193"/>
      <c r="AR20" s="193"/>
      <c r="AS20" s="193"/>
      <c r="AT20" s="193"/>
      <c r="AU20" s="193"/>
      <c r="AV20" s="193"/>
      <c r="AW20" s="193"/>
      <c r="AX20" s="193"/>
      <c r="AY20" s="193"/>
      <c r="AZ20" s="193"/>
      <c r="BA20" s="193"/>
      <c r="BB20" s="193"/>
      <c r="BC20" s="193"/>
      <c r="BD20" s="193"/>
      <c r="BE20" s="193"/>
      <c r="BF20" s="193"/>
      <c r="BG20" s="193"/>
      <c r="BH20" s="238"/>
      <c r="BI20" s="238"/>
      <c r="BJ20" s="193"/>
      <c r="BK20" s="193"/>
    </row>
    <row r="21" spans="1:63" ht="15">
      <c r="D21" s="228"/>
      <c r="E21" s="228"/>
      <c r="F21" s="228"/>
      <c r="G21" s="228"/>
      <c r="H21" s="228"/>
      <c r="I21" s="228"/>
      <c r="J21" s="228"/>
      <c r="K21" s="228"/>
      <c r="L21" s="193"/>
      <c r="M21" s="228"/>
      <c r="N21" s="228"/>
      <c r="O21" s="228"/>
      <c r="P21" s="228"/>
      <c r="Q21" s="202"/>
      <c r="S21" s="202"/>
      <c r="AB21" s="193"/>
      <c r="AC21" s="193"/>
      <c r="AF21" s="193"/>
      <c r="AG21" s="193"/>
      <c r="AH21" s="193"/>
      <c r="AI21" s="193"/>
      <c r="AJ21" s="193"/>
      <c r="AK21" s="193"/>
      <c r="AL21" s="238"/>
      <c r="AM21" s="238"/>
      <c r="AN21" s="193"/>
      <c r="AO21" s="193"/>
      <c r="AQ21" s="193"/>
      <c r="AR21" s="193"/>
      <c r="AS21" s="238"/>
    </row>
    <row r="22" spans="1:63" ht="22.15" customHeight="1">
      <c r="A22" s="264" t="s">
        <v>174</v>
      </c>
      <c r="B22" s="229" t="s">
        <v>175</v>
      </c>
      <c r="D22" s="228"/>
      <c r="E22" s="228"/>
      <c r="F22" s="228"/>
      <c r="G22" s="228"/>
      <c r="H22" s="228"/>
      <c r="I22" s="228"/>
      <c r="J22" s="228"/>
      <c r="K22" s="228"/>
      <c r="L22" s="203"/>
      <c r="M22" s="228"/>
      <c r="N22" s="228"/>
      <c r="O22" s="228"/>
      <c r="P22" s="228"/>
      <c r="Q22" s="248"/>
      <c r="S22" s="248"/>
      <c r="AB22" s="193"/>
      <c r="AC22" s="193"/>
      <c r="AF22" s="193"/>
      <c r="AG22" s="193"/>
      <c r="AH22" s="193"/>
      <c r="AI22" s="193"/>
      <c r="AJ22" s="193"/>
      <c r="AK22" s="238"/>
      <c r="AL22" s="238"/>
      <c r="AM22" s="193"/>
      <c r="AN22" s="193"/>
      <c r="AP22" s="193"/>
      <c r="AQ22" s="193"/>
      <c r="AR22" s="193"/>
      <c r="AS22" s="193"/>
    </row>
    <row r="23" spans="1:63" ht="22.15" customHeight="1">
      <c r="A23" s="264"/>
      <c r="B23" s="229" t="s">
        <v>176</v>
      </c>
      <c r="D23" s="228"/>
      <c r="E23" s="228"/>
      <c r="F23" s="228"/>
      <c r="L23" s="204"/>
      <c r="AB23" s="193"/>
      <c r="AC23" s="193"/>
      <c r="AF23" s="193"/>
      <c r="AG23" s="193"/>
      <c r="AH23" s="193"/>
      <c r="AI23" s="193"/>
      <c r="AJ23" s="193"/>
      <c r="AK23" s="238"/>
      <c r="AL23" s="238"/>
      <c r="AM23" s="193"/>
      <c r="AN23" s="193"/>
      <c r="AP23" s="193"/>
      <c r="AQ23" s="193"/>
      <c r="AR23" s="193"/>
      <c r="AS23" s="193"/>
    </row>
    <row r="24" spans="1:63" ht="32.450000000000003" customHeight="1" thickBot="1">
      <c r="F24" s="228"/>
      <c r="G24" s="228"/>
      <c r="H24" s="228"/>
      <c r="I24" s="228"/>
      <c r="J24" s="228"/>
      <c r="K24" s="228"/>
      <c r="L24" s="204"/>
      <c r="Q24" s="201"/>
      <c r="S24" s="201"/>
      <c r="AB24" s="193"/>
      <c r="AC24" s="193"/>
      <c r="AF24" s="193"/>
      <c r="AG24" s="193"/>
      <c r="AH24" s="193"/>
      <c r="AI24" s="193"/>
      <c r="AJ24" s="193"/>
      <c r="AK24" s="238"/>
      <c r="AL24" s="238"/>
      <c r="AM24" s="193"/>
      <c r="AN24" s="193"/>
      <c r="AP24" s="193"/>
      <c r="AQ24" s="193"/>
      <c r="AR24" s="193"/>
      <c r="AS24" s="193"/>
    </row>
    <row r="25" spans="1:63" ht="19.5" thickBot="1">
      <c r="A25" s="193"/>
      <c r="B25" s="252" t="s">
        <v>159</v>
      </c>
      <c r="C25" s="253"/>
      <c r="D25" s="254"/>
      <c r="F25" s="228"/>
      <c r="H25" s="214" t="s">
        <v>160</v>
      </c>
      <c r="I25" s="214" t="s">
        <v>157</v>
      </c>
      <c r="J25" s="212" t="s">
        <v>163</v>
      </c>
      <c r="L25" s="204"/>
      <c r="Q25" s="201"/>
      <c r="S25" s="201"/>
      <c r="AB25" s="193"/>
      <c r="AC25" s="193"/>
      <c r="AF25" s="193"/>
      <c r="AG25" s="193"/>
      <c r="AH25" s="193"/>
      <c r="AI25" s="193"/>
      <c r="AJ25" s="193"/>
      <c r="AK25" s="238"/>
      <c r="AL25" s="238"/>
      <c r="AM25" s="193"/>
      <c r="AN25" s="193"/>
      <c r="AP25" s="193"/>
      <c r="AQ25" s="193"/>
      <c r="AR25" s="238"/>
      <c r="AS25" s="193"/>
    </row>
    <row r="26" spans="1:63" ht="19.5" thickBot="1">
      <c r="A26" s="248"/>
      <c r="B26" s="208" t="s">
        <v>52</v>
      </c>
      <c r="C26" s="205" t="s">
        <v>53</v>
      </c>
      <c r="D26" s="209" t="s">
        <v>54</v>
      </c>
      <c r="E26" s="210" t="s">
        <v>162</v>
      </c>
      <c r="F26" s="228"/>
      <c r="H26" s="213" t="s">
        <v>161</v>
      </c>
      <c r="I26" s="207" t="s">
        <v>162</v>
      </c>
      <c r="J26" s="215" t="s">
        <v>49</v>
      </c>
      <c r="K26" s="194"/>
      <c r="L26" s="204"/>
      <c r="Q26" s="201"/>
      <c r="S26" s="201"/>
      <c r="AB26" s="193"/>
      <c r="AC26" s="193"/>
      <c r="AF26" s="193"/>
      <c r="AG26" s="193"/>
      <c r="AH26" s="193"/>
      <c r="AI26" s="193"/>
      <c r="AJ26" s="193"/>
      <c r="AK26" s="238"/>
      <c r="AL26" s="238"/>
      <c r="AM26" s="193"/>
      <c r="AN26" s="193"/>
      <c r="AP26" s="193"/>
      <c r="AQ26" s="238" t="s">
        <v>150</v>
      </c>
      <c r="AR26" s="238" t="s">
        <v>145</v>
      </c>
      <c r="AS26" s="193"/>
    </row>
    <row r="27" spans="1:63" ht="16.5" thickBot="1">
      <c r="A27" s="193"/>
      <c r="B27" s="198"/>
      <c r="C27" s="198"/>
      <c r="D27" s="211"/>
      <c r="E27" s="249"/>
      <c r="F27" s="228"/>
      <c r="H27" s="197">
        <v>0</v>
      </c>
      <c r="I27" s="199"/>
      <c r="J27" s="200"/>
      <c r="K27" s="194"/>
      <c r="L27" s="204"/>
      <c r="Q27" s="201"/>
      <c r="S27" s="201"/>
      <c r="AB27" s="193"/>
      <c r="AC27" s="193"/>
      <c r="AF27" s="193"/>
      <c r="AG27" s="193"/>
      <c r="AH27" s="193"/>
      <c r="AI27" s="193"/>
      <c r="AJ27" s="193"/>
      <c r="AK27" s="238"/>
      <c r="AL27" s="238"/>
      <c r="AM27" s="193"/>
      <c r="AN27" s="193"/>
      <c r="AP27" s="193"/>
      <c r="AQ27" s="238">
        <f>SUM(AQ28:AQ104)</f>
        <v>0</v>
      </c>
      <c r="AR27" s="238">
        <f>SUM(AR28:AR104)</f>
        <v>0</v>
      </c>
      <c r="AS27" s="193"/>
    </row>
    <row r="28" spans="1:63" ht="20.25" thickTop="1" thickBot="1">
      <c r="A28" s="225" t="s">
        <v>114</v>
      </c>
      <c r="B28" s="235"/>
      <c r="C28" s="235"/>
      <c r="D28" s="235"/>
      <c r="E28" s="236" t="str">
        <f>IF(C28=0," ",IF(D28=0," ",SUM(C28,D28)))</f>
        <v xml:space="preserve"> </v>
      </c>
      <c r="F28" s="229"/>
      <c r="G28" s="225" t="s">
        <v>114</v>
      </c>
      <c r="H28" s="237"/>
      <c r="I28" s="235"/>
      <c r="J28" s="235"/>
      <c r="K28" s="230" t="str">
        <f>IF(NOT(OR(J28="PT",J28="OL",J28="OH",J28="ML",J28="MH",J28="CL",J28="CH",J28="SW",J28="SP",J28="CL-ML",J28="GW",J28="GP",J28="GM",J28="GC",J28="SM",J28="SC",J28="SM-ML",J28="ML-SM",J28="SM-MH",J28="MH-SM",J28="GP-GC",J28="GP-GM",J28="GW-GC",J28="GW-GM",J28="SC-SM",J28="GC-GM",J28="SP-SC",J28="SP-SM",J28="SW-SC",J28="SW-SM",J28="SC-H",J28="SM-H",J28="SM-SC",J28="GM-GC")),"UNKNOWN",IF(J28="PT", "CONTACT SENIOR GEOTECH ENGINEER", IF(J28="OL", "CONTACT SENIOR GEOTECH ENGINEER", IF(J28="OH", "CONTACT SENIOR GEOTECH ENGINEER",IF('SPT-Calcs'!AB15&gt;3," ",IF(J28="ML","CONTACT GEOTECH ENGINEER - CHECK OCR PROFILE",IF(J28="MH","CONTACT GEOTECH ENGINEER - CHECK OCR PROFILE",IF(J28="CH", "CONTACT GEOTECH ENGINEER - CHECK OCR PROFILE", IF(J28="CL", "CONTACT GEOTECH ENGINEER - CHECK OCR PROFILE",IF(J28="CL-ML", "CONTACT GEOTECH ENGINEER - CHECK OCR PROFILE",IF(J28="SW-SM", "CONTACT GEOTECH ENGINEER - CHECK OCR PROFILE",IF(J28="SW-SC", "CONTACT GEOTECH ENGINEER - CHECK OCR PROFILE",IF(J28="SP-SM", "CONTACT GEOTECH ENGINEER - CHECK OCR PROFILE",IF(J28="SP-SC", "CONTACT GEOTECH ENGINEER - CHECK OCR PROFILE",IF(J28="GC-GM", "CONTACT GEOTECH ENGINEER - CHECK OCR PROFILE",IF(J28="SC-SM", "CONTACT GEOTECH ENGINEER - CHECK OCR PROFILE",IF(J28="GW-GM", "CONTACT GEOTECH ENGINEER - CHECK OCR PROFILE",IF(J28="GW-GC", "CONTACT GEOTECH ENGINEER - CHECK OCR PROFILE",IF(J28="GP-GM", "CONTACT GEOTECH ENGINEER - CHECK OCR PROFILE",IF(J28="GP-GC", "CONTACT GEOTECH ENGINEER - CHECK OCR PROFILE"," "))))))))))))))))))))</f>
        <v>UNKNOWN</v>
      </c>
      <c r="L28" s="250"/>
      <c r="Q28" s="201"/>
      <c r="S28" s="201"/>
      <c r="AB28" s="193"/>
      <c r="AC28" s="193"/>
      <c r="AF28" s="193"/>
      <c r="AG28" s="193"/>
      <c r="AH28" s="193"/>
      <c r="AI28" s="193"/>
      <c r="AJ28" s="193"/>
      <c r="AK28" s="238"/>
      <c r="AL28" s="238"/>
      <c r="AM28" s="193"/>
      <c r="AN28" s="193"/>
      <c r="AP28" s="193"/>
      <c r="AQ28" s="238">
        <f t="shared" ref="AQ28:AQ59" si="0">IF(J28="CL",1,IF(J28="CH",1,IF(J28="ML",1,IF(J28="MH",1, IF(J28="OL",1,IF(J28="OH",1,IF(J28="PT",1,IF(J28="CL-ML",1,0))))))))</f>
        <v>0</v>
      </c>
      <c r="AR28" s="238">
        <f t="shared" ref="AR28:AR59" si="1">IF(H28&gt;0,1,0)</f>
        <v>0</v>
      </c>
      <c r="AS28" s="193"/>
    </row>
    <row r="29" spans="1:63" ht="20.25" thickTop="1" thickBot="1">
      <c r="A29" s="225" t="s">
        <v>114</v>
      </c>
      <c r="B29" s="235"/>
      <c r="C29" s="235"/>
      <c r="D29" s="235"/>
      <c r="E29" s="236" t="str">
        <f t="shared" ref="E29:E92" si="2">IF(C29=0," ",IF(D29=0," ",SUM(C29,D29)))</f>
        <v xml:space="preserve"> </v>
      </c>
      <c r="F29" s="229"/>
      <c r="G29" s="225" t="s">
        <v>114</v>
      </c>
      <c r="H29" s="237"/>
      <c r="I29" s="235"/>
      <c r="J29" s="235"/>
      <c r="K29" s="230" t="str">
        <f>IF(NOT(OR(J29="PT",J29="OL",J29="OH",J29="ML",J29="MH",J29="CL",J29="CH",J29="SW",J29="SP",J29="CL-ML",J29="GW",J29="GP",J29="GM",J29="GC",J29="SM",J29="SC",J29="SM-ML",J29="ML-SM",J29="SM-MH",J29="MH-SM",J29="GP-GC",J29="GP-GM",J29="GW-GC",J29="GW-GM",J29="SC-SM",J29="GC-GM",J29="SP-SC",J29="SP-SM",J29="SW-SC",J29="SW-SM",J29="SC-H",J29="SM-H",J29="SM-SC",J29="GM-GC")),"UNKNOWN",IF(J29="PT", "CONTACT SENIOR GEOTECH ENGINEER", IF(J29="OL", "CONTACT SENIOR GEOTECH ENGINEER", IF(J29="OH", "CONTACT SENIOR GEOTECH ENGINEER",IF('SPT-Calcs'!AB16&gt;3," ",IF(J29="ML","CONTACT GEOTECH ENGINEER - CHECK OCR PROFILE",IF(J29="MH","CONTACT GEOTECH ENGINEER - CHECK OCR PROFILE",IF(J29="CH", "CONTACT GEOTECH ENGINEER - CHECK OCR PROFILE", IF(J29="CL", "CONTACT GEOTECH ENGINEER - CHECK OCR PROFILE",IF(J29="CL-ML", "CONTACT GEOTECH ENGINEER - CHECK OCR PROFILE",IF(J29="SW-SM", "CONTACT GEOTECH ENGINEER - CHECK OCR PROFILE",IF(J29="SW-SC", "CONTACT GEOTECH ENGINEER - CHECK OCR PROFILE",IF(J29="SP-SM", "CONTACT GEOTECH ENGINEER - CHECK OCR PROFILE",IF(J29="SP-SC", "CONTACT GEOTECH ENGINEER - CHECK OCR PROFILE",IF(J29="GC-GM", "CONTACT GEOTECH ENGINEER - CHECK OCR PROFILE",IF(J29="SC-SM", "CONTACT GEOTECH ENGINEER - CHECK OCR PROFILE",IF(J29="GW-GM", "CONTACT GEOTECH ENGINEER - CHECK OCR PROFILE",IF(J29="GW-GC", "CONTACT GEOTECH ENGINEER - CHECK OCR PROFILE",IF(J29="GP-GM", "CONTACT GEOTECH ENGINEER - CHECK OCR PROFILE",IF(J29="GP-GC", "CONTACT GEOTECH ENGINEER - CHECK OCR PROFILE"," "))))))))))))))))))))</f>
        <v>UNKNOWN</v>
      </c>
      <c r="L29" s="250"/>
      <c r="Q29" s="201"/>
      <c r="S29" s="201"/>
      <c r="AB29" s="193"/>
      <c r="AC29" s="193"/>
      <c r="AF29" s="193"/>
      <c r="AG29" s="193"/>
      <c r="AH29" s="193"/>
      <c r="AI29" s="193"/>
      <c r="AJ29" s="193"/>
      <c r="AK29" s="238"/>
      <c r="AL29" s="238"/>
      <c r="AM29" s="193"/>
      <c r="AN29" s="193"/>
      <c r="AP29" s="193"/>
      <c r="AQ29" s="238">
        <f t="shared" si="0"/>
        <v>0</v>
      </c>
      <c r="AR29" s="238">
        <f t="shared" si="1"/>
        <v>0</v>
      </c>
      <c r="AS29" s="193"/>
    </row>
    <row r="30" spans="1:63" ht="20.25" thickTop="1" thickBot="1">
      <c r="A30" s="225" t="s">
        <v>114</v>
      </c>
      <c r="B30" s="235"/>
      <c r="C30" s="235"/>
      <c r="D30" s="235"/>
      <c r="E30" s="236" t="str">
        <f t="shared" si="2"/>
        <v xml:space="preserve"> </v>
      </c>
      <c r="F30" s="229"/>
      <c r="G30" s="225" t="s">
        <v>114</v>
      </c>
      <c r="H30" s="237"/>
      <c r="I30" s="235"/>
      <c r="J30" s="235"/>
      <c r="K30" s="230" t="str">
        <f>IF(NOT(OR(J30="PT",J30="OL",J30="OH",J30="ML",J30="MH",J30="CL",J30="CH",J30="SW",J30="SP",J30="CL-ML",J30="GW",J30="GP",J30="GM",J30="GC",J30="SM",J30="SC",J30="SM-ML",J30="ML-SM",J30="SM-MH",J30="MH-SM",J30="GP-GC",J30="GP-GM",J30="GW-GC",J30="GW-GM",J30="SC-SM",J30="GC-GM",J30="SP-SC",J30="SP-SM",J30="SW-SC",J30="SW-SM",J30="SC-H",J30="SM-H",J30="SM-SC",J30="GM-GC")),"UNKNOWN",IF(J30="PT", "CONTACT SENIOR GEOTECH ENGINEER", IF(J30="OL", "CONTACT SENIOR GEOTECH ENGINEER", IF(J30="OH", "CONTACT SENIOR GEOTECH ENGINEER",IF('SPT-Calcs'!AB17&gt;3," ",IF(J30="ML","CONTACT GEOTECH ENGINEER - CHECK OCR PROFILE",IF(J30="MH","CONTACT GEOTECH ENGINEER - CHECK OCR PROFILE",IF(J30="CH", "CONTACT GEOTECH ENGINEER - CHECK OCR PROFILE", IF(J30="CL", "CONTACT GEOTECH ENGINEER - CHECK OCR PROFILE",IF(J30="CL-ML", "CONTACT GEOTECH ENGINEER - CHECK OCR PROFILE",IF(J30="SW-SM", "CONTACT GEOTECH ENGINEER - CHECK OCR PROFILE",IF(J30="SW-SC", "CONTACT GEOTECH ENGINEER - CHECK OCR PROFILE",IF(J30="SP-SM", "CONTACT GEOTECH ENGINEER - CHECK OCR PROFILE",IF(J30="SP-SC", "CONTACT GEOTECH ENGINEER - CHECK OCR PROFILE",IF(J30="GC-GM", "CONTACT GEOTECH ENGINEER - CHECK OCR PROFILE",IF(J30="SC-SM", "CONTACT GEOTECH ENGINEER - CHECK OCR PROFILE",IF(J30="GW-GM", "CONTACT GEOTECH ENGINEER - CHECK OCR PROFILE",IF(J30="GW-GC", "CONTACT GEOTECH ENGINEER - CHECK OCR PROFILE",IF(J30="GP-GM", "CONTACT GEOTECH ENGINEER - CHECK OCR PROFILE",IF(J30="GP-GC", "CONTACT GEOTECH ENGINEER - CHECK OCR PROFILE"," "))))))))))))))))))))</f>
        <v>UNKNOWN</v>
      </c>
      <c r="L30" s="250"/>
      <c r="Q30" s="201"/>
      <c r="S30" s="201"/>
      <c r="AB30" s="193"/>
      <c r="AC30" s="193"/>
      <c r="AF30" s="193"/>
      <c r="AG30" s="193"/>
      <c r="AH30" s="193"/>
      <c r="AI30" s="193"/>
      <c r="AJ30" s="193"/>
      <c r="AK30" s="238"/>
      <c r="AL30" s="238"/>
      <c r="AM30" s="193"/>
      <c r="AN30" s="193"/>
      <c r="AP30" s="193"/>
      <c r="AQ30" s="238">
        <f t="shared" si="0"/>
        <v>0</v>
      </c>
      <c r="AR30" s="238">
        <f t="shared" si="1"/>
        <v>0</v>
      </c>
      <c r="AS30" s="193"/>
    </row>
    <row r="31" spans="1:63" ht="20.25" thickTop="1" thickBot="1">
      <c r="A31" s="225" t="s">
        <v>114</v>
      </c>
      <c r="B31" s="235"/>
      <c r="C31" s="235"/>
      <c r="D31" s="235"/>
      <c r="E31" s="236" t="str">
        <f t="shared" si="2"/>
        <v xml:space="preserve"> </v>
      </c>
      <c r="F31" s="229"/>
      <c r="G31" s="225" t="s">
        <v>114</v>
      </c>
      <c r="H31" s="237"/>
      <c r="I31" s="235"/>
      <c r="J31" s="235"/>
      <c r="K31" s="230" t="str">
        <f>IF(NOT(OR(J31="PT",J31="OL",J31="OH",J31="ML",J31="MH",J31="CL",J31="CH",J31="SW",J31="SP",J31="CL-ML",J31="GW",J31="GP",J31="GM",J31="GC",J31="SM",J31="SC",J31="SM-ML",J31="ML-SM",J31="SM-MH",J31="MH-SM",J31="GP-GC",J31="GP-GM",J31="GW-GC",J31="GW-GM",J31="SC-SM",J31="GC-GM",J31="SP-SC",J31="SP-SM",J31="SW-SC",J31="SW-SM",J31="SC-H",J31="SM-H",J31="SM-SC",J31="GM-GC")),"UNKNOWN",IF(J31="PT", "CONTACT SENIOR GEOTECH ENGINEER", IF(J31="OL", "CONTACT SENIOR GEOTECH ENGINEER", IF(J31="OH", "CONTACT SENIOR GEOTECH ENGINEER",IF('SPT-Calcs'!AB18&gt;3," ",IF(J31="ML","CONTACT GEOTECH ENGINEER - CHECK OCR PROFILE",IF(J31="MH","CONTACT GEOTECH ENGINEER - CHECK OCR PROFILE",IF(J31="CH", "CONTACT GEOTECH ENGINEER - CHECK OCR PROFILE", IF(J31="CL", "CONTACT GEOTECH ENGINEER - CHECK OCR PROFILE",IF(J31="CL-ML", "CONTACT GEOTECH ENGINEER - CHECK OCR PROFILE",IF(J31="SW-SM", "CONTACT GEOTECH ENGINEER - CHECK OCR PROFILE",IF(J31="SW-SC", "CONTACT GEOTECH ENGINEER - CHECK OCR PROFILE",IF(J31="SP-SM", "CONTACT GEOTECH ENGINEER - CHECK OCR PROFILE",IF(J31="SP-SC", "CONTACT GEOTECH ENGINEER - CHECK OCR PROFILE",IF(J31="GC-GM", "CONTACT GEOTECH ENGINEER - CHECK OCR PROFILE",IF(J31="SC-SM", "CONTACT GEOTECH ENGINEER - CHECK OCR PROFILE",IF(J31="GW-GM", "CONTACT GEOTECH ENGINEER - CHECK OCR PROFILE",IF(J31="GW-GC", "CONTACT GEOTECH ENGINEER - CHECK OCR PROFILE",IF(J31="GP-GM", "CONTACT GEOTECH ENGINEER - CHECK OCR PROFILE",IF(J31="GP-GC", "CONTACT GEOTECH ENGINEER - CHECK OCR PROFILE"," "))))))))))))))))))))</f>
        <v>UNKNOWN</v>
      </c>
      <c r="L31" s="250"/>
      <c r="Q31" s="201"/>
      <c r="S31" s="201"/>
      <c r="AB31" s="193"/>
      <c r="AC31" s="193"/>
      <c r="AF31" s="193"/>
      <c r="AG31" s="193"/>
      <c r="AH31" s="193"/>
      <c r="AI31" s="193"/>
      <c r="AJ31" s="193"/>
      <c r="AK31" s="238"/>
      <c r="AL31" s="238"/>
      <c r="AM31" s="193"/>
      <c r="AN31" s="193"/>
      <c r="AP31" s="193"/>
      <c r="AQ31" s="238">
        <f t="shared" si="0"/>
        <v>0</v>
      </c>
      <c r="AR31" s="238">
        <f t="shared" si="1"/>
        <v>0</v>
      </c>
      <c r="AS31" s="193"/>
    </row>
    <row r="32" spans="1:63" ht="20.25" thickTop="1" thickBot="1">
      <c r="A32" s="225" t="s">
        <v>114</v>
      </c>
      <c r="B32" s="235"/>
      <c r="C32" s="235"/>
      <c r="D32" s="235"/>
      <c r="E32" s="236" t="str">
        <f t="shared" si="2"/>
        <v xml:space="preserve"> </v>
      </c>
      <c r="F32" s="229"/>
      <c r="G32" s="225" t="s">
        <v>114</v>
      </c>
      <c r="H32" s="237"/>
      <c r="I32" s="235"/>
      <c r="J32" s="235"/>
      <c r="K32" s="230" t="str">
        <f>IF(NOT(OR(J32="PT",J32="OL",J32="OH",J32="ML",J32="MH",J32="CL",J32="CH",J32="SW",J32="SP",J32="CL-ML",J32="GW",J32="GP",J32="GM",J32="GC",J32="SM",J32="SC",J32="SM-ML",J32="ML-SM",J32="SM-MH",J32="MH-SM",J32="GP-GC",J32="GP-GM",J32="GW-GC",J32="GW-GM",J32="SC-SM",J32="GC-GM",J32="SP-SC",J32="SP-SM",J32="SW-SC",J32="SW-SM",J32="SC-H",J32="SM-H",J32="SM-SC",J32="GM-GC")),"UNKNOWN",IF(J32="PT", "CONTACT SENIOR GEOTECH ENGINEER", IF(J32="OL", "CONTACT SENIOR GEOTECH ENGINEER", IF(J32="OH", "CONTACT SENIOR GEOTECH ENGINEER",IF('SPT-Calcs'!AB19&gt;3," ",IF(J32="ML","CONTACT GEOTECH ENGINEER - CHECK OCR PROFILE",IF(J32="MH","CONTACT GEOTECH ENGINEER - CHECK OCR PROFILE",IF(J32="CH", "CONTACT GEOTECH ENGINEER - CHECK OCR PROFILE", IF(J32="CL", "CONTACT GEOTECH ENGINEER - CHECK OCR PROFILE",IF(J32="CL-ML", "CONTACT GEOTECH ENGINEER - CHECK OCR PROFILE",IF(J32="SW-SM", "CONTACT GEOTECH ENGINEER - CHECK OCR PROFILE",IF(J32="SW-SC", "CONTACT GEOTECH ENGINEER - CHECK OCR PROFILE",IF(J32="SP-SM", "CONTACT GEOTECH ENGINEER - CHECK OCR PROFILE",IF(J32="SP-SC", "CONTACT GEOTECH ENGINEER - CHECK OCR PROFILE",IF(J32="GC-GM", "CONTACT GEOTECH ENGINEER - CHECK OCR PROFILE",IF(J32="SC-SM", "CONTACT GEOTECH ENGINEER - CHECK OCR PROFILE",IF(J32="GW-GM", "CONTACT GEOTECH ENGINEER - CHECK OCR PROFILE",IF(J32="GW-GC", "CONTACT GEOTECH ENGINEER - CHECK OCR PROFILE",IF(J32="GP-GM", "CONTACT GEOTECH ENGINEER - CHECK OCR PROFILE",IF(J32="GP-GC", "CONTACT GEOTECH ENGINEER - CHECK OCR PROFILE"," "))))))))))))))))))))</f>
        <v>UNKNOWN</v>
      </c>
      <c r="L32" s="250"/>
      <c r="Q32" s="201"/>
      <c r="S32" s="201"/>
      <c r="AB32" s="193"/>
      <c r="AC32" s="193"/>
      <c r="AF32" s="193"/>
      <c r="AG32" s="193"/>
      <c r="AH32" s="193"/>
      <c r="AI32" s="193"/>
      <c r="AJ32" s="193"/>
      <c r="AK32" s="238"/>
      <c r="AL32" s="238"/>
      <c r="AM32" s="193"/>
      <c r="AN32" s="193"/>
      <c r="AP32" s="193"/>
      <c r="AQ32" s="238">
        <f t="shared" si="0"/>
        <v>0</v>
      </c>
      <c r="AR32" s="238">
        <f t="shared" si="1"/>
        <v>0</v>
      </c>
      <c r="AS32" s="193"/>
    </row>
    <row r="33" spans="1:45" ht="20.25" thickTop="1" thickBot="1">
      <c r="A33" s="225" t="s">
        <v>114</v>
      </c>
      <c r="B33" s="235"/>
      <c r="C33" s="235"/>
      <c r="D33" s="235"/>
      <c r="E33" s="236" t="str">
        <f t="shared" si="2"/>
        <v xml:space="preserve"> </v>
      </c>
      <c r="F33" s="229"/>
      <c r="G33" s="225" t="s">
        <v>114</v>
      </c>
      <c r="H33" s="237"/>
      <c r="I33" s="235"/>
      <c r="J33" s="235"/>
      <c r="K33" s="230" t="str">
        <f>IF(NOT(OR(J33="PT",J33="OL",J33="OH",J33="ML",J33="MH",J33="CL",J33="CH",J33="SW",J33="SP",J33="CL-ML",J33="GW",J33="GP",J33="GM",J33="GC",J33="SM",J33="SC",J33="SM-ML",J33="ML-SM",J33="SM-MH",J33="MH-SM",J33="GP-GC",J33="GP-GM",J33="GW-GC",J33="GW-GM",J33="SC-SM",J33="GC-GM",J33="SP-SC",J33="SP-SM",J33="SW-SC",J33="SW-SM",J33="SC-H",J33="SM-H",J33="SM-SC",J33="GM-GC")),"UNKNOWN",IF(J33="PT", "CONTACT SENIOR GEOTECH ENGINEER", IF(J33="OL", "CONTACT SENIOR GEOTECH ENGINEER", IF(J33="OH", "CONTACT SENIOR GEOTECH ENGINEER",IF('SPT-Calcs'!AB20&gt;3," ",IF(J33="ML","CONTACT GEOTECH ENGINEER - CHECK OCR PROFILE",IF(J33="MH","CONTACT GEOTECH ENGINEER - CHECK OCR PROFILE",IF(J33="CH", "CONTACT GEOTECH ENGINEER - CHECK OCR PROFILE", IF(J33="CL", "CONTACT GEOTECH ENGINEER - CHECK OCR PROFILE",IF(J33="CL-ML", "CONTACT GEOTECH ENGINEER - CHECK OCR PROFILE",IF(J33="SW-SM", "CONTACT GEOTECH ENGINEER - CHECK OCR PROFILE",IF(J33="SW-SC", "CONTACT GEOTECH ENGINEER - CHECK OCR PROFILE",IF(J33="SP-SM", "CONTACT GEOTECH ENGINEER - CHECK OCR PROFILE",IF(J33="SP-SC", "CONTACT GEOTECH ENGINEER - CHECK OCR PROFILE",IF(J33="GC-GM", "CONTACT GEOTECH ENGINEER - CHECK OCR PROFILE",IF(J33="SC-SM", "CONTACT GEOTECH ENGINEER - CHECK OCR PROFILE",IF(J33="GW-GM", "CONTACT GEOTECH ENGINEER - CHECK OCR PROFILE",IF(J33="GW-GC", "CONTACT GEOTECH ENGINEER - CHECK OCR PROFILE",IF(J33="GP-GM", "CONTACT GEOTECH ENGINEER - CHECK OCR PROFILE",IF(J33="GP-GC", "CONTACT GEOTECH ENGINEER - CHECK OCR PROFILE"," "))))))))))))))))))))</f>
        <v>UNKNOWN</v>
      </c>
      <c r="L33" s="250"/>
      <c r="Q33" s="201"/>
      <c r="S33" s="201"/>
      <c r="AB33" s="193"/>
      <c r="AC33" s="193"/>
      <c r="AF33" s="193"/>
      <c r="AG33" s="193"/>
      <c r="AH33" s="193"/>
      <c r="AI33" s="193"/>
      <c r="AJ33" s="193"/>
      <c r="AK33" s="238"/>
      <c r="AL33" s="238"/>
      <c r="AM33" s="193"/>
      <c r="AN33" s="193"/>
      <c r="AP33" s="193"/>
      <c r="AQ33" s="238">
        <f t="shared" si="0"/>
        <v>0</v>
      </c>
      <c r="AR33" s="238">
        <f t="shared" si="1"/>
        <v>0</v>
      </c>
      <c r="AS33" s="193"/>
    </row>
    <row r="34" spans="1:45" ht="20.25" thickTop="1" thickBot="1">
      <c r="A34" s="225" t="s">
        <v>114</v>
      </c>
      <c r="B34" s="235"/>
      <c r="C34" s="235"/>
      <c r="D34" s="235"/>
      <c r="E34" s="236" t="str">
        <f t="shared" si="2"/>
        <v xml:space="preserve"> </v>
      </c>
      <c r="F34" s="229"/>
      <c r="G34" s="225" t="s">
        <v>114</v>
      </c>
      <c r="H34" s="237"/>
      <c r="I34" s="235"/>
      <c r="J34" s="235"/>
      <c r="K34" s="230" t="str">
        <f>IF(NOT(OR(J34="PT",J34="OL",J34="OH",J34="ML",J34="MH",J34="CL",J34="CH",J34="SW",J34="SP",J34="CL-ML",J34="GW",J34="GP",J34="GM",J34="GC",J34="SM",J34="SC",J34="SM-ML",J34="ML-SM",J34="SM-MH",J34="MH-SM",J34="GP-GC",J34="GP-GM",J34="GW-GC",J34="GW-GM",J34="SC-SM",J34="GC-GM",J34="SP-SC",J34="SP-SM",J34="SW-SC",J34="SW-SM",J34="SC-H",J34="SM-H",J34="SM-SC",J34="GM-GC")),"UNKNOWN",IF(J34="PT", "CONTACT SENIOR GEOTECH ENGINEER", IF(J34="OL", "CONTACT SENIOR GEOTECH ENGINEER", IF(J34="OH", "CONTACT SENIOR GEOTECH ENGINEER",IF('SPT-Calcs'!AB21&gt;3," ",IF(J34="ML","CONTACT GEOTECH ENGINEER - CHECK OCR PROFILE",IF(J34="MH","CONTACT GEOTECH ENGINEER - CHECK OCR PROFILE",IF(J34="CH", "CONTACT GEOTECH ENGINEER - CHECK OCR PROFILE", IF(J34="CL", "CONTACT GEOTECH ENGINEER - CHECK OCR PROFILE",IF(J34="CL-ML", "CONTACT GEOTECH ENGINEER - CHECK OCR PROFILE",IF(J34="SW-SM", "CONTACT GEOTECH ENGINEER - CHECK OCR PROFILE",IF(J34="SW-SC", "CONTACT GEOTECH ENGINEER - CHECK OCR PROFILE",IF(J34="SP-SM", "CONTACT GEOTECH ENGINEER - CHECK OCR PROFILE",IF(J34="SP-SC", "CONTACT GEOTECH ENGINEER - CHECK OCR PROFILE",IF(J34="GC-GM", "CONTACT GEOTECH ENGINEER - CHECK OCR PROFILE",IF(J34="SC-SM", "CONTACT GEOTECH ENGINEER - CHECK OCR PROFILE",IF(J34="GW-GM", "CONTACT GEOTECH ENGINEER - CHECK OCR PROFILE",IF(J34="GW-GC", "CONTACT GEOTECH ENGINEER - CHECK OCR PROFILE",IF(J34="GP-GM", "CONTACT GEOTECH ENGINEER - CHECK OCR PROFILE",IF(J34="GP-GC", "CONTACT GEOTECH ENGINEER - CHECK OCR PROFILE"," "))))))))))))))))))))</f>
        <v>UNKNOWN</v>
      </c>
      <c r="L34" s="250"/>
      <c r="Q34" s="201"/>
      <c r="S34" s="201"/>
      <c r="AB34" s="193"/>
      <c r="AC34" s="193"/>
      <c r="AF34" s="193"/>
      <c r="AG34" s="193"/>
      <c r="AH34" s="193"/>
      <c r="AI34" s="193"/>
      <c r="AJ34" s="193"/>
      <c r="AK34" s="238"/>
      <c r="AL34" s="238"/>
      <c r="AM34" s="193"/>
      <c r="AN34" s="193"/>
      <c r="AP34" s="193"/>
      <c r="AQ34" s="238">
        <f t="shared" si="0"/>
        <v>0</v>
      </c>
      <c r="AR34" s="238">
        <f t="shared" si="1"/>
        <v>0</v>
      </c>
      <c r="AS34" s="193"/>
    </row>
    <row r="35" spans="1:45" ht="20.25" thickTop="1" thickBot="1">
      <c r="A35" s="225" t="s">
        <v>114</v>
      </c>
      <c r="B35" s="235"/>
      <c r="C35" s="235"/>
      <c r="D35" s="235"/>
      <c r="E35" s="236" t="str">
        <f t="shared" si="2"/>
        <v xml:space="preserve"> </v>
      </c>
      <c r="F35" s="229"/>
      <c r="G35" s="225" t="s">
        <v>114</v>
      </c>
      <c r="H35" s="237"/>
      <c r="I35" s="235"/>
      <c r="J35" s="235"/>
      <c r="K35" s="230" t="str">
        <f>IF(NOT(OR(J35="PT",J35="OL",J35="OH",J35="ML",J35="MH",J35="CL",J35="CH",J35="SW",J35="SP",J35="CL-ML",J35="GW",J35="GP",J35="GM",J35="GC",J35="SM",J35="SC",J35="SM-ML",J35="ML-SM",J35="SM-MH",J35="MH-SM",J35="GP-GC",J35="GP-GM",J35="GW-GC",J35="GW-GM",J35="SC-SM",J35="GC-GM",J35="SP-SC",J35="SP-SM",J35="SW-SC",J35="SW-SM",J35="SC-H",J35="SM-H",J35="SM-SC",J35="GM-GC")),"UNKNOWN",IF(J35="PT", "CONTACT SENIOR GEOTECH ENGINEER", IF(J35="OL", "CONTACT SENIOR GEOTECH ENGINEER", IF(J35="OH", "CONTACT SENIOR GEOTECH ENGINEER",IF('SPT-Calcs'!AB22&gt;3," ",IF(J35="ML","CONTACT GEOTECH ENGINEER - CHECK OCR PROFILE",IF(J35="MH","CONTACT GEOTECH ENGINEER - CHECK OCR PROFILE",IF(J35="CH", "CONTACT GEOTECH ENGINEER - CHECK OCR PROFILE", IF(J35="CL", "CONTACT GEOTECH ENGINEER - CHECK OCR PROFILE",IF(J35="CL-ML", "CONTACT GEOTECH ENGINEER - CHECK OCR PROFILE",IF(J35="SW-SM", "CONTACT GEOTECH ENGINEER - CHECK OCR PROFILE",IF(J35="SW-SC", "CONTACT GEOTECH ENGINEER - CHECK OCR PROFILE",IF(J35="SP-SM", "CONTACT GEOTECH ENGINEER - CHECK OCR PROFILE",IF(J35="SP-SC", "CONTACT GEOTECH ENGINEER - CHECK OCR PROFILE",IF(J35="GC-GM", "CONTACT GEOTECH ENGINEER - CHECK OCR PROFILE",IF(J35="SC-SM", "CONTACT GEOTECH ENGINEER - CHECK OCR PROFILE",IF(J35="GW-GM", "CONTACT GEOTECH ENGINEER - CHECK OCR PROFILE",IF(J35="GW-GC", "CONTACT GEOTECH ENGINEER - CHECK OCR PROFILE",IF(J35="GP-GM", "CONTACT GEOTECH ENGINEER - CHECK OCR PROFILE",IF(J35="GP-GC", "CONTACT GEOTECH ENGINEER - CHECK OCR PROFILE"," "))))))))))))))))))))</f>
        <v>UNKNOWN</v>
      </c>
      <c r="L35" s="250"/>
      <c r="Q35" s="201"/>
      <c r="S35" s="201"/>
      <c r="AB35" s="193"/>
      <c r="AC35" s="193"/>
      <c r="AF35" s="193"/>
      <c r="AG35" s="193"/>
      <c r="AH35" s="193"/>
      <c r="AI35" s="193"/>
      <c r="AJ35" s="193"/>
      <c r="AK35" s="238"/>
      <c r="AL35" s="238"/>
      <c r="AM35" s="193"/>
      <c r="AN35" s="193"/>
      <c r="AP35" s="193"/>
      <c r="AQ35" s="238">
        <f t="shared" si="0"/>
        <v>0</v>
      </c>
      <c r="AR35" s="238">
        <f t="shared" si="1"/>
        <v>0</v>
      </c>
      <c r="AS35" s="193"/>
    </row>
    <row r="36" spans="1:45" ht="20.25" thickTop="1" thickBot="1">
      <c r="A36" s="225" t="s">
        <v>114</v>
      </c>
      <c r="B36" s="235"/>
      <c r="C36" s="235"/>
      <c r="D36" s="235"/>
      <c r="E36" s="236" t="str">
        <f t="shared" si="2"/>
        <v xml:space="preserve"> </v>
      </c>
      <c r="F36" s="229"/>
      <c r="G36" s="225" t="s">
        <v>114</v>
      </c>
      <c r="H36" s="237"/>
      <c r="I36" s="235"/>
      <c r="J36" s="235"/>
      <c r="K36" s="230" t="str">
        <f>IF(NOT(OR(J36="PT",J36="OL",J36="OH",J36="ML",J36="MH",J36="CL",J36="CH",J36="SW",J36="SP",J36="CL-ML",J36="GW",J36="GP",J36="GM",J36="GC",J36="SM",J36="SC",J36="SM-ML",J36="ML-SM",J36="SM-MH",J36="MH-SM",J36="GP-GC",J36="GP-GM",J36="GW-GC",J36="GW-GM",J36="SC-SM",J36="GC-GM",J36="SP-SC",J36="SP-SM",J36="SW-SC",J36="SW-SM",J36="SC-H",J36="SM-H",J36="SM-SC",J36="GM-GC")),"UNKNOWN",IF(J36="PT", "CONTACT SENIOR GEOTECH ENGINEER", IF(J36="OL", "CONTACT SENIOR GEOTECH ENGINEER", IF(J36="OH", "CONTACT SENIOR GEOTECH ENGINEER",IF('SPT-Calcs'!AB23&gt;3," ",IF(J36="ML","CONTACT GEOTECH ENGINEER - CHECK OCR PROFILE",IF(J36="MH","CONTACT GEOTECH ENGINEER - CHECK OCR PROFILE",IF(J36="CH", "CONTACT GEOTECH ENGINEER - CHECK OCR PROFILE", IF(J36="CL", "CONTACT GEOTECH ENGINEER - CHECK OCR PROFILE",IF(J36="CL-ML", "CONTACT GEOTECH ENGINEER - CHECK OCR PROFILE",IF(J36="SW-SM", "CONTACT GEOTECH ENGINEER - CHECK OCR PROFILE",IF(J36="SW-SC", "CONTACT GEOTECH ENGINEER - CHECK OCR PROFILE",IF(J36="SP-SM", "CONTACT GEOTECH ENGINEER - CHECK OCR PROFILE",IF(J36="SP-SC", "CONTACT GEOTECH ENGINEER - CHECK OCR PROFILE",IF(J36="GC-GM", "CONTACT GEOTECH ENGINEER - CHECK OCR PROFILE",IF(J36="SC-SM", "CONTACT GEOTECH ENGINEER - CHECK OCR PROFILE",IF(J36="GW-GM", "CONTACT GEOTECH ENGINEER - CHECK OCR PROFILE",IF(J36="GW-GC", "CONTACT GEOTECH ENGINEER - CHECK OCR PROFILE",IF(J36="GP-GM", "CONTACT GEOTECH ENGINEER - CHECK OCR PROFILE",IF(J36="GP-GC", "CONTACT GEOTECH ENGINEER - CHECK OCR PROFILE"," "))))))))))))))))))))</f>
        <v>UNKNOWN</v>
      </c>
      <c r="L36" s="250"/>
      <c r="Q36" s="201"/>
      <c r="S36" s="201"/>
      <c r="AB36" s="193"/>
      <c r="AC36" s="193"/>
      <c r="AF36" s="193"/>
      <c r="AG36" s="193"/>
      <c r="AH36" s="193"/>
      <c r="AI36" s="193"/>
      <c r="AJ36" s="193"/>
      <c r="AK36" s="238"/>
      <c r="AL36" s="238"/>
      <c r="AM36" s="193"/>
      <c r="AN36" s="193"/>
      <c r="AP36" s="193"/>
      <c r="AQ36" s="238">
        <f t="shared" si="0"/>
        <v>0</v>
      </c>
      <c r="AR36" s="238">
        <f t="shared" si="1"/>
        <v>0</v>
      </c>
      <c r="AS36" s="193"/>
    </row>
    <row r="37" spans="1:45" ht="20.25" thickTop="1" thickBot="1">
      <c r="A37" s="225" t="s">
        <v>114</v>
      </c>
      <c r="B37" s="235"/>
      <c r="C37" s="235"/>
      <c r="D37" s="235"/>
      <c r="E37" s="236" t="str">
        <f t="shared" si="2"/>
        <v xml:space="preserve"> </v>
      </c>
      <c r="F37" s="229"/>
      <c r="G37" s="225" t="s">
        <v>114</v>
      </c>
      <c r="H37" s="237"/>
      <c r="I37" s="235"/>
      <c r="J37" s="235"/>
      <c r="K37" s="230" t="str">
        <f>IF(NOT(OR(J37="PT",J37="OL",J37="OH",J37="ML",J37="MH",J37="CL",J37="CH",J37="SW",J37="SP",J37="CL-ML",J37="GW",J37="GP",J37="GM",J37="GC",J37="SM",J37="SC",J37="SM-ML",J37="ML-SM",J37="SM-MH",J37="MH-SM",J37="GP-GC",J37="GP-GM",J37="GW-GC",J37="GW-GM",J37="SC-SM",J37="GC-GM",J37="SP-SC",J37="SP-SM",J37="SW-SC",J37="SW-SM",J37="SC-H",J37="SM-H",J37="SM-SC",J37="GM-GC")),"UNKNOWN",IF(J37="PT", "CONTACT SENIOR GEOTECH ENGINEER", IF(J37="OL", "CONTACT SENIOR GEOTECH ENGINEER", IF(J37="OH", "CONTACT SENIOR GEOTECH ENGINEER",IF('SPT-Calcs'!AB24&gt;3," ",IF(J37="ML","CONTACT GEOTECH ENGINEER - CHECK OCR PROFILE",IF(J37="MH","CONTACT GEOTECH ENGINEER - CHECK OCR PROFILE",IF(J37="CH", "CONTACT GEOTECH ENGINEER - CHECK OCR PROFILE", IF(J37="CL", "CONTACT GEOTECH ENGINEER - CHECK OCR PROFILE",IF(J37="CL-ML", "CONTACT GEOTECH ENGINEER - CHECK OCR PROFILE",IF(J37="SW-SM", "CONTACT GEOTECH ENGINEER - CHECK OCR PROFILE",IF(J37="SW-SC", "CONTACT GEOTECH ENGINEER - CHECK OCR PROFILE",IF(J37="SP-SM", "CONTACT GEOTECH ENGINEER - CHECK OCR PROFILE",IF(J37="SP-SC", "CONTACT GEOTECH ENGINEER - CHECK OCR PROFILE",IF(J37="GC-GM", "CONTACT GEOTECH ENGINEER - CHECK OCR PROFILE",IF(J37="SC-SM", "CONTACT GEOTECH ENGINEER - CHECK OCR PROFILE",IF(J37="GW-GM", "CONTACT GEOTECH ENGINEER - CHECK OCR PROFILE",IF(J37="GW-GC", "CONTACT GEOTECH ENGINEER - CHECK OCR PROFILE",IF(J37="GP-GM", "CONTACT GEOTECH ENGINEER - CHECK OCR PROFILE",IF(J37="GP-GC", "CONTACT GEOTECH ENGINEER - CHECK OCR PROFILE"," "))))))))))))))))))))</f>
        <v>UNKNOWN</v>
      </c>
      <c r="L37" s="250"/>
      <c r="Q37" s="201"/>
      <c r="S37" s="201"/>
      <c r="AB37" s="193"/>
      <c r="AC37" s="193"/>
      <c r="AF37" s="193"/>
      <c r="AG37" s="193"/>
      <c r="AH37" s="193"/>
      <c r="AI37" s="193"/>
      <c r="AJ37" s="193"/>
      <c r="AK37" s="238"/>
      <c r="AL37" s="238"/>
      <c r="AM37" s="193"/>
      <c r="AN37" s="193"/>
      <c r="AP37" s="193"/>
      <c r="AQ37" s="238">
        <f t="shared" si="0"/>
        <v>0</v>
      </c>
      <c r="AR37" s="238">
        <f t="shared" si="1"/>
        <v>0</v>
      </c>
      <c r="AS37" s="193"/>
    </row>
    <row r="38" spans="1:45" ht="20.25" thickTop="1" thickBot="1">
      <c r="A38" s="225" t="s">
        <v>114</v>
      </c>
      <c r="B38" s="235"/>
      <c r="C38" s="235"/>
      <c r="D38" s="235"/>
      <c r="E38" s="236" t="str">
        <f t="shared" si="2"/>
        <v xml:space="preserve"> </v>
      </c>
      <c r="F38" s="229"/>
      <c r="G38" s="225" t="s">
        <v>114</v>
      </c>
      <c r="H38" s="237"/>
      <c r="I38" s="235"/>
      <c r="J38" s="235"/>
      <c r="K38" s="230" t="str">
        <f>IF(NOT(OR(J38="PT",J38="OL",J38="OH",J38="ML",J38="MH",J38="CL",J38="CH",J38="SW",J38="SP",J38="CL-ML",J38="GW",J38="GP",J38="GM",J38="GC",J38="SM",J38="SC",J38="SM-ML",J38="ML-SM",J38="SM-MH",J38="MH-SM",J38="GP-GC",J38="GP-GM",J38="GW-GC",J38="GW-GM",J38="SC-SM",J38="GC-GM",J38="SP-SC",J38="SP-SM",J38="SW-SC",J38="SW-SM",J38="SC-H",J38="SM-H",J38="SM-SC",J38="GM-GC")),"UNKNOWN",IF(J38="PT", "CONTACT SENIOR GEOTECH ENGINEER", IF(J38="OL", "CONTACT SENIOR GEOTECH ENGINEER", IF(J38="OH", "CONTACT SENIOR GEOTECH ENGINEER",IF('SPT-Calcs'!AB25&gt;3," ",IF(J38="ML","CONTACT GEOTECH ENGINEER - CHECK OCR PROFILE",IF(J38="MH","CONTACT GEOTECH ENGINEER - CHECK OCR PROFILE",IF(J38="CH", "CONTACT GEOTECH ENGINEER - CHECK OCR PROFILE", IF(J38="CL", "CONTACT GEOTECH ENGINEER - CHECK OCR PROFILE",IF(J38="CL-ML", "CONTACT GEOTECH ENGINEER - CHECK OCR PROFILE",IF(J38="SW-SM", "CONTACT GEOTECH ENGINEER - CHECK OCR PROFILE",IF(J38="SW-SC", "CONTACT GEOTECH ENGINEER - CHECK OCR PROFILE",IF(J38="SP-SM", "CONTACT GEOTECH ENGINEER - CHECK OCR PROFILE",IF(J38="SP-SC", "CONTACT GEOTECH ENGINEER - CHECK OCR PROFILE",IF(J38="GC-GM", "CONTACT GEOTECH ENGINEER - CHECK OCR PROFILE",IF(J38="SC-SM", "CONTACT GEOTECH ENGINEER - CHECK OCR PROFILE",IF(J38="GW-GM", "CONTACT GEOTECH ENGINEER - CHECK OCR PROFILE",IF(J38="GW-GC", "CONTACT GEOTECH ENGINEER - CHECK OCR PROFILE",IF(J38="GP-GM", "CONTACT GEOTECH ENGINEER - CHECK OCR PROFILE",IF(J38="GP-GC", "CONTACT GEOTECH ENGINEER - CHECK OCR PROFILE"," "))))))))))))))))))))</f>
        <v>UNKNOWN</v>
      </c>
      <c r="L38" s="250"/>
      <c r="Q38" s="201"/>
      <c r="S38" s="201"/>
      <c r="AB38" s="193"/>
      <c r="AC38" s="193"/>
      <c r="AF38" s="193"/>
      <c r="AG38" s="193"/>
      <c r="AH38" s="193"/>
      <c r="AI38" s="193"/>
      <c r="AJ38" s="193"/>
      <c r="AK38" s="238"/>
      <c r="AL38" s="238"/>
      <c r="AM38" s="193"/>
      <c r="AN38" s="193"/>
      <c r="AP38" s="193"/>
      <c r="AQ38" s="238">
        <f t="shared" si="0"/>
        <v>0</v>
      </c>
      <c r="AR38" s="238">
        <f t="shared" si="1"/>
        <v>0</v>
      </c>
      <c r="AS38" s="193"/>
    </row>
    <row r="39" spans="1:45" ht="20.25" thickTop="1" thickBot="1">
      <c r="A39" s="225" t="s">
        <v>114</v>
      </c>
      <c r="B39" s="235"/>
      <c r="C39" s="235"/>
      <c r="D39" s="235"/>
      <c r="E39" s="236" t="str">
        <f t="shared" si="2"/>
        <v xml:space="preserve"> </v>
      </c>
      <c r="F39" s="229"/>
      <c r="G39" s="225" t="s">
        <v>114</v>
      </c>
      <c r="H39" s="237"/>
      <c r="I39" s="235"/>
      <c r="J39" s="235"/>
      <c r="K39" s="230" t="str">
        <f>IF(NOT(OR(J39="PT",J39="OL",J39="OH",J39="ML",J39="MH",J39="CL",J39="CH",J39="SW",J39="SP",J39="CL-ML",J39="GW",J39="GP",J39="GM",J39="GC",J39="SM",J39="SC",J39="SM-ML",J39="ML-SM",J39="SM-MH",J39="MH-SM",J39="GP-GC",J39="GP-GM",J39="GW-GC",J39="GW-GM",J39="SC-SM",J39="GC-GM",J39="SP-SC",J39="SP-SM",J39="SW-SC",J39="SW-SM",J39="SC-H",J39="SM-H",J39="SM-SC",J39="GM-GC")),"UNKNOWN",IF(J39="PT", "CONTACT SENIOR GEOTECH ENGINEER", IF(J39="OL", "CONTACT SENIOR GEOTECH ENGINEER", IF(J39="OH", "CONTACT SENIOR GEOTECH ENGINEER",IF('SPT-Calcs'!AB26&gt;3," ",IF(J39="ML","CONTACT GEOTECH ENGINEER - CHECK OCR PROFILE",IF(J39="MH","CONTACT GEOTECH ENGINEER - CHECK OCR PROFILE",IF(J39="CH", "CONTACT GEOTECH ENGINEER - CHECK OCR PROFILE", IF(J39="CL", "CONTACT GEOTECH ENGINEER - CHECK OCR PROFILE",IF(J39="CL-ML", "CONTACT GEOTECH ENGINEER - CHECK OCR PROFILE",IF(J39="SW-SM", "CONTACT GEOTECH ENGINEER - CHECK OCR PROFILE",IF(J39="SW-SC", "CONTACT GEOTECH ENGINEER - CHECK OCR PROFILE",IF(J39="SP-SM", "CONTACT GEOTECH ENGINEER - CHECK OCR PROFILE",IF(J39="SP-SC", "CONTACT GEOTECH ENGINEER - CHECK OCR PROFILE",IF(J39="GC-GM", "CONTACT GEOTECH ENGINEER - CHECK OCR PROFILE",IF(J39="SC-SM", "CONTACT GEOTECH ENGINEER - CHECK OCR PROFILE",IF(J39="GW-GM", "CONTACT GEOTECH ENGINEER - CHECK OCR PROFILE",IF(J39="GW-GC", "CONTACT GEOTECH ENGINEER - CHECK OCR PROFILE",IF(J39="GP-GM", "CONTACT GEOTECH ENGINEER - CHECK OCR PROFILE",IF(J39="GP-GC", "CONTACT GEOTECH ENGINEER - CHECK OCR PROFILE"," "))))))))))))))))))))</f>
        <v>UNKNOWN</v>
      </c>
      <c r="L39" s="250"/>
      <c r="Q39" s="201"/>
      <c r="S39" s="201"/>
      <c r="AB39" s="193"/>
      <c r="AC39" s="193"/>
      <c r="AF39" s="193"/>
      <c r="AG39" s="193"/>
      <c r="AH39" s="193"/>
      <c r="AI39" s="193"/>
      <c r="AJ39" s="193"/>
      <c r="AK39" s="238"/>
      <c r="AL39" s="238"/>
      <c r="AM39" s="193"/>
      <c r="AN39" s="193"/>
      <c r="AP39" s="193"/>
      <c r="AQ39" s="238">
        <f t="shared" si="0"/>
        <v>0</v>
      </c>
      <c r="AR39" s="238">
        <f t="shared" si="1"/>
        <v>0</v>
      </c>
      <c r="AS39" s="193"/>
    </row>
    <row r="40" spans="1:45" ht="20.25" thickTop="1" thickBot="1">
      <c r="A40" s="225" t="s">
        <v>114</v>
      </c>
      <c r="B40" s="235"/>
      <c r="C40" s="235"/>
      <c r="D40" s="235"/>
      <c r="E40" s="236" t="str">
        <f t="shared" si="2"/>
        <v xml:space="preserve"> </v>
      </c>
      <c r="F40" s="229"/>
      <c r="G40" s="225" t="s">
        <v>114</v>
      </c>
      <c r="H40" s="237"/>
      <c r="I40" s="235"/>
      <c r="J40" s="235"/>
      <c r="K40" s="230" t="str">
        <f>IF(NOT(OR(J40="PT",J40="OL",J40="OH",J40="ML",J40="MH",J40="CL",J40="CH",J40="SW",J40="SP",J40="CL-ML",J40="GW",J40="GP",J40="GM",J40="GC",J40="SM",J40="SC",J40="SM-ML",J40="ML-SM",J40="SM-MH",J40="MH-SM",J40="GP-GC",J40="GP-GM",J40="GW-GC",J40="GW-GM",J40="SC-SM",J40="GC-GM",J40="SP-SC",J40="SP-SM",J40="SW-SC",J40="SW-SM",J40="SC-H",J40="SM-H",J40="SM-SC",J40="GM-GC")),"UNKNOWN",IF(J40="PT", "CONTACT SENIOR GEOTECH ENGINEER", IF(J40="OL", "CONTACT SENIOR GEOTECH ENGINEER", IF(J40="OH", "CONTACT SENIOR GEOTECH ENGINEER",IF('SPT-Calcs'!AB27&gt;3," ",IF(J40="ML","CONTACT GEOTECH ENGINEER - CHECK OCR PROFILE",IF(J40="MH","CONTACT GEOTECH ENGINEER - CHECK OCR PROFILE",IF(J40="CH", "CONTACT GEOTECH ENGINEER - CHECK OCR PROFILE", IF(J40="CL", "CONTACT GEOTECH ENGINEER - CHECK OCR PROFILE",IF(J40="CL-ML", "CONTACT GEOTECH ENGINEER - CHECK OCR PROFILE",IF(J40="SW-SM", "CONTACT GEOTECH ENGINEER - CHECK OCR PROFILE",IF(J40="SW-SC", "CONTACT GEOTECH ENGINEER - CHECK OCR PROFILE",IF(J40="SP-SM", "CONTACT GEOTECH ENGINEER - CHECK OCR PROFILE",IF(J40="SP-SC", "CONTACT GEOTECH ENGINEER - CHECK OCR PROFILE",IF(J40="GC-GM", "CONTACT GEOTECH ENGINEER - CHECK OCR PROFILE",IF(J40="SC-SM", "CONTACT GEOTECH ENGINEER - CHECK OCR PROFILE",IF(J40="GW-GM", "CONTACT GEOTECH ENGINEER - CHECK OCR PROFILE",IF(J40="GW-GC", "CONTACT GEOTECH ENGINEER - CHECK OCR PROFILE",IF(J40="GP-GM", "CONTACT GEOTECH ENGINEER - CHECK OCR PROFILE",IF(J40="GP-GC", "CONTACT GEOTECH ENGINEER - CHECK OCR PROFILE"," "))))))))))))))))))))</f>
        <v>UNKNOWN</v>
      </c>
      <c r="L40" s="250"/>
      <c r="Q40" s="201"/>
      <c r="S40" s="201"/>
      <c r="AB40" s="193"/>
      <c r="AC40" s="193"/>
      <c r="AF40" s="193"/>
      <c r="AG40" s="193"/>
      <c r="AH40" s="193"/>
      <c r="AI40" s="193"/>
      <c r="AJ40" s="193"/>
      <c r="AK40" s="238"/>
      <c r="AL40" s="238"/>
      <c r="AM40" s="193"/>
      <c r="AN40" s="193"/>
      <c r="AP40" s="193"/>
      <c r="AQ40" s="238">
        <f t="shared" si="0"/>
        <v>0</v>
      </c>
      <c r="AR40" s="238">
        <f t="shared" si="1"/>
        <v>0</v>
      </c>
      <c r="AS40" s="193"/>
    </row>
    <row r="41" spans="1:45" ht="20.25" thickTop="1" thickBot="1">
      <c r="A41" s="225" t="s">
        <v>114</v>
      </c>
      <c r="B41" s="226"/>
      <c r="C41" s="226"/>
      <c r="D41" s="235"/>
      <c r="E41" s="236" t="str">
        <f t="shared" si="2"/>
        <v xml:space="preserve"> </v>
      </c>
      <c r="F41" s="229"/>
      <c r="G41" s="225" t="s">
        <v>114</v>
      </c>
      <c r="H41" s="237"/>
      <c r="I41" s="235"/>
      <c r="J41" s="226"/>
      <c r="K41" s="230" t="str">
        <f>IF(NOT(OR(J41="PT",J41="OL",J41="OH",J41="ML",J41="MH",J41="CL",J41="CH",J41="SW",J41="SP",J41="CL-ML",J41="GW",J41="GP",J41="GM",J41="GC",J41="SM",J41="SC",J41="SM-ML",J41="ML-SM",J41="SM-MH",J41="MH-SM",J41="GP-GC",J41="GP-GM",J41="GW-GC",J41="GW-GM",J41="SC-SM",J41="GC-GM",J41="SP-SC",J41="SP-SM",J41="SW-SC",J41="SW-SM",J41="SC-H",J41="SM-H",J41="SM-SC",J41="GM-GC")),"UNKNOWN",IF(J41="PT", "CONTACT SENIOR GEOTECH ENGINEER", IF(J41="OL", "CONTACT SENIOR GEOTECH ENGINEER", IF(J41="OH", "CONTACT SENIOR GEOTECH ENGINEER",IF('SPT-Calcs'!AB28&gt;3," ",IF(J41="ML","CONTACT GEOTECH ENGINEER - CHECK OCR PROFILE",IF(J41="MH","CONTACT GEOTECH ENGINEER - CHECK OCR PROFILE",IF(J41="CH", "CONTACT GEOTECH ENGINEER - CHECK OCR PROFILE", IF(J41="CL", "CONTACT GEOTECH ENGINEER - CHECK OCR PROFILE",IF(J41="CL-ML", "CONTACT GEOTECH ENGINEER - CHECK OCR PROFILE",IF(J41="SW-SM", "CONTACT GEOTECH ENGINEER - CHECK OCR PROFILE",IF(J41="SW-SC", "CONTACT GEOTECH ENGINEER - CHECK OCR PROFILE",IF(J41="SP-SM", "CONTACT GEOTECH ENGINEER - CHECK OCR PROFILE",IF(J41="SP-SC", "CONTACT GEOTECH ENGINEER - CHECK OCR PROFILE",IF(J41="GC-GM", "CONTACT GEOTECH ENGINEER - CHECK OCR PROFILE",IF(J41="SC-SM", "CONTACT GEOTECH ENGINEER - CHECK OCR PROFILE",IF(J41="GW-GM", "CONTACT GEOTECH ENGINEER - CHECK OCR PROFILE",IF(J41="GW-GC", "CONTACT GEOTECH ENGINEER - CHECK OCR PROFILE",IF(J41="GP-GM", "CONTACT GEOTECH ENGINEER - CHECK OCR PROFILE",IF(J41="GP-GC", "CONTACT GEOTECH ENGINEER - CHECK OCR PROFILE"," "))))))))))))))))))))</f>
        <v>UNKNOWN</v>
      </c>
      <c r="L41" s="250"/>
      <c r="Q41" s="201"/>
      <c r="S41" s="201"/>
      <c r="AB41" s="193"/>
      <c r="AC41" s="193"/>
      <c r="AF41" s="193"/>
      <c r="AG41" s="193"/>
      <c r="AH41" s="193"/>
      <c r="AI41" s="193"/>
      <c r="AJ41" s="193"/>
      <c r="AK41" s="238"/>
      <c r="AL41" s="238"/>
      <c r="AM41" s="193"/>
      <c r="AN41" s="193"/>
      <c r="AP41" s="193"/>
      <c r="AQ41" s="238">
        <f t="shared" si="0"/>
        <v>0</v>
      </c>
      <c r="AR41" s="238">
        <f t="shared" si="1"/>
        <v>0</v>
      </c>
      <c r="AS41" s="193"/>
    </row>
    <row r="42" spans="1:45" ht="20.25" thickTop="1" thickBot="1">
      <c r="A42" s="225" t="s">
        <v>114</v>
      </c>
      <c r="B42" s="226"/>
      <c r="C42" s="226"/>
      <c r="D42" s="235"/>
      <c r="E42" s="236" t="str">
        <f t="shared" si="2"/>
        <v xml:space="preserve"> </v>
      </c>
      <c r="F42" s="229"/>
      <c r="G42" s="225" t="s">
        <v>114</v>
      </c>
      <c r="H42" s="237"/>
      <c r="I42" s="235"/>
      <c r="J42" s="226"/>
      <c r="K42" s="230" t="str">
        <f>IF(NOT(OR(J42="PT",J42="OL",J42="OH",J42="ML",J42="MH",J42="CL",J42="CH",J42="SW",J42="SP",J42="CL-ML",J42="GW",J42="GP",J42="GM",J42="GC",J42="SM",J42="SC",J42="SM-ML",J42="ML-SM",J42="SM-MH",J42="MH-SM",J42="GP-GC",J42="GP-GM",J42="GW-GC",J42="GW-GM",J42="SC-SM",J42="GC-GM",J42="SP-SC",J42="SP-SM",J42="SW-SC",J42="SW-SM",J42="SC-H",J42="SM-H",J42="SM-SC",J42="GM-GC")),"UNKNOWN",IF(J42="PT", "CONTACT SENIOR GEOTECH ENGINEER", IF(J42="OL", "CONTACT SENIOR GEOTECH ENGINEER", IF(J42="OH", "CONTACT SENIOR GEOTECH ENGINEER",IF('SPT-Calcs'!AB29&gt;3," ",IF(J42="ML","CONTACT GEOTECH ENGINEER - CHECK OCR PROFILE",IF(J42="MH","CONTACT GEOTECH ENGINEER - CHECK OCR PROFILE",IF(J42="CH", "CONTACT GEOTECH ENGINEER - CHECK OCR PROFILE", IF(J42="CL", "CONTACT GEOTECH ENGINEER - CHECK OCR PROFILE",IF(J42="CL-ML", "CONTACT GEOTECH ENGINEER - CHECK OCR PROFILE",IF(J42="SW-SM", "CONTACT GEOTECH ENGINEER - CHECK OCR PROFILE",IF(J42="SW-SC", "CONTACT GEOTECH ENGINEER - CHECK OCR PROFILE",IF(J42="SP-SM", "CONTACT GEOTECH ENGINEER - CHECK OCR PROFILE",IF(J42="SP-SC", "CONTACT GEOTECH ENGINEER - CHECK OCR PROFILE",IF(J42="GC-GM", "CONTACT GEOTECH ENGINEER - CHECK OCR PROFILE",IF(J42="SC-SM", "CONTACT GEOTECH ENGINEER - CHECK OCR PROFILE",IF(J42="GW-GM", "CONTACT GEOTECH ENGINEER - CHECK OCR PROFILE",IF(J42="GW-GC", "CONTACT GEOTECH ENGINEER - CHECK OCR PROFILE",IF(J42="GP-GM", "CONTACT GEOTECH ENGINEER - CHECK OCR PROFILE",IF(J42="GP-GC", "CONTACT GEOTECH ENGINEER - CHECK OCR PROFILE"," "))))))))))))))))))))</f>
        <v>UNKNOWN</v>
      </c>
      <c r="L42" s="250"/>
      <c r="Q42" s="201"/>
      <c r="S42" s="201"/>
      <c r="AB42" s="193"/>
      <c r="AC42" s="193"/>
      <c r="AF42" s="193"/>
      <c r="AG42" s="193"/>
      <c r="AH42" s="193"/>
      <c r="AI42" s="193"/>
      <c r="AJ42" s="193"/>
      <c r="AK42" s="238"/>
      <c r="AL42" s="238"/>
      <c r="AM42" s="193"/>
      <c r="AN42" s="193"/>
      <c r="AP42" s="193"/>
      <c r="AQ42" s="238">
        <f t="shared" si="0"/>
        <v>0</v>
      </c>
      <c r="AR42" s="238">
        <f t="shared" si="1"/>
        <v>0</v>
      </c>
      <c r="AS42" s="193"/>
    </row>
    <row r="43" spans="1:45" ht="20.25" thickTop="1" thickBot="1">
      <c r="A43" s="225" t="s">
        <v>114</v>
      </c>
      <c r="B43" s="226"/>
      <c r="C43" s="226"/>
      <c r="D43" s="235"/>
      <c r="E43" s="236" t="str">
        <f t="shared" si="2"/>
        <v xml:space="preserve"> </v>
      </c>
      <c r="F43" s="229"/>
      <c r="G43" s="225" t="s">
        <v>114</v>
      </c>
      <c r="H43" s="237"/>
      <c r="I43" s="235"/>
      <c r="J43" s="226"/>
      <c r="K43" s="230" t="str">
        <f>IF(NOT(OR(J43="PT",J43="OL",J43="OH",J43="ML",J43="MH",J43="CL",J43="CH",J43="SW",J43="SP",J43="CL-ML",J43="GW",J43="GP",J43="GM",J43="GC",J43="SM",J43="SC",J43="SM-ML",J43="ML-SM",J43="SM-MH",J43="MH-SM",J43="GP-GC",J43="GP-GM",J43="GW-GC",J43="GW-GM",J43="SC-SM",J43="GC-GM",J43="SP-SC",J43="SP-SM",J43="SW-SC",J43="SW-SM",J43="SC-H",J43="SM-H",J43="SM-SC",J43="GM-GC")),"UNKNOWN",IF(J43="PT", "CONTACT SENIOR GEOTECH ENGINEER", IF(J43="OL", "CONTACT SENIOR GEOTECH ENGINEER", IF(J43="OH", "CONTACT SENIOR GEOTECH ENGINEER",IF('SPT-Calcs'!AB30&gt;3," ",IF(J43="ML","CONTACT GEOTECH ENGINEER - CHECK OCR PROFILE",IF(J43="MH","CONTACT GEOTECH ENGINEER - CHECK OCR PROFILE",IF(J43="CH", "CONTACT GEOTECH ENGINEER - CHECK OCR PROFILE", IF(J43="CL", "CONTACT GEOTECH ENGINEER - CHECK OCR PROFILE",IF(J43="CL-ML", "CONTACT GEOTECH ENGINEER - CHECK OCR PROFILE",IF(J43="SW-SM", "CONTACT GEOTECH ENGINEER - CHECK OCR PROFILE",IF(J43="SW-SC", "CONTACT GEOTECH ENGINEER - CHECK OCR PROFILE",IF(J43="SP-SM", "CONTACT GEOTECH ENGINEER - CHECK OCR PROFILE",IF(J43="SP-SC", "CONTACT GEOTECH ENGINEER - CHECK OCR PROFILE",IF(J43="GC-GM", "CONTACT GEOTECH ENGINEER - CHECK OCR PROFILE",IF(J43="SC-SM", "CONTACT GEOTECH ENGINEER - CHECK OCR PROFILE",IF(J43="GW-GM", "CONTACT GEOTECH ENGINEER - CHECK OCR PROFILE",IF(J43="GW-GC", "CONTACT GEOTECH ENGINEER - CHECK OCR PROFILE",IF(J43="GP-GM", "CONTACT GEOTECH ENGINEER - CHECK OCR PROFILE",IF(J43="GP-GC", "CONTACT GEOTECH ENGINEER - CHECK OCR PROFILE"," "))))))))))))))))))))</f>
        <v>UNKNOWN</v>
      </c>
      <c r="L43" s="250"/>
      <c r="Q43" s="201"/>
      <c r="S43" s="201"/>
      <c r="AB43" s="193"/>
      <c r="AC43" s="193"/>
      <c r="AF43" s="193"/>
      <c r="AG43" s="193"/>
      <c r="AH43" s="193"/>
      <c r="AI43" s="193"/>
      <c r="AJ43" s="193"/>
      <c r="AK43" s="238"/>
      <c r="AL43" s="238"/>
      <c r="AM43" s="193"/>
      <c r="AN43" s="193"/>
      <c r="AP43" s="193"/>
      <c r="AQ43" s="238">
        <f t="shared" si="0"/>
        <v>0</v>
      </c>
      <c r="AR43" s="238">
        <f t="shared" si="1"/>
        <v>0</v>
      </c>
      <c r="AS43" s="193"/>
    </row>
    <row r="44" spans="1:45" ht="20.25" thickTop="1" thickBot="1">
      <c r="A44" s="225" t="s">
        <v>114</v>
      </c>
      <c r="B44" s="226"/>
      <c r="C44" s="226"/>
      <c r="D44" s="235"/>
      <c r="E44" s="236" t="str">
        <f t="shared" si="2"/>
        <v xml:space="preserve"> </v>
      </c>
      <c r="F44" s="229"/>
      <c r="G44" s="225" t="s">
        <v>114</v>
      </c>
      <c r="H44" s="237"/>
      <c r="I44" s="235"/>
      <c r="J44" s="226"/>
      <c r="K44" s="230" t="str">
        <f>IF(NOT(OR(J44="PT",J44="OL",J44="OH",J44="ML",J44="MH",J44="CL",J44="CH",J44="SW",J44="SP",J44="CL-ML",J44="GW",J44="GP",J44="GM",J44="GC",J44="SM",J44="SC",J44="SM-ML",J44="ML-SM",J44="SM-MH",J44="MH-SM",J44="GP-GC",J44="GP-GM",J44="GW-GC",J44="GW-GM",J44="SC-SM",J44="GC-GM",J44="SP-SC",J44="SP-SM",J44="SW-SC",J44="SW-SM",J44="SC-H",J44="SM-H",J44="SM-SC",J44="GM-GC")),"UNKNOWN",IF(J44="PT", "CONTACT SENIOR GEOTECH ENGINEER", IF(J44="OL", "CONTACT SENIOR GEOTECH ENGINEER", IF(J44="OH", "CONTACT SENIOR GEOTECH ENGINEER",IF('SPT-Calcs'!AB31&gt;3," ",IF(J44="ML","CONTACT GEOTECH ENGINEER - CHECK OCR PROFILE",IF(J44="MH","CONTACT GEOTECH ENGINEER - CHECK OCR PROFILE",IF(J44="CH", "CONTACT GEOTECH ENGINEER - CHECK OCR PROFILE", IF(J44="CL", "CONTACT GEOTECH ENGINEER - CHECK OCR PROFILE",IF(J44="CL-ML", "CONTACT GEOTECH ENGINEER - CHECK OCR PROFILE",IF(J44="SW-SM", "CONTACT GEOTECH ENGINEER - CHECK OCR PROFILE",IF(J44="SW-SC", "CONTACT GEOTECH ENGINEER - CHECK OCR PROFILE",IF(J44="SP-SM", "CONTACT GEOTECH ENGINEER - CHECK OCR PROFILE",IF(J44="SP-SC", "CONTACT GEOTECH ENGINEER - CHECK OCR PROFILE",IF(J44="GC-GM", "CONTACT GEOTECH ENGINEER - CHECK OCR PROFILE",IF(J44="SC-SM", "CONTACT GEOTECH ENGINEER - CHECK OCR PROFILE",IF(J44="GW-GM", "CONTACT GEOTECH ENGINEER - CHECK OCR PROFILE",IF(J44="GW-GC", "CONTACT GEOTECH ENGINEER - CHECK OCR PROFILE",IF(J44="GP-GM", "CONTACT GEOTECH ENGINEER - CHECK OCR PROFILE",IF(J44="GP-GC", "CONTACT GEOTECH ENGINEER - CHECK OCR PROFILE"," "))))))))))))))))))))</f>
        <v>UNKNOWN</v>
      </c>
      <c r="L44" s="250"/>
      <c r="Q44" s="201"/>
      <c r="S44" s="201"/>
      <c r="AB44" s="193"/>
      <c r="AC44" s="193"/>
      <c r="AF44" s="193"/>
      <c r="AG44" s="193"/>
      <c r="AH44" s="193"/>
      <c r="AI44" s="193"/>
      <c r="AJ44" s="193"/>
      <c r="AK44" s="238"/>
      <c r="AL44" s="238"/>
      <c r="AM44" s="193"/>
      <c r="AN44" s="193"/>
      <c r="AP44" s="193"/>
      <c r="AQ44" s="238">
        <f t="shared" si="0"/>
        <v>0</v>
      </c>
      <c r="AR44" s="238">
        <f t="shared" si="1"/>
        <v>0</v>
      </c>
      <c r="AS44" s="193"/>
    </row>
    <row r="45" spans="1:45" ht="20.25" thickTop="1" thickBot="1">
      <c r="A45" s="225" t="s">
        <v>114</v>
      </c>
      <c r="B45" s="226"/>
      <c r="C45" s="226"/>
      <c r="D45" s="235"/>
      <c r="E45" s="236" t="str">
        <f t="shared" si="2"/>
        <v xml:space="preserve"> </v>
      </c>
      <c r="F45" s="229"/>
      <c r="G45" s="225" t="s">
        <v>114</v>
      </c>
      <c r="H45" s="237"/>
      <c r="I45" s="235"/>
      <c r="J45" s="226"/>
      <c r="K45" s="230" t="str">
        <f>IF(NOT(OR(J45="PT",J45="OL",J45="OH",J45="ML",J45="MH",J45="CL",J45="CH",J45="SW",J45="SP",J45="CL-ML",J45="GW",J45="GP",J45="GM",J45="GC",J45="SM",J45="SC",J45="SM-ML",J45="ML-SM",J45="SM-MH",J45="MH-SM",J45="GP-GC",J45="GP-GM",J45="GW-GC",J45="GW-GM",J45="SC-SM",J45="GC-GM",J45="SP-SC",J45="SP-SM",J45="SW-SC",J45="SW-SM",J45="SC-H",J45="SM-H",J45="SM-SC",J45="GM-GC")),"UNKNOWN",IF(J45="PT", "CONTACT SENIOR GEOTECH ENGINEER", IF(J45="OL", "CONTACT SENIOR GEOTECH ENGINEER", IF(J45="OH", "CONTACT SENIOR GEOTECH ENGINEER",IF('SPT-Calcs'!AB32&gt;3," ",IF(J45="ML","CONTACT GEOTECH ENGINEER - CHECK OCR PROFILE",IF(J45="MH","CONTACT GEOTECH ENGINEER - CHECK OCR PROFILE",IF(J45="CH", "CONTACT GEOTECH ENGINEER - CHECK OCR PROFILE", IF(J45="CL", "CONTACT GEOTECH ENGINEER - CHECK OCR PROFILE",IF(J45="CL-ML", "CONTACT GEOTECH ENGINEER - CHECK OCR PROFILE",IF(J45="SW-SM", "CONTACT GEOTECH ENGINEER - CHECK OCR PROFILE",IF(J45="SW-SC", "CONTACT GEOTECH ENGINEER - CHECK OCR PROFILE",IF(J45="SP-SM", "CONTACT GEOTECH ENGINEER - CHECK OCR PROFILE",IF(J45="SP-SC", "CONTACT GEOTECH ENGINEER - CHECK OCR PROFILE",IF(J45="GC-GM", "CONTACT GEOTECH ENGINEER - CHECK OCR PROFILE",IF(J45="SC-SM", "CONTACT GEOTECH ENGINEER - CHECK OCR PROFILE",IF(J45="GW-GM", "CONTACT GEOTECH ENGINEER - CHECK OCR PROFILE",IF(J45="GW-GC", "CONTACT GEOTECH ENGINEER - CHECK OCR PROFILE",IF(J45="GP-GM", "CONTACT GEOTECH ENGINEER - CHECK OCR PROFILE",IF(J45="GP-GC", "CONTACT GEOTECH ENGINEER - CHECK OCR PROFILE"," "))))))))))))))))))))</f>
        <v>UNKNOWN</v>
      </c>
      <c r="L45" s="250"/>
      <c r="Q45" s="201"/>
      <c r="S45" s="201"/>
      <c r="AB45" s="193"/>
      <c r="AC45" s="193"/>
      <c r="AF45" s="193"/>
      <c r="AG45" s="193"/>
      <c r="AH45" s="193"/>
      <c r="AI45" s="193"/>
      <c r="AJ45" s="193"/>
      <c r="AK45" s="238"/>
      <c r="AL45" s="238"/>
      <c r="AM45" s="193"/>
      <c r="AN45" s="193"/>
      <c r="AP45" s="193"/>
      <c r="AQ45" s="238">
        <f t="shared" si="0"/>
        <v>0</v>
      </c>
      <c r="AR45" s="238">
        <f t="shared" si="1"/>
        <v>0</v>
      </c>
      <c r="AS45" s="193"/>
    </row>
    <row r="46" spans="1:45" ht="20.25" thickTop="1" thickBot="1">
      <c r="A46" s="225" t="s">
        <v>114</v>
      </c>
      <c r="B46" s="226"/>
      <c r="C46" s="226"/>
      <c r="D46" s="235"/>
      <c r="E46" s="236" t="str">
        <f t="shared" si="2"/>
        <v xml:space="preserve"> </v>
      </c>
      <c r="F46" s="229"/>
      <c r="G46" s="225" t="s">
        <v>114</v>
      </c>
      <c r="H46" s="237"/>
      <c r="I46" s="235"/>
      <c r="J46" s="226"/>
      <c r="K46" s="230" t="str">
        <f>IF(NOT(OR(J46="PT",J46="OL",J46="OH",J46="ML",J46="MH",J46="CL",J46="CH",J46="SW",J46="SP",J46="CL-ML",J46="GW",J46="GP",J46="GM",J46="GC",J46="SM",J46="SC",J46="SM-ML",J46="ML-SM",J46="SM-MH",J46="MH-SM",J46="GP-GC",J46="GP-GM",J46="GW-GC",J46="GW-GM",J46="SC-SM",J46="GC-GM",J46="SP-SC",J46="SP-SM",J46="SW-SC",J46="SW-SM",J46="SC-H",J46="SM-H",J46="SM-SC",J46="GM-GC")),"UNKNOWN",IF(J46="PT", "CONTACT SENIOR GEOTECH ENGINEER", IF(J46="OL", "CONTACT SENIOR GEOTECH ENGINEER", IF(J46="OH", "CONTACT SENIOR GEOTECH ENGINEER",IF('SPT-Calcs'!AB33&gt;3," ",IF(J46="ML","CONTACT GEOTECH ENGINEER - CHECK OCR PROFILE",IF(J46="MH","CONTACT GEOTECH ENGINEER - CHECK OCR PROFILE",IF(J46="CH", "CONTACT GEOTECH ENGINEER - CHECK OCR PROFILE", IF(J46="CL", "CONTACT GEOTECH ENGINEER - CHECK OCR PROFILE",IF(J46="CL-ML", "CONTACT GEOTECH ENGINEER - CHECK OCR PROFILE",IF(J46="SW-SM", "CONTACT GEOTECH ENGINEER - CHECK OCR PROFILE",IF(J46="SW-SC", "CONTACT GEOTECH ENGINEER - CHECK OCR PROFILE",IF(J46="SP-SM", "CONTACT GEOTECH ENGINEER - CHECK OCR PROFILE",IF(J46="SP-SC", "CONTACT GEOTECH ENGINEER - CHECK OCR PROFILE",IF(J46="GC-GM", "CONTACT GEOTECH ENGINEER - CHECK OCR PROFILE",IF(J46="SC-SM", "CONTACT GEOTECH ENGINEER - CHECK OCR PROFILE",IF(J46="GW-GM", "CONTACT GEOTECH ENGINEER - CHECK OCR PROFILE",IF(J46="GW-GC", "CONTACT GEOTECH ENGINEER - CHECK OCR PROFILE",IF(J46="GP-GM", "CONTACT GEOTECH ENGINEER - CHECK OCR PROFILE",IF(J46="GP-GC", "CONTACT GEOTECH ENGINEER - CHECK OCR PROFILE"," "))))))))))))))))))))</f>
        <v>UNKNOWN</v>
      </c>
      <c r="L46" s="250"/>
      <c r="Q46" s="201"/>
      <c r="S46" s="201"/>
      <c r="AB46" s="193"/>
      <c r="AC46" s="193"/>
      <c r="AF46" s="193"/>
      <c r="AG46" s="193"/>
      <c r="AH46" s="193"/>
      <c r="AI46" s="193"/>
      <c r="AJ46" s="193"/>
      <c r="AK46" s="238"/>
      <c r="AL46" s="238"/>
      <c r="AM46" s="193"/>
      <c r="AN46" s="193"/>
      <c r="AP46" s="193"/>
      <c r="AQ46" s="238">
        <f t="shared" si="0"/>
        <v>0</v>
      </c>
      <c r="AR46" s="238">
        <f t="shared" si="1"/>
        <v>0</v>
      </c>
      <c r="AS46" s="193"/>
    </row>
    <row r="47" spans="1:45" ht="20.25" thickTop="1" thickBot="1">
      <c r="A47" s="225" t="s">
        <v>114</v>
      </c>
      <c r="B47" s="226"/>
      <c r="C47" s="226"/>
      <c r="D47" s="235"/>
      <c r="E47" s="236" t="str">
        <f t="shared" si="2"/>
        <v xml:space="preserve"> </v>
      </c>
      <c r="F47" s="229"/>
      <c r="G47" s="225" t="s">
        <v>114</v>
      </c>
      <c r="H47" s="237"/>
      <c r="I47" s="235"/>
      <c r="J47" s="226"/>
      <c r="K47" s="230" t="str">
        <f>IF(NOT(OR(J47="PT",J47="OL",J47="OH",J47="ML",J47="MH",J47="CL",J47="CH",J47="SW",J47="SP",J47="CL-ML",J47="GW",J47="GP",J47="GM",J47="GC",J47="SM",J47="SC",J47="SM-ML",J47="ML-SM",J47="SM-MH",J47="MH-SM",J47="GP-GC",J47="GP-GM",J47="GW-GC",J47="GW-GM",J47="SC-SM",J47="GC-GM",J47="SP-SC",J47="SP-SM",J47="SW-SC",J47="SW-SM",J47="SC-H",J47="SM-H",J47="SM-SC",J47="GM-GC")),"UNKNOWN",IF(J47="PT", "CONTACT SENIOR GEOTECH ENGINEER", IF(J47="OL", "CONTACT SENIOR GEOTECH ENGINEER", IF(J47="OH", "CONTACT SENIOR GEOTECH ENGINEER",IF('SPT-Calcs'!AB34&gt;3," ",IF(J47="ML","CONTACT GEOTECH ENGINEER - CHECK OCR PROFILE",IF(J47="MH","CONTACT GEOTECH ENGINEER - CHECK OCR PROFILE",IF(J47="CH", "CONTACT GEOTECH ENGINEER - CHECK OCR PROFILE", IF(J47="CL", "CONTACT GEOTECH ENGINEER - CHECK OCR PROFILE",IF(J47="CL-ML", "CONTACT GEOTECH ENGINEER - CHECK OCR PROFILE",IF(J47="SW-SM", "CONTACT GEOTECH ENGINEER - CHECK OCR PROFILE",IF(J47="SW-SC", "CONTACT GEOTECH ENGINEER - CHECK OCR PROFILE",IF(J47="SP-SM", "CONTACT GEOTECH ENGINEER - CHECK OCR PROFILE",IF(J47="SP-SC", "CONTACT GEOTECH ENGINEER - CHECK OCR PROFILE",IF(J47="GC-GM", "CONTACT GEOTECH ENGINEER - CHECK OCR PROFILE",IF(J47="SC-SM", "CONTACT GEOTECH ENGINEER - CHECK OCR PROFILE",IF(J47="GW-GM", "CONTACT GEOTECH ENGINEER - CHECK OCR PROFILE",IF(J47="GW-GC", "CONTACT GEOTECH ENGINEER - CHECK OCR PROFILE",IF(J47="GP-GM", "CONTACT GEOTECH ENGINEER - CHECK OCR PROFILE",IF(J47="GP-GC", "CONTACT GEOTECH ENGINEER - CHECK OCR PROFILE"," "))))))))))))))))))))</f>
        <v>UNKNOWN</v>
      </c>
      <c r="L47" s="250"/>
      <c r="Q47" s="201"/>
      <c r="S47" s="201"/>
      <c r="AB47" s="193"/>
      <c r="AC47" s="193"/>
      <c r="AF47" s="193"/>
      <c r="AG47" s="193"/>
      <c r="AH47" s="193"/>
      <c r="AI47" s="193"/>
      <c r="AJ47" s="193"/>
      <c r="AK47" s="238"/>
      <c r="AL47" s="238"/>
      <c r="AM47" s="193"/>
      <c r="AN47" s="193"/>
      <c r="AP47" s="193"/>
      <c r="AQ47" s="238">
        <f t="shared" si="0"/>
        <v>0</v>
      </c>
      <c r="AR47" s="238">
        <f t="shared" si="1"/>
        <v>0</v>
      </c>
      <c r="AS47" s="193"/>
    </row>
    <row r="48" spans="1:45" ht="20.25" thickTop="1" thickBot="1">
      <c r="A48" s="225" t="s">
        <v>114</v>
      </c>
      <c r="B48" s="226"/>
      <c r="C48" s="226"/>
      <c r="D48" s="235"/>
      <c r="E48" s="236" t="str">
        <f t="shared" si="2"/>
        <v xml:space="preserve"> </v>
      </c>
      <c r="F48" s="229"/>
      <c r="G48" s="225" t="s">
        <v>114</v>
      </c>
      <c r="H48" s="237"/>
      <c r="I48" s="235"/>
      <c r="J48" s="226"/>
      <c r="K48" s="230" t="str">
        <f>IF(NOT(OR(J48="PT",J48="OL",J48="OH",J48="ML",J48="MH",J48="CL",J48="CH",J48="SW",J48="SP",J48="CL-ML",J48="GW",J48="GP",J48="GM",J48="GC",J48="SM",J48="SC",J48="SM-ML",J48="ML-SM",J48="SM-MH",J48="MH-SM",J48="GP-GC",J48="GP-GM",J48="GW-GC",J48="GW-GM",J48="SC-SM",J48="GC-GM",J48="SP-SC",J48="SP-SM",J48="SW-SC",J48="SW-SM",J48="SC-H",J48="SM-H",J48="SM-SC",J48="GM-GC")),"UNKNOWN",IF(J48="PT", "CONTACT SENIOR GEOTECH ENGINEER", IF(J48="OL", "CONTACT SENIOR GEOTECH ENGINEER", IF(J48="OH", "CONTACT SENIOR GEOTECH ENGINEER",IF('SPT-Calcs'!AB35&gt;3," ",IF(J48="ML","CONTACT GEOTECH ENGINEER - CHECK OCR PROFILE",IF(J48="MH","CONTACT GEOTECH ENGINEER - CHECK OCR PROFILE",IF(J48="CH", "CONTACT GEOTECH ENGINEER - CHECK OCR PROFILE", IF(J48="CL", "CONTACT GEOTECH ENGINEER - CHECK OCR PROFILE",IF(J48="CL-ML", "CONTACT GEOTECH ENGINEER - CHECK OCR PROFILE",IF(J48="SW-SM", "CONTACT GEOTECH ENGINEER - CHECK OCR PROFILE",IF(J48="SW-SC", "CONTACT GEOTECH ENGINEER - CHECK OCR PROFILE",IF(J48="SP-SM", "CONTACT GEOTECH ENGINEER - CHECK OCR PROFILE",IF(J48="SP-SC", "CONTACT GEOTECH ENGINEER - CHECK OCR PROFILE",IF(J48="GC-GM", "CONTACT GEOTECH ENGINEER - CHECK OCR PROFILE",IF(J48="SC-SM", "CONTACT GEOTECH ENGINEER - CHECK OCR PROFILE",IF(J48="GW-GM", "CONTACT GEOTECH ENGINEER - CHECK OCR PROFILE",IF(J48="GW-GC", "CONTACT GEOTECH ENGINEER - CHECK OCR PROFILE",IF(J48="GP-GM", "CONTACT GEOTECH ENGINEER - CHECK OCR PROFILE",IF(J48="GP-GC", "CONTACT GEOTECH ENGINEER - CHECK OCR PROFILE"," "))))))))))))))))))))</f>
        <v>UNKNOWN</v>
      </c>
      <c r="L48" s="250"/>
      <c r="Q48" s="201"/>
      <c r="S48" s="201"/>
      <c r="AB48" s="193"/>
      <c r="AC48" s="193"/>
      <c r="AF48" s="193"/>
      <c r="AG48" s="193"/>
      <c r="AH48" s="193"/>
      <c r="AI48" s="193"/>
      <c r="AJ48" s="193"/>
      <c r="AK48" s="238"/>
      <c r="AL48" s="238"/>
      <c r="AM48" s="193"/>
      <c r="AN48" s="193"/>
      <c r="AP48" s="193"/>
      <c r="AQ48" s="238">
        <f t="shared" si="0"/>
        <v>0</v>
      </c>
      <c r="AR48" s="238">
        <f t="shared" si="1"/>
        <v>0</v>
      </c>
      <c r="AS48" s="193"/>
    </row>
    <row r="49" spans="1:45" ht="20.25" thickTop="1" thickBot="1">
      <c r="A49" s="225" t="s">
        <v>114</v>
      </c>
      <c r="B49" s="226"/>
      <c r="C49" s="226"/>
      <c r="D49" s="235"/>
      <c r="E49" s="236" t="str">
        <f t="shared" si="2"/>
        <v xml:space="preserve"> </v>
      </c>
      <c r="F49" s="229"/>
      <c r="G49" s="225" t="s">
        <v>114</v>
      </c>
      <c r="H49" s="237"/>
      <c r="I49" s="235"/>
      <c r="J49" s="226"/>
      <c r="K49" s="230" t="str">
        <f>IF(NOT(OR(J49="PT",J49="OL",J49="OH",J49="ML",J49="MH",J49="CL",J49="CH",J49="SW",J49="SP",J49="CL-ML",J49="GW",J49="GP",J49="GM",J49="GC",J49="SM",J49="SC",J49="SM-ML",J49="ML-SM",J49="SM-MH",J49="MH-SM",J49="GP-GC",J49="GP-GM",J49="GW-GC",J49="GW-GM",J49="SC-SM",J49="GC-GM",J49="SP-SC",J49="SP-SM",J49="SW-SC",J49="SW-SM",J49="SC-H",J49="SM-H",J49="SM-SC",J49="GM-GC")),"UNKNOWN",IF(J49="PT", "CONTACT SENIOR GEOTECH ENGINEER", IF(J49="OL", "CONTACT SENIOR GEOTECH ENGINEER", IF(J49="OH", "CONTACT SENIOR GEOTECH ENGINEER",IF('SPT-Calcs'!AB36&gt;3," ",IF(J49="ML","CONTACT GEOTECH ENGINEER - CHECK OCR PROFILE",IF(J49="MH","CONTACT GEOTECH ENGINEER - CHECK OCR PROFILE",IF(J49="CH", "CONTACT GEOTECH ENGINEER - CHECK OCR PROFILE", IF(J49="CL", "CONTACT GEOTECH ENGINEER - CHECK OCR PROFILE",IF(J49="CL-ML", "CONTACT GEOTECH ENGINEER - CHECK OCR PROFILE",IF(J49="SW-SM", "CONTACT GEOTECH ENGINEER - CHECK OCR PROFILE",IF(J49="SW-SC", "CONTACT GEOTECH ENGINEER - CHECK OCR PROFILE",IF(J49="SP-SM", "CONTACT GEOTECH ENGINEER - CHECK OCR PROFILE",IF(J49="SP-SC", "CONTACT GEOTECH ENGINEER - CHECK OCR PROFILE",IF(J49="GC-GM", "CONTACT GEOTECH ENGINEER - CHECK OCR PROFILE",IF(J49="SC-SM", "CONTACT GEOTECH ENGINEER - CHECK OCR PROFILE",IF(J49="GW-GM", "CONTACT GEOTECH ENGINEER - CHECK OCR PROFILE",IF(J49="GW-GC", "CONTACT GEOTECH ENGINEER - CHECK OCR PROFILE",IF(J49="GP-GM", "CONTACT GEOTECH ENGINEER - CHECK OCR PROFILE",IF(J49="GP-GC", "CONTACT GEOTECH ENGINEER - CHECK OCR PROFILE"," "))))))))))))))))))))</f>
        <v>UNKNOWN</v>
      </c>
      <c r="L49" s="250"/>
      <c r="Q49" s="201"/>
      <c r="S49" s="201"/>
      <c r="AB49" s="193"/>
      <c r="AC49" s="193"/>
      <c r="AF49" s="193"/>
      <c r="AG49" s="193"/>
      <c r="AH49" s="193"/>
      <c r="AI49" s="193"/>
      <c r="AJ49" s="193"/>
      <c r="AK49" s="238"/>
      <c r="AL49" s="238"/>
      <c r="AM49" s="193"/>
      <c r="AN49" s="193"/>
      <c r="AP49" s="193"/>
      <c r="AQ49" s="238">
        <f t="shared" si="0"/>
        <v>0</v>
      </c>
      <c r="AR49" s="238">
        <f t="shared" si="1"/>
        <v>0</v>
      </c>
      <c r="AS49" s="193"/>
    </row>
    <row r="50" spans="1:45" ht="20.25" thickTop="1" thickBot="1">
      <c r="A50" s="225" t="s">
        <v>114</v>
      </c>
      <c r="B50" s="226"/>
      <c r="C50" s="226"/>
      <c r="D50" s="235"/>
      <c r="E50" s="236" t="str">
        <f t="shared" si="2"/>
        <v xml:space="preserve"> </v>
      </c>
      <c r="F50" s="229"/>
      <c r="G50" s="225" t="s">
        <v>114</v>
      </c>
      <c r="H50" s="237"/>
      <c r="I50" s="235"/>
      <c r="J50" s="226"/>
      <c r="K50" s="230" t="str">
        <f>IF(NOT(OR(J50="PT",J50="OL",J50="OH",J50="ML",J50="MH",J50="CL",J50="CH",J50="SW",J50="SP",J50="CL-ML",J50="GW",J50="GP",J50="GM",J50="GC",J50="SM",J50="SC",J50="SM-ML",J50="ML-SM",J50="SM-MH",J50="MH-SM",J50="GP-GC",J50="GP-GM",J50="GW-GC",J50="GW-GM",J50="SC-SM",J50="GC-GM",J50="SP-SC",J50="SP-SM",J50="SW-SC",J50="SW-SM",J50="SC-H",J50="SM-H",J50="SM-SC",J50="GM-GC")),"UNKNOWN",IF(J50="PT", "CONTACT SENIOR GEOTECH ENGINEER", IF(J50="OL", "CONTACT SENIOR GEOTECH ENGINEER", IF(J50="OH", "CONTACT SENIOR GEOTECH ENGINEER",IF('SPT-Calcs'!AB37&gt;3," ",IF(J50="ML","CONTACT GEOTECH ENGINEER - CHECK OCR PROFILE",IF(J50="MH","CONTACT GEOTECH ENGINEER - CHECK OCR PROFILE",IF(J50="CH", "CONTACT GEOTECH ENGINEER - CHECK OCR PROFILE", IF(J50="CL", "CONTACT GEOTECH ENGINEER - CHECK OCR PROFILE",IF(J50="CL-ML", "CONTACT GEOTECH ENGINEER - CHECK OCR PROFILE",IF(J50="SW-SM", "CONTACT GEOTECH ENGINEER - CHECK OCR PROFILE",IF(J50="SW-SC", "CONTACT GEOTECH ENGINEER - CHECK OCR PROFILE",IF(J50="SP-SM", "CONTACT GEOTECH ENGINEER - CHECK OCR PROFILE",IF(J50="SP-SC", "CONTACT GEOTECH ENGINEER - CHECK OCR PROFILE",IF(J50="GC-GM", "CONTACT GEOTECH ENGINEER - CHECK OCR PROFILE",IF(J50="SC-SM", "CONTACT GEOTECH ENGINEER - CHECK OCR PROFILE",IF(J50="GW-GM", "CONTACT GEOTECH ENGINEER - CHECK OCR PROFILE",IF(J50="GW-GC", "CONTACT GEOTECH ENGINEER - CHECK OCR PROFILE",IF(J50="GP-GM", "CONTACT GEOTECH ENGINEER - CHECK OCR PROFILE",IF(J50="GP-GC", "CONTACT GEOTECH ENGINEER - CHECK OCR PROFILE"," "))))))))))))))))))))</f>
        <v>UNKNOWN</v>
      </c>
      <c r="L50" s="250"/>
      <c r="Q50" s="201"/>
      <c r="S50" s="201"/>
      <c r="AB50" s="193"/>
      <c r="AC50" s="193"/>
      <c r="AF50" s="193"/>
      <c r="AG50" s="193"/>
      <c r="AH50" s="193"/>
      <c r="AI50" s="193"/>
      <c r="AJ50" s="193"/>
      <c r="AK50" s="238"/>
      <c r="AL50" s="238"/>
      <c r="AM50" s="193"/>
      <c r="AN50" s="193"/>
      <c r="AP50" s="193"/>
      <c r="AQ50" s="238">
        <f t="shared" si="0"/>
        <v>0</v>
      </c>
      <c r="AR50" s="238">
        <f t="shared" si="1"/>
        <v>0</v>
      </c>
      <c r="AS50" s="193"/>
    </row>
    <row r="51" spans="1:45" ht="20.25" thickTop="1" thickBot="1">
      <c r="A51" s="225" t="s">
        <v>114</v>
      </c>
      <c r="B51" s="226"/>
      <c r="C51" s="226"/>
      <c r="D51" s="235"/>
      <c r="E51" s="236" t="str">
        <f t="shared" si="2"/>
        <v xml:space="preserve"> </v>
      </c>
      <c r="F51" s="229"/>
      <c r="G51" s="225" t="s">
        <v>114</v>
      </c>
      <c r="H51" s="237"/>
      <c r="I51" s="235"/>
      <c r="J51" s="226"/>
      <c r="K51" s="230" t="str">
        <f>IF(NOT(OR(J51="PT",J51="OL",J51="OH",J51="ML",J51="MH",J51="CL",J51="CH",J51="SW",J51="SP",J51="CL-ML",J51="GW",J51="GP",J51="GM",J51="GC",J51="SM",J51="SC",J51="SM-ML",J51="ML-SM",J51="SM-MH",J51="MH-SM",J51="GP-GC",J51="GP-GM",J51="GW-GC",J51="GW-GM",J51="SC-SM",J51="GC-GM",J51="SP-SC",J51="SP-SM",J51="SW-SC",J51="SW-SM",J51="SC-H",J51="SM-H",J51="SM-SC",J51="GM-GC")),"UNKNOWN",IF(J51="PT", "CONTACT SENIOR GEOTECH ENGINEER", IF(J51="OL", "CONTACT SENIOR GEOTECH ENGINEER", IF(J51="OH", "CONTACT SENIOR GEOTECH ENGINEER",IF('SPT-Calcs'!AB38&gt;3," ",IF(J51="ML","CONTACT GEOTECH ENGINEER - CHECK OCR PROFILE",IF(J51="MH","CONTACT GEOTECH ENGINEER - CHECK OCR PROFILE",IF(J51="CH", "CONTACT GEOTECH ENGINEER - CHECK OCR PROFILE", IF(J51="CL", "CONTACT GEOTECH ENGINEER - CHECK OCR PROFILE",IF(J51="CL-ML", "CONTACT GEOTECH ENGINEER - CHECK OCR PROFILE",IF(J51="SW-SM", "CONTACT GEOTECH ENGINEER - CHECK OCR PROFILE",IF(J51="SW-SC", "CONTACT GEOTECH ENGINEER - CHECK OCR PROFILE",IF(J51="SP-SM", "CONTACT GEOTECH ENGINEER - CHECK OCR PROFILE",IF(J51="SP-SC", "CONTACT GEOTECH ENGINEER - CHECK OCR PROFILE",IF(J51="GC-GM", "CONTACT GEOTECH ENGINEER - CHECK OCR PROFILE",IF(J51="SC-SM", "CONTACT GEOTECH ENGINEER - CHECK OCR PROFILE",IF(J51="GW-GM", "CONTACT GEOTECH ENGINEER - CHECK OCR PROFILE",IF(J51="GW-GC", "CONTACT GEOTECH ENGINEER - CHECK OCR PROFILE",IF(J51="GP-GM", "CONTACT GEOTECH ENGINEER - CHECK OCR PROFILE",IF(J51="GP-GC", "CONTACT GEOTECH ENGINEER - CHECK OCR PROFILE"," "))))))))))))))))))))</f>
        <v>UNKNOWN</v>
      </c>
      <c r="L51" s="250"/>
      <c r="Q51" s="201"/>
      <c r="S51" s="201"/>
      <c r="AB51" s="193"/>
      <c r="AC51" s="193"/>
      <c r="AF51" s="193"/>
      <c r="AG51" s="193"/>
      <c r="AH51" s="193"/>
      <c r="AI51" s="193"/>
      <c r="AJ51" s="193"/>
      <c r="AK51" s="238"/>
      <c r="AL51" s="238"/>
      <c r="AM51" s="193"/>
      <c r="AN51" s="193"/>
      <c r="AP51" s="193"/>
      <c r="AQ51" s="238">
        <f t="shared" si="0"/>
        <v>0</v>
      </c>
      <c r="AR51" s="238">
        <f t="shared" si="1"/>
        <v>0</v>
      </c>
      <c r="AS51" s="193"/>
    </row>
    <row r="52" spans="1:45" ht="20.25" thickTop="1" thickBot="1">
      <c r="A52" s="225" t="s">
        <v>114</v>
      </c>
      <c r="B52" s="226"/>
      <c r="C52" s="226"/>
      <c r="D52" s="235"/>
      <c r="E52" s="236" t="str">
        <f t="shared" si="2"/>
        <v xml:space="preserve"> </v>
      </c>
      <c r="F52" s="229"/>
      <c r="G52" s="225" t="s">
        <v>114</v>
      </c>
      <c r="H52" s="237"/>
      <c r="I52" s="235"/>
      <c r="J52" s="226"/>
      <c r="K52" s="230" t="str">
        <f>IF(NOT(OR(J52="PT",J52="OL",J52="OH",J52="ML",J52="MH",J52="CL",J52="CH",J52="SW",J52="SP",J52="CL-ML",J52="GW",J52="GP",J52="GM",J52="GC",J52="SM",J52="SC",J52="SM-ML",J52="ML-SM",J52="SM-MH",J52="MH-SM",J52="GP-GC",J52="GP-GM",J52="GW-GC",J52="GW-GM",J52="SC-SM",J52="GC-GM",J52="SP-SC",J52="SP-SM",J52="SW-SC",J52="SW-SM",J52="SC-H",J52="SM-H",J52="SM-SC",J52="GM-GC")),"UNKNOWN",IF(J52="PT", "CONTACT SENIOR GEOTECH ENGINEER", IF(J52="OL", "CONTACT SENIOR GEOTECH ENGINEER", IF(J52="OH", "CONTACT SENIOR GEOTECH ENGINEER",IF('SPT-Calcs'!AB39&gt;3," ",IF(J52="ML","CONTACT GEOTECH ENGINEER - CHECK OCR PROFILE",IF(J52="MH","CONTACT GEOTECH ENGINEER - CHECK OCR PROFILE",IF(J52="CH", "CONTACT GEOTECH ENGINEER - CHECK OCR PROFILE", IF(J52="CL", "CONTACT GEOTECH ENGINEER - CHECK OCR PROFILE",IF(J52="CL-ML", "CONTACT GEOTECH ENGINEER - CHECK OCR PROFILE",IF(J52="SW-SM", "CONTACT GEOTECH ENGINEER - CHECK OCR PROFILE",IF(J52="SW-SC", "CONTACT GEOTECH ENGINEER - CHECK OCR PROFILE",IF(J52="SP-SM", "CONTACT GEOTECH ENGINEER - CHECK OCR PROFILE",IF(J52="SP-SC", "CONTACT GEOTECH ENGINEER - CHECK OCR PROFILE",IF(J52="GC-GM", "CONTACT GEOTECH ENGINEER - CHECK OCR PROFILE",IF(J52="SC-SM", "CONTACT GEOTECH ENGINEER - CHECK OCR PROFILE",IF(J52="GW-GM", "CONTACT GEOTECH ENGINEER - CHECK OCR PROFILE",IF(J52="GW-GC", "CONTACT GEOTECH ENGINEER - CHECK OCR PROFILE",IF(J52="GP-GM", "CONTACT GEOTECH ENGINEER - CHECK OCR PROFILE",IF(J52="GP-GC", "CONTACT GEOTECH ENGINEER - CHECK OCR PROFILE"," "))))))))))))))))))))</f>
        <v>UNKNOWN</v>
      </c>
      <c r="L52" s="250"/>
      <c r="Q52" s="201"/>
      <c r="S52" s="201"/>
      <c r="AB52" s="193"/>
      <c r="AC52" s="193"/>
      <c r="AF52" s="193"/>
      <c r="AG52" s="193"/>
      <c r="AH52" s="193"/>
      <c r="AI52" s="193"/>
      <c r="AJ52" s="193"/>
      <c r="AK52" s="238"/>
      <c r="AL52" s="238"/>
      <c r="AM52" s="193"/>
      <c r="AN52" s="193"/>
      <c r="AP52" s="193"/>
      <c r="AQ52" s="238">
        <f t="shared" si="0"/>
        <v>0</v>
      </c>
      <c r="AR52" s="238">
        <f t="shared" si="1"/>
        <v>0</v>
      </c>
      <c r="AS52" s="193"/>
    </row>
    <row r="53" spans="1:45" ht="20.25" thickTop="1" thickBot="1">
      <c r="A53" s="225" t="s">
        <v>114</v>
      </c>
      <c r="B53" s="226"/>
      <c r="C53" s="226"/>
      <c r="D53" s="235"/>
      <c r="E53" s="236" t="str">
        <f t="shared" si="2"/>
        <v xml:space="preserve"> </v>
      </c>
      <c r="F53" s="229"/>
      <c r="G53" s="225" t="s">
        <v>114</v>
      </c>
      <c r="H53" s="237"/>
      <c r="I53" s="235"/>
      <c r="J53" s="226"/>
      <c r="K53" s="230" t="str">
        <f>IF(NOT(OR(J53="PT",J53="OL",J53="OH",J53="ML",J53="MH",J53="CL",J53="CH",J53="SW",J53="SP",J53="CL-ML",J53="GW",J53="GP",J53="GM",J53="GC",J53="SM",J53="SC",J53="SM-ML",J53="ML-SM",J53="SM-MH",J53="MH-SM",J53="GP-GC",J53="GP-GM",J53="GW-GC",J53="GW-GM",J53="SC-SM",J53="GC-GM",J53="SP-SC",J53="SP-SM",J53="SW-SC",J53="SW-SM",J53="SC-H",J53="SM-H",J53="SM-SC",J53="GM-GC")),"UNKNOWN",IF(J53="PT", "CONTACT SENIOR GEOTECH ENGINEER", IF(J53="OL", "CONTACT SENIOR GEOTECH ENGINEER", IF(J53="OH", "CONTACT SENIOR GEOTECH ENGINEER",IF('SPT-Calcs'!AB40&gt;3," ",IF(J53="ML","CONTACT GEOTECH ENGINEER - CHECK OCR PROFILE",IF(J53="MH","CONTACT GEOTECH ENGINEER - CHECK OCR PROFILE",IF(J53="CH", "CONTACT GEOTECH ENGINEER - CHECK OCR PROFILE", IF(J53="CL", "CONTACT GEOTECH ENGINEER - CHECK OCR PROFILE",IF(J53="CL-ML", "CONTACT GEOTECH ENGINEER - CHECK OCR PROFILE",IF(J53="SW-SM", "CONTACT GEOTECH ENGINEER - CHECK OCR PROFILE",IF(J53="SW-SC", "CONTACT GEOTECH ENGINEER - CHECK OCR PROFILE",IF(J53="SP-SM", "CONTACT GEOTECH ENGINEER - CHECK OCR PROFILE",IF(J53="SP-SC", "CONTACT GEOTECH ENGINEER - CHECK OCR PROFILE",IF(J53="GC-GM", "CONTACT GEOTECH ENGINEER - CHECK OCR PROFILE",IF(J53="SC-SM", "CONTACT GEOTECH ENGINEER - CHECK OCR PROFILE",IF(J53="GW-GM", "CONTACT GEOTECH ENGINEER - CHECK OCR PROFILE",IF(J53="GW-GC", "CONTACT GEOTECH ENGINEER - CHECK OCR PROFILE",IF(J53="GP-GM", "CONTACT GEOTECH ENGINEER - CHECK OCR PROFILE",IF(J53="GP-GC", "CONTACT GEOTECH ENGINEER - CHECK OCR PROFILE"," "))))))))))))))))))))</f>
        <v>UNKNOWN</v>
      </c>
      <c r="L53" s="250"/>
      <c r="Q53" s="201"/>
      <c r="S53" s="201"/>
      <c r="AB53" s="193"/>
      <c r="AC53" s="193"/>
      <c r="AF53" s="193"/>
      <c r="AG53" s="193"/>
      <c r="AH53" s="193"/>
      <c r="AI53" s="193"/>
      <c r="AJ53" s="193"/>
      <c r="AK53" s="238"/>
      <c r="AL53" s="238"/>
      <c r="AM53" s="193"/>
      <c r="AN53" s="193"/>
      <c r="AP53" s="193"/>
      <c r="AQ53" s="238">
        <f t="shared" si="0"/>
        <v>0</v>
      </c>
      <c r="AR53" s="238">
        <f t="shared" si="1"/>
        <v>0</v>
      </c>
      <c r="AS53" s="193"/>
    </row>
    <row r="54" spans="1:45" ht="20.25" thickTop="1" thickBot="1">
      <c r="A54" s="225" t="s">
        <v>114</v>
      </c>
      <c r="B54" s="226"/>
      <c r="C54" s="226"/>
      <c r="D54" s="235"/>
      <c r="E54" s="236" t="str">
        <f t="shared" si="2"/>
        <v xml:space="preserve"> </v>
      </c>
      <c r="F54" s="229"/>
      <c r="G54" s="225" t="s">
        <v>114</v>
      </c>
      <c r="H54" s="237"/>
      <c r="I54" s="235"/>
      <c r="J54" s="226"/>
      <c r="K54" s="230" t="str">
        <f>IF(NOT(OR(J54="PT",J54="OL",J54="OH",J54="ML",J54="MH",J54="CL",J54="CH",J54="SW",J54="SP",J54="CL-ML",J54="GW",J54="GP",J54="GM",J54="GC",J54="SM",J54="SC",J54="SM-ML",J54="ML-SM",J54="SM-MH",J54="MH-SM",J54="GP-GC",J54="GP-GM",J54="GW-GC",J54="GW-GM",J54="SC-SM",J54="GC-GM",J54="SP-SC",J54="SP-SM",J54="SW-SC",J54="SW-SM",J54="SC-H",J54="SM-H",J54="SM-SC",J54="GM-GC")),"UNKNOWN",IF(J54="PT", "CONTACT SENIOR GEOTECH ENGINEER", IF(J54="OL", "CONTACT SENIOR GEOTECH ENGINEER", IF(J54="OH", "CONTACT SENIOR GEOTECH ENGINEER",IF('SPT-Calcs'!AB41&gt;3," ",IF(J54="ML","CONTACT GEOTECH ENGINEER - CHECK OCR PROFILE",IF(J54="MH","CONTACT GEOTECH ENGINEER - CHECK OCR PROFILE",IF(J54="CH", "CONTACT GEOTECH ENGINEER - CHECK OCR PROFILE", IF(J54="CL", "CONTACT GEOTECH ENGINEER - CHECK OCR PROFILE",IF(J54="CL-ML", "CONTACT GEOTECH ENGINEER - CHECK OCR PROFILE",IF(J54="SW-SM", "CONTACT GEOTECH ENGINEER - CHECK OCR PROFILE",IF(J54="SW-SC", "CONTACT GEOTECH ENGINEER - CHECK OCR PROFILE",IF(J54="SP-SM", "CONTACT GEOTECH ENGINEER - CHECK OCR PROFILE",IF(J54="SP-SC", "CONTACT GEOTECH ENGINEER - CHECK OCR PROFILE",IF(J54="GC-GM", "CONTACT GEOTECH ENGINEER - CHECK OCR PROFILE",IF(J54="SC-SM", "CONTACT GEOTECH ENGINEER - CHECK OCR PROFILE",IF(J54="GW-GM", "CONTACT GEOTECH ENGINEER - CHECK OCR PROFILE",IF(J54="GW-GC", "CONTACT GEOTECH ENGINEER - CHECK OCR PROFILE",IF(J54="GP-GM", "CONTACT GEOTECH ENGINEER - CHECK OCR PROFILE",IF(J54="GP-GC", "CONTACT GEOTECH ENGINEER - CHECK OCR PROFILE"," "))))))))))))))))))))</f>
        <v>UNKNOWN</v>
      </c>
      <c r="L54" s="250"/>
      <c r="Q54" s="201"/>
      <c r="S54" s="201"/>
      <c r="AB54" s="193"/>
      <c r="AC54" s="193"/>
      <c r="AF54" s="193"/>
      <c r="AG54" s="193"/>
      <c r="AH54" s="193"/>
      <c r="AI54" s="193"/>
      <c r="AJ54" s="193"/>
      <c r="AK54" s="238"/>
      <c r="AL54" s="238"/>
      <c r="AM54" s="193"/>
      <c r="AN54" s="193"/>
      <c r="AP54" s="193"/>
      <c r="AQ54" s="238">
        <f t="shared" si="0"/>
        <v>0</v>
      </c>
      <c r="AR54" s="238">
        <f t="shared" si="1"/>
        <v>0</v>
      </c>
      <c r="AS54" s="193"/>
    </row>
    <row r="55" spans="1:45" ht="20.25" thickTop="1" thickBot="1">
      <c r="A55" s="225" t="s">
        <v>114</v>
      </c>
      <c r="B55" s="226"/>
      <c r="C55" s="226"/>
      <c r="D55" s="235"/>
      <c r="E55" s="236" t="str">
        <f t="shared" si="2"/>
        <v xml:space="preserve"> </v>
      </c>
      <c r="F55" s="229"/>
      <c r="G55" s="225" t="s">
        <v>114</v>
      </c>
      <c r="H55" s="237"/>
      <c r="I55" s="235"/>
      <c r="J55" s="226"/>
      <c r="K55" s="230" t="str">
        <f>IF(NOT(OR(J55="PT",J55="OL",J55="OH",J55="ML",J55="MH",J55="CL",J55="CH",J55="SW",J55="SP",J55="CL-ML",J55="GW",J55="GP",J55="GM",J55="GC",J55="SM",J55="SC",J55="SM-ML",J55="ML-SM",J55="SM-MH",J55="MH-SM",J55="GP-GC",J55="GP-GM",J55="GW-GC",J55="GW-GM",J55="SC-SM",J55="GC-GM",J55="SP-SC",J55="SP-SM",J55="SW-SC",J55="SW-SM",J55="SC-H",J55="SM-H",J55="SM-SC",J55="GM-GC")),"UNKNOWN",IF(J55="PT", "CONTACT SENIOR GEOTECH ENGINEER", IF(J55="OL", "CONTACT SENIOR GEOTECH ENGINEER", IF(J55="OH", "CONTACT SENIOR GEOTECH ENGINEER",IF('SPT-Calcs'!AB42&gt;3," ",IF(J55="ML","CONTACT GEOTECH ENGINEER - CHECK OCR PROFILE",IF(J55="MH","CONTACT GEOTECH ENGINEER - CHECK OCR PROFILE",IF(J55="CH", "CONTACT GEOTECH ENGINEER - CHECK OCR PROFILE", IF(J55="CL", "CONTACT GEOTECH ENGINEER - CHECK OCR PROFILE",IF(J55="CL-ML", "CONTACT GEOTECH ENGINEER - CHECK OCR PROFILE",IF(J55="SW-SM", "CONTACT GEOTECH ENGINEER - CHECK OCR PROFILE",IF(J55="SW-SC", "CONTACT GEOTECH ENGINEER - CHECK OCR PROFILE",IF(J55="SP-SM", "CONTACT GEOTECH ENGINEER - CHECK OCR PROFILE",IF(J55="SP-SC", "CONTACT GEOTECH ENGINEER - CHECK OCR PROFILE",IF(J55="GC-GM", "CONTACT GEOTECH ENGINEER - CHECK OCR PROFILE",IF(J55="SC-SM", "CONTACT GEOTECH ENGINEER - CHECK OCR PROFILE",IF(J55="GW-GM", "CONTACT GEOTECH ENGINEER - CHECK OCR PROFILE",IF(J55="GW-GC", "CONTACT GEOTECH ENGINEER - CHECK OCR PROFILE",IF(J55="GP-GM", "CONTACT GEOTECH ENGINEER - CHECK OCR PROFILE",IF(J55="GP-GC", "CONTACT GEOTECH ENGINEER - CHECK OCR PROFILE"," "))))))))))))))))))))</f>
        <v>UNKNOWN</v>
      </c>
      <c r="L55" s="250"/>
      <c r="Q55" s="201"/>
      <c r="S55" s="201"/>
      <c r="AB55" s="193"/>
      <c r="AC55" s="193"/>
      <c r="AF55" s="193"/>
      <c r="AG55" s="193"/>
      <c r="AH55" s="193"/>
      <c r="AI55" s="193"/>
      <c r="AJ55" s="193"/>
      <c r="AK55" s="238"/>
      <c r="AL55" s="238"/>
      <c r="AM55" s="193"/>
      <c r="AN55" s="193"/>
      <c r="AP55" s="193"/>
      <c r="AQ55" s="238">
        <f t="shared" si="0"/>
        <v>0</v>
      </c>
      <c r="AR55" s="238">
        <f t="shared" si="1"/>
        <v>0</v>
      </c>
      <c r="AS55" s="193"/>
    </row>
    <row r="56" spans="1:45" ht="20.25" thickTop="1" thickBot="1">
      <c r="A56" s="225" t="s">
        <v>114</v>
      </c>
      <c r="B56" s="226"/>
      <c r="C56" s="226"/>
      <c r="D56" s="235"/>
      <c r="E56" s="236" t="str">
        <f t="shared" si="2"/>
        <v xml:space="preserve"> </v>
      </c>
      <c r="F56" s="229"/>
      <c r="G56" s="225" t="s">
        <v>114</v>
      </c>
      <c r="H56" s="237"/>
      <c r="I56" s="235"/>
      <c r="J56" s="226"/>
      <c r="K56" s="230" t="str">
        <f>IF(NOT(OR(J56="PT",J56="OL",J56="OH",J56="ML",J56="MH",J56="CL",J56="CH",J56="SW",J56="SP",J56="CL-ML",J56="GW",J56="GP",J56="GM",J56="GC",J56="SM",J56="SC",J56="SM-ML",J56="ML-SM",J56="SM-MH",J56="MH-SM",J56="GP-GC",J56="GP-GM",J56="GW-GC",J56="GW-GM",J56="SC-SM",J56="GC-GM",J56="SP-SC",J56="SP-SM",J56="SW-SC",J56="SW-SM",J56="SC-H",J56="SM-H",J56="SM-SC",J56="GM-GC")),"UNKNOWN",IF(J56="PT", "CONTACT SENIOR GEOTECH ENGINEER", IF(J56="OL", "CONTACT SENIOR GEOTECH ENGINEER", IF(J56="OH", "CONTACT SENIOR GEOTECH ENGINEER",IF('SPT-Calcs'!AB43&gt;3," ",IF(J56="ML","CONTACT GEOTECH ENGINEER - CHECK OCR PROFILE",IF(J56="MH","CONTACT GEOTECH ENGINEER - CHECK OCR PROFILE",IF(J56="CH", "CONTACT GEOTECH ENGINEER - CHECK OCR PROFILE", IF(J56="CL", "CONTACT GEOTECH ENGINEER - CHECK OCR PROFILE",IF(J56="CL-ML", "CONTACT GEOTECH ENGINEER - CHECK OCR PROFILE",IF(J56="SW-SM", "CONTACT GEOTECH ENGINEER - CHECK OCR PROFILE",IF(J56="SW-SC", "CONTACT GEOTECH ENGINEER - CHECK OCR PROFILE",IF(J56="SP-SM", "CONTACT GEOTECH ENGINEER - CHECK OCR PROFILE",IF(J56="SP-SC", "CONTACT GEOTECH ENGINEER - CHECK OCR PROFILE",IF(J56="GC-GM", "CONTACT GEOTECH ENGINEER - CHECK OCR PROFILE",IF(J56="SC-SM", "CONTACT GEOTECH ENGINEER - CHECK OCR PROFILE",IF(J56="GW-GM", "CONTACT GEOTECH ENGINEER - CHECK OCR PROFILE",IF(J56="GW-GC", "CONTACT GEOTECH ENGINEER - CHECK OCR PROFILE",IF(J56="GP-GM", "CONTACT GEOTECH ENGINEER - CHECK OCR PROFILE",IF(J56="GP-GC", "CONTACT GEOTECH ENGINEER - CHECK OCR PROFILE"," "))))))))))))))))))))</f>
        <v>UNKNOWN</v>
      </c>
      <c r="L56" s="250"/>
      <c r="Q56" s="201"/>
      <c r="S56" s="201"/>
      <c r="AB56" s="193"/>
      <c r="AC56" s="193"/>
      <c r="AF56" s="193"/>
      <c r="AG56" s="193"/>
      <c r="AH56" s="193"/>
      <c r="AI56" s="193"/>
      <c r="AJ56" s="193"/>
      <c r="AK56" s="238"/>
      <c r="AL56" s="238"/>
      <c r="AM56" s="193"/>
      <c r="AN56" s="193"/>
      <c r="AP56" s="193"/>
      <c r="AQ56" s="238">
        <f t="shared" si="0"/>
        <v>0</v>
      </c>
      <c r="AR56" s="238">
        <f t="shared" si="1"/>
        <v>0</v>
      </c>
      <c r="AS56" s="193"/>
    </row>
    <row r="57" spans="1:45" ht="20.25" thickTop="1" thickBot="1">
      <c r="A57" s="225" t="s">
        <v>114</v>
      </c>
      <c r="B57" s="226"/>
      <c r="C57" s="226"/>
      <c r="D57" s="235"/>
      <c r="E57" s="236" t="str">
        <f t="shared" si="2"/>
        <v xml:space="preserve"> </v>
      </c>
      <c r="F57" s="229"/>
      <c r="G57" s="225" t="s">
        <v>114</v>
      </c>
      <c r="H57" s="237"/>
      <c r="I57" s="235"/>
      <c r="J57" s="226"/>
      <c r="K57" s="230" t="str">
        <f>IF(NOT(OR(J57="PT",J57="OL",J57="OH",J57="ML",J57="MH",J57="CL",J57="CH",J57="SW",J57="SP",J57="CL-ML",J57="GW",J57="GP",J57="GM",J57="GC",J57="SM",J57="SC",J57="SM-ML",J57="ML-SM",J57="SM-MH",J57="MH-SM",J57="GP-GC",J57="GP-GM",J57="GW-GC",J57="GW-GM",J57="SC-SM",J57="GC-GM",J57="SP-SC",J57="SP-SM",J57="SW-SC",J57="SW-SM",J57="SC-H",J57="SM-H",J57="SM-SC",J57="GM-GC")),"UNKNOWN",IF(J57="PT", "CONTACT SENIOR GEOTECH ENGINEER", IF(J57="OL", "CONTACT SENIOR GEOTECH ENGINEER", IF(J57="OH", "CONTACT SENIOR GEOTECH ENGINEER",IF('SPT-Calcs'!AB44&gt;3," ",IF(J57="ML","CONTACT GEOTECH ENGINEER - CHECK OCR PROFILE",IF(J57="MH","CONTACT GEOTECH ENGINEER - CHECK OCR PROFILE",IF(J57="CH", "CONTACT GEOTECH ENGINEER - CHECK OCR PROFILE", IF(J57="CL", "CONTACT GEOTECH ENGINEER - CHECK OCR PROFILE",IF(J57="CL-ML", "CONTACT GEOTECH ENGINEER - CHECK OCR PROFILE",IF(J57="SW-SM", "CONTACT GEOTECH ENGINEER - CHECK OCR PROFILE",IF(J57="SW-SC", "CONTACT GEOTECH ENGINEER - CHECK OCR PROFILE",IF(J57="SP-SM", "CONTACT GEOTECH ENGINEER - CHECK OCR PROFILE",IF(J57="SP-SC", "CONTACT GEOTECH ENGINEER - CHECK OCR PROFILE",IF(J57="GC-GM", "CONTACT GEOTECH ENGINEER - CHECK OCR PROFILE",IF(J57="SC-SM", "CONTACT GEOTECH ENGINEER - CHECK OCR PROFILE",IF(J57="GW-GM", "CONTACT GEOTECH ENGINEER - CHECK OCR PROFILE",IF(J57="GW-GC", "CONTACT GEOTECH ENGINEER - CHECK OCR PROFILE",IF(J57="GP-GM", "CONTACT GEOTECH ENGINEER - CHECK OCR PROFILE",IF(J57="GP-GC", "CONTACT GEOTECH ENGINEER - CHECK OCR PROFILE"," "))))))))))))))))))))</f>
        <v>UNKNOWN</v>
      </c>
      <c r="L57" s="250"/>
      <c r="Q57" s="201"/>
      <c r="S57" s="201"/>
      <c r="AB57" s="193"/>
      <c r="AC57" s="193"/>
      <c r="AF57" s="193"/>
      <c r="AG57" s="193"/>
      <c r="AH57" s="193"/>
      <c r="AI57" s="193"/>
      <c r="AJ57" s="193"/>
      <c r="AK57" s="238"/>
      <c r="AL57" s="238"/>
      <c r="AM57" s="193"/>
      <c r="AN57" s="193"/>
      <c r="AP57" s="193"/>
      <c r="AQ57" s="238">
        <f t="shared" si="0"/>
        <v>0</v>
      </c>
      <c r="AR57" s="238">
        <f t="shared" si="1"/>
        <v>0</v>
      </c>
      <c r="AS57" s="193"/>
    </row>
    <row r="58" spans="1:45" ht="20.25" thickTop="1" thickBot="1">
      <c r="A58" s="225" t="s">
        <v>114</v>
      </c>
      <c r="B58" s="226"/>
      <c r="C58" s="226"/>
      <c r="D58" s="235"/>
      <c r="E58" s="236" t="str">
        <f t="shared" si="2"/>
        <v xml:space="preserve"> </v>
      </c>
      <c r="F58" s="229"/>
      <c r="G58" s="225" t="s">
        <v>114</v>
      </c>
      <c r="H58" s="237"/>
      <c r="I58" s="235"/>
      <c r="J58" s="226"/>
      <c r="K58" s="230" t="str">
        <f>IF(NOT(OR(J58="PT",J58="OL",J58="OH",J58="ML",J58="MH",J58="CL",J58="CH",J58="SW",J58="SP",J58="CL-ML",J58="GW",J58="GP",J58="GM",J58="GC",J58="SM",J58="SC",J58="SM-ML",J58="ML-SM",J58="SM-MH",J58="MH-SM",J58="GP-GC",J58="GP-GM",J58="GW-GC",J58="GW-GM",J58="SC-SM",J58="GC-GM",J58="SP-SC",J58="SP-SM",J58="SW-SC",J58="SW-SM",J58="SC-H",J58="SM-H",J58="SM-SC",J58="GM-GC")),"UNKNOWN",IF(J58="PT", "CONTACT SENIOR GEOTECH ENGINEER", IF(J58="OL", "CONTACT SENIOR GEOTECH ENGINEER", IF(J58="OH", "CONTACT SENIOR GEOTECH ENGINEER",IF('SPT-Calcs'!AB45&gt;3," ",IF(J58="ML","CONTACT GEOTECH ENGINEER - CHECK OCR PROFILE",IF(J58="MH","CONTACT GEOTECH ENGINEER - CHECK OCR PROFILE",IF(J58="CH", "CONTACT GEOTECH ENGINEER - CHECK OCR PROFILE", IF(J58="CL", "CONTACT GEOTECH ENGINEER - CHECK OCR PROFILE",IF(J58="CL-ML", "CONTACT GEOTECH ENGINEER - CHECK OCR PROFILE",IF(J58="SW-SM", "CONTACT GEOTECH ENGINEER - CHECK OCR PROFILE",IF(J58="SW-SC", "CONTACT GEOTECH ENGINEER - CHECK OCR PROFILE",IF(J58="SP-SM", "CONTACT GEOTECH ENGINEER - CHECK OCR PROFILE",IF(J58="SP-SC", "CONTACT GEOTECH ENGINEER - CHECK OCR PROFILE",IF(J58="GC-GM", "CONTACT GEOTECH ENGINEER - CHECK OCR PROFILE",IF(J58="SC-SM", "CONTACT GEOTECH ENGINEER - CHECK OCR PROFILE",IF(J58="GW-GM", "CONTACT GEOTECH ENGINEER - CHECK OCR PROFILE",IF(J58="GW-GC", "CONTACT GEOTECH ENGINEER - CHECK OCR PROFILE",IF(J58="GP-GM", "CONTACT GEOTECH ENGINEER - CHECK OCR PROFILE",IF(J58="GP-GC", "CONTACT GEOTECH ENGINEER - CHECK OCR PROFILE"," "))))))))))))))))))))</f>
        <v>UNKNOWN</v>
      </c>
      <c r="L58" s="250"/>
      <c r="Q58" s="201"/>
      <c r="S58" s="201"/>
      <c r="AB58" s="193"/>
      <c r="AC58" s="193"/>
      <c r="AF58" s="193"/>
      <c r="AG58" s="193"/>
      <c r="AH58" s="193"/>
      <c r="AI58" s="193"/>
      <c r="AJ58" s="193"/>
      <c r="AK58" s="238"/>
      <c r="AL58" s="238"/>
      <c r="AM58" s="193"/>
      <c r="AN58" s="193"/>
      <c r="AP58" s="193"/>
      <c r="AQ58" s="238">
        <f t="shared" si="0"/>
        <v>0</v>
      </c>
      <c r="AR58" s="238">
        <f t="shared" si="1"/>
        <v>0</v>
      </c>
      <c r="AS58" s="193"/>
    </row>
    <row r="59" spans="1:45" ht="20.25" thickTop="1" thickBot="1">
      <c r="A59" s="225" t="s">
        <v>114</v>
      </c>
      <c r="B59" s="226"/>
      <c r="C59" s="226"/>
      <c r="D59" s="235"/>
      <c r="E59" s="236" t="str">
        <f t="shared" si="2"/>
        <v xml:space="preserve"> </v>
      </c>
      <c r="F59" s="229"/>
      <c r="G59" s="225" t="s">
        <v>114</v>
      </c>
      <c r="H59" s="237"/>
      <c r="I59" s="235"/>
      <c r="J59" s="226"/>
      <c r="K59" s="230" t="str">
        <f>IF(NOT(OR(J59="PT",J59="OL",J59="OH",J59="ML",J59="MH",J59="CL",J59="CH",J59="SW",J59="SP",J59="CL-ML",J59="GW",J59="GP",J59="GM",J59="GC",J59="SM",J59="SC",J59="SM-ML",J59="ML-SM",J59="SM-MH",J59="MH-SM",J59="GP-GC",J59="GP-GM",J59="GW-GC",J59="GW-GM",J59="SC-SM",J59="GC-GM",J59="SP-SC",J59="SP-SM",J59="SW-SC",J59="SW-SM",J59="SC-H",J59="SM-H",J59="SM-SC",J59="GM-GC")),"UNKNOWN",IF(J59="PT", "CONTACT SENIOR GEOTECH ENGINEER", IF(J59="OL", "CONTACT SENIOR GEOTECH ENGINEER", IF(J59="OH", "CONTACT SENIOR GEOTECH ENGINEER",IF('SPT-Calcs'!AB46&gt;3," ",IF(J59="ML","CONTACT GEOTECH ENGINEER - CHECK OCR PROFILE",IF(J59="MH","CONTACT GEOTECH ENGINEER - CHECK OCR PROFILE",IF(J59="CH", "CONTACT GEOTECH ENGINEER - CHECK OCR PROFILE", IF(J59="CL", "CONTACT GEOTECH ENGINEER - CHECK OCR PROFILE",IF(J59="CL-ML", "CONTACT GEOTECH ENGINEER - CHECK OCR PROFILE",IF(J59="SW-SM", "CONTACT GEOTECH ENGINEER - CHECK OCR PROFILE",IF(J59="SW-SC", "CONTACT GEOTECH ENGINEER - CHECK OCR PROFILE",IF(J59="SP-SM", "CONTACT GEOTECH ENGINEER - CHECK OCR PROFILE",IF(J59="SP-SC", "CONTACT GEOTECH ENGINEER - CHECK OCR PROFILE",IF(J59="GC-GM", "CONTACT GEOTECH ENGINEER - CHECK OCR PROFILE",IF(J59="SC-SM", "CONTACT GEOTECH ENGINEER - CHECK OCR PROFILE",IF(J59="GW-GM", "CONTACT GEOTECH ENGINEER - CHECK OCR PROFILE",IF(J59="GW-GC", "CONTACT GEOTECH ENGINEER - CHECK OCR PROFILE",IF(J59="GP-GM", "CONTACT GEOTECH ENGINEER - CHECK OCR PROFILE",IF(J59="GP-GC", "CONTACT GEOTECH ENGINEER - CHECK OCR PROFILE"," "))))))))))))))))))))</f>
        <v>UNKNOWN</v>
      </c>
      <c r="L59" s="250"/>
      <c r="Q59" s="201"/>
      <c r="S59" s="201"/>
      <c r="AB59" s="193"/>
      <c r="AC59" s="193"/>
      <c r="AF59" s="193"/>
      <c r="AG59" s="193"/>
      <c r="AH59" s="193"/>
      <c r="AI59" s="193"/>
      <c r="AJ59" s="193"/>
      <c r="AK59" s="238"/>
      <c r="AL59" s="238"/>
      <c r="AM59" s="193"/>
      <c r="AN59" s="193"/>
      <c r="AP59" s="193"/>
      <c r="AQ59" s="238">
        <f t="shared" si="0"/>
        <v>0</v>
      </c>
      <c r="AR59" s="238">
        <f t="shared" si="1"/>
        <v>0</v>
      </c>
      <c r="AS59" s="193"/>
    </row>
    <row r="60" spans="1:45" ht="20.25" thickTop="1" thickBot="1">
      <c r="A60" s="225" t="s">
        <v>114</v>
      </c>
      <c r="B60" s="226"/>
      <c r="C60" s="226"/>
      <c r="D60" s="235"/>
      <c r="E60" s="236" t="str">
        <f t="shared" si="2"/>
        <v xml:space="preserve"> </v>
      </c>
      <c r="F60" s="229"/>
      <c r="G60" s="225" t="s">
        <v>114</v>
      </c>
      <c r="H60" s="237"/>
      <c r="I60" s="235"/>
      <c r="J60" s="226"/>
      <c r="K60" s="230" t="str">
        <f>IF(NOT(OR(J60="PT",J60="OL",J60="OH",J60="ML",J60="MH",J60="CL",J60="CH",J60="SW",J60="SP",J60="CL-ML",J60="GW",J60="GP",J60="GM",J60="GC",J60="SM",J60="SC",J60="SM-ML",J60="ML-SM",J60="SM-MH",J60="MH-SM",J60="GP-GC",J60="GP-GM",J60="GW-GC",J60="GW-GM",J60="SC-SM",J60="GC-GM",J60="SP-SC",J60="SP-SM",J60="SW-SC",J60="SW-SM",J60="SC-H",J60="SM-H",J60="SM-SC",J60="GM-GC")),"UNKNOWN",IF(J60="PT", "CONTACT SENIOR GEOTECH ENGINEER", IF(J60="OL", "CONTACT SENIOR GEOTECH ENGINEER", IF(J60="OH", "CONTACT SENIOR GEOTECH ENGINEER",IF('SPT-Calcs'!AB47&gt;3," ",IF(J60="ML","CONTACT GEOTECH ENGINEER - CHECK OCR PROFILE",IF(J60="MH","CONTACT GEOTECH ENGINEER - CHECK OCR PROFILE",IF(J60="CH", "CONTACT GEOTECH ENGINEER - CHECK OCR PROFILE", IF(J60="CL", "CONTACT GEOTECH ENGINEER - CHECK OCR PROFILE",IF(J60="CL-ML", "CONTACT GEOTECH ENGINEER - CHECK OCR PROFILE",IF(J60="SW-SM", "CONTACT GEOTECH ENGINEER - CHECK OCR PROFILE",IF(J60="SW-SC", "CONTACT GEOTECH ENGINEER - CHECK OCR PROFILE",IF(J60="SP-SM", "CONTACT GEOTECH ENGINEER - CHECK OCR PROFILE",IF(J60="SP-SC", "CONTACT GEOTECH ENGINEER - CHECK OCR PROFILE",IF(J60="GC-GM", "CONTACT GEOTECH ENGINEER - CHECK OCR PROFILE",IF(J60="SC-SM", "CONTACT GEOTECH ENGINEER - CHECK OCR PROFILE",IF(J60="GW-GM", "CONTACT GEOTECH ENGINEER - CHECK OCR PROFILE",IF(J60="GW-GC", "CONTACT GEOTECH ENGINEER - CHECK OCR PROFILE",IF(J60="GP-GM", "CONTACT GEOTECH ENGINEER - CHECK OCR PROFILE",IF(J60="GP-GC", "CONTACT GEOTECH ENGINEER - CHECK OCR PROFILE"," "))))))))))))))))))))</f>
        <v>UNKNOWN</v>
      </c>
      <c r="L60" s="250"/>
      <c r="Q60" s="201"/>
      <c r="S60" s="201"/>
      <c r="AB60" s="193"/>
      <c r="AC60" s="193"/>
      <c r="AF60" s="193"/>
      <c r="AG60" s="193"/>
      <c r="AH60" s="193"/>
      <c r="AI60" s="193"/>
      <c r="AJ60" s="193"/>
      <c r="AK60" s="238"/>
      <c r="AL60" s="238"/>
      <c r="AM60" s="193"/>
      <c r="AN60" s="193"/>
      <c r="AP60" s="193"/>
      <c r="AQ60" s="238">
        <f t="shared" ref="AQ60:AQ91" si="3">IF(J60="CL",1,IF(J60="CH",1,IF(J60="ML",1,IF(J60="MH",1, IF(J60="OL",1,IF(J60="OH",1,IF(J60="PT",1,IF(J60="CL-ML",1,0))))))))</f>
        <v>0</v>
      </c>
      <c r="AR60" s="238">
        <f t="shared" ref="AR60:AR91" si="4">IF(H60&gt;0,1,0)</f>
        <v>0</v>
      </c>
      <c r="AS60" s="193"/>
    </row>
    <row r="61" spans="1:45" ht="20.25" thickTop="1" thickBot="1">
      <c r="A61" s="225" t="s">
        <v>114</v>
      </c>
      <c r="B61" s="226"/>
      <c r="C61" s="226"/>
      <c r="D61" s="235"/>
      <c r="E61" s="236" t="str">
        <f t="shared" si="2"/>
        <v xml:space="preserve"> </v>
      </c>
      <c r="F61" s="229"/>
      <c r="G61" s="225" t="s">
        <v>114</v>
      </c>
      <c r="H61" s="237"/>
      <c r="I61" s="235"/>
      <c r="J61" s="226"/>
      <c r="K61" s="230" t="str">
        <f>IF(NOT(OR(J61="PT",J61="OL",J61="OH",J61="ML",J61="MH",J61="CL",J61="CH",J61="SW",J61="SP",J61="CL-ML",J61="GW",J61="GP",J61="GM",J61="GC",J61="SM",J61="SC",J61="SM-ML",J61="ML-SM",J61="SM-MH",J61="MH-SM",J61="GP-GC",J61="GP-GM",J61="GW-GC",J61="GW-GM",J61="SC-SM",J61="GC-GM",J61="SP-SC",J61="SP-SM",J61="SW-SC",J61="SW-SM",J61="SC-H",J61="SM-H",J61="SM-SC",J61="GM-GC")),"UNKNOWN",IF(J61="PT", "CONTACT SENIOR GEOTECH ENGINEER", IF(J61="OL", "CONTACT SENIOR GEOTECH ENGINEER", IF(J61="OH", "CONTACT SENIOR GEOTECH ENGINEER",IF('SPT-Calcs'!AB48&gt;3," ",IF(J61="ML","CONTACT GEOTECH ENGINEER - CHECK OCR PROFILE",IF(J61="MH","CONTACT GEOTECH ENGINEER - CHECK OCR PROFILE",IF(J61="CH", "CONTACT GEOTECH ENGINEER - CHECK OCR PROFILE", IF(J61="CL", "CONTACT GEOTECH ENGINEER - CHECK OCR PROFILE",IF(J61="CL-ML", "CONTACT GEOTECH ENGINEER - CHECK OCR PROFILE",IF(J61="SW-SM", "CONTACT GEOTECH ENGINEER - CHECK OCR PROFILE",IF(J61="SW-SC", "CONTACT GEOTECH ENGINEER - CHECK OCR PROFILE",IF(J61="SP-SM", "CONTACT GEOTECH ENGINEER - CHECK OCR PROFILE",IF(J61="SP-SC", "CONTACT GEOTECH ENGINEER - CHECK OCR PROFILE",IF(J61="GC-GM", "CONTACT GEOTECH ENGINEER - CHECK OCR PROFILE",IF(J61="SC-SM", "CONTACT GEOTECH ENGINEER - CHECK OCR PROFILE",IF(J61="GW-GM", "CONTACT GEOTECH ENGINEER - CHECK OCR PROFILE",IF(J61="GW-GC", "CONTACT GEOTECH ENGINEER - CHECK OCR PROFILE",IF(J61="GP-GM", "CONTACT GEOTECH ENGINEER - CHECK OCR PROFILE",IF(J61="GP-GC", "CONTACT GEOTECH ENGINEER - CHECK OCR PROFILE"," "))))))))))))))))))))</f>
        <v>UNKNOWN</v>
      </c>
      <c r="L61" s="250"/>
      <c r="Q61" s="201"/>
      <c r="S61" s="201"/>
      <c r="AB61" s="193"/>
      <c r="AC61" s="193"/>
      <c r="AF61" s="193"/>
      <c r="AG61" s="193"/>
      <c r="AH61" s="193"/>
      <c r="AI61" s="193"/>
      <c r="AJ61" s="193"/>
      <c r="AK61" s="238"/>
      <c r="AL61" s="238"/>
      <c r="AM61" s="193"/>
      <c r="AN61" s="193"/>
      <c r="AP61" s="193"/>
      <c r="AQ61" s="238">
        <f t="shared" si="3"/>
        <v>0</v>
      </c>
      <c r="AR61" s="238">
        <f t="shared" si="4"/>
        <v>0</v>
      </c>
      <c r="AS61" s="193"/>
    </row>
    <row r="62" spans="1:45" ht="20.25" thickTop="1" thickBot="1">
      <c r="A62" s="225" t="s">
        <v>114</v>
      </c>
      <c r="B62" s="226"/>
      <c r="C62" s="226"/>
      <c r="D62" s="235"/>
      <c r="E62" s="236" t="str">
        <f t="shared" si="2"/>
        <v xml:space="preserve"> </v>
      </c>
      <c r="F62" s="229"/>
      <c r="G62" s="225" t="s">
        <v>114</v>
      </c>
      <c r="H62" s="237"/>
      <c r="I62" s="235"/>
      <c r="J62" s="226"/>
      <c r="K62" s="230" t="str">
        <f>IF(NOT(OR(J62="PT",J62="OL",J62="OH",J62="ML",J62="MH",J62="CL",J62="CH",J62="SW",J62="SP",J62="CL-ML",J62="GW",J62="GP",J62="GM",J62="GC",J62="SM",J62="SC",J62="SM-ML",J62="ML-SM",J62="SM-MH",J62="MH-SM",J62="GP-GC",J62="GP-GM",J62="GW-GC",J62="GW-GM",J62="SC-SM",J62="GC-GM",J62="SP-SC",J62="SP-SM",J62="SW-SC",J62="SW-SM",J62="SC-H",J62="SM-H",J62="SM-SC",J62="GM-GC")),"UNKNOWN",IF(J62="PT", "CONTACT SENIOR GEOTECH ENGINEER", IF(J62="OL", "CONTACT SENIOR GEOTECH ENGINEER", IF(J62="OH", "CONTACT SENIOR GEOTECH ENGINEER",IF('SPT-Calcs'!AB49&gt;3," ",IF(J62="ML","CONTACT GEOTECH ENGINEER - CHECK OCR PROFILE",IF(J62="MH","CONTACT GEOTECH ENGINEER - CHECK OCR PROFILE",IF(J62="CH", "CONTACT GEOTECH ENGINEER - CHECK OCR PROFILE", IF(J62="CL", "CONTACT GEOTECH ENGINEER - CHECK OCR PROFILE",IF(J62="CL-ML", "CONTACT GEOTECH ENGINEER - CHECK OCR PROFILE",IF(J62="SW-SM", "CONTACT GEOTECH ENGINEER - CHECK OCR PROFILE",IF(J62="SW-SC", "CONTACT GEOTECH ENGINEER - CHECK OCR PROFILE",IF(J62="SP-SM", "CONTACT GEOTECH ENGINEER - CHECK OCR PROFILE",IF(J62="SP-SC", "CONTACT GEOTECH ENGINEER - CHECK OCR PROFILE",IF(J62="GC-GM", "CONTACT GEOTECH ENGINEER - CHECK OCR PROFILE",IF(J62="SC-SM", "CONTACT GEOTECH ENGINEER - CHECK OCR PROFILE",IF(J62="GW-GM", "CONTACT GEOTECH ENGINEER - CHECK OCR PROFILE",IF(J62="GW-GC", "CONTACT GEOTECH ENGINEER - CHECK OCR PROFILE",IF(J62="GP-GM", "CONTACT GEOTECH ENGINEER - CHECK OCR PROFILE",IF(J62="GP-GC", "CONTACT GEOTECH ENGINEER - CHECK OCR PROFILE"," "))))))))))))))))))))</f>
        <v>UNKNOWN</v>
      </c>
      <c r="L62" s="250"/>
      <c r="Q62" s="201"/>
      <c r="S62" s="201"/>
      <c r="AB62" s="193"/>
      <c r="AC62" s="193"/>
      <c r="AF62" s="193"/>
      <c r="AG62" s="193"/>
      <c r="AH62" s="193"/>
      <c r="AI62" s="193"/>
      <c r="AJ62" s="193"/>
      <c r="AK62" s="238"/>
      <c r="AL62" s="238"/>
      <c r="AM62" s="193"/>
      <c r="AN62" s="193"/>
      <c r="AP62" s="193"/>
      <c r="AQ62" s="238">
        <f t="shared" si="3"/>
        <v>0</v>
      </c>
      <c r="AR62" s="238">
        <f t="shared" si="4"/>
        <v>0</v>
      </c>
      <c r="AS62" s="193"/>
    </row>
    <row r="63" spans="1:45" ht="20.25" thickTop="1" thickBot="1">
      <c r="A63" s="225" t="s">
        <v>114</v>
      </c>
      <c r="B63" s="226"/>
      <c r="C63" s="226"/>
      <c r="D63" s="235"/>
      <c r="E63" s="236" t="str">
        <f t="shared" si="2"/>
        <v xml:space="preserve"> </v>
      </c>
      <c r="F63" s="229"/>
      <c r="G63" s="225" t="s">
        <v>114</v>
      </c>
      <c r="H63" s="237"/>
      <c r="I63" s="235"/>
      <c r="J63" s="226"/>
      <c r="K63" s="230" t="str">
        <f>IF(NOT(OR(J63="PT",J63="OL",J63="OH",J63="ML",J63="MH",J63="CL",J63="CH",J63="SW",J63="SP",J63="CL-ML",J63="GW",J63="GP",J63="GM",J63="GC",J63="SM",J63="SC",J63="SM-ML",J63="ML-SM",J63="SM-MH",J63="MH-SM",J63="GP-GC",J63="GP-GM",J63="GW-GC",J63="GW-GM",J63="SC-SM",J63="GC-GM",J63="SP-SC",J63="SP-SM",J63="SW-SC",J63="SW-SM",J63="SC-H",J63="SM-H",J63="SM-SC",J63="GM-GC")),"UNKNOWN",IF(J63="PT", "CONTACT SENIOR GEOTECH ENGINEER", IF(J63="OL", "CONTACT SENIOR GEOTECH ENGINEER", IF(J63="OH", "CONTACT SENIOR GEOTECH ENGINEER",IF('SPT-Calcs'!AB50&gt;3," ",IF(J63="ML","CONTACT GEOTECH ENGINEER - CHECK OCR PROFILE",IF(J63="MH","CONTACT GEOTECH ENGINEER - CHECK OCR PROFILE",IF(J63="CH", "CONTACT GEOTECH ENGINEER - CHECK OCR PROFILE", IF(J63="CL", "CONTACT GEOTECH ENGINEER - CHECK OCR PROFILE",IF(J63="CL-ML", "CONTACT GEOTECH ENGINEER - CHECK OCR PROFILE",IF(J63="SW-SM", "CONTACT GEOTECH ENGINEER - CHECK OCR PROFILE",IF(J63="SW-SC", "CONTACT GEOTECH ENGINEER - CHECK OCR PROFILE",IF(J63="SP-SM", "CONTACT GEOTECH ENGINEER - CHECK OCR PROFILE",IF(J63="SP-SC", "CONTACT GEOTECH ENGINEER - CHECK OCR PROFILE",IF(J63="GC-GM", "CONTACT GEOTECH ENGINEER - CHECK OCR PROFILE",IF(J63="SC-SM", "CONTACT GEOTECH ENGINEER - CHECK OCR PROFILE",IF(J63="GW-GM", "CONTACT GEOTECH ENGINEER - CHECK OCR PROFILE",IF(J63="GW-GC", "CONTACT GEOTECH ENGINEER - CHECK OCR PROFILE",IF(J63="GP-GM", "CONTACT GEOTECH ENGINEER - CHECK OCR PROFILE",IF(J63="GP-GC", "CONTACT GEOTECH ENGINEER - CHECK OCR PROFILE"," "))))))))))))))))))))</f>
        <v>UNKNOWN</v>
      </c>
      <c r="L63" s="250"/>
      <c r="Q63" s="201"/>
      <c r="S63" s="201"/>
      <c r="AB63" s="193"/>
      <c r="AC63" s="193"/>
      <c r="AF63" s="193"/>
      <c r="AG63" s="193"/>
      <c r="AH63" s="193"/>
      <c r="AI63" s="193"/>
      <c r="AJ63" s="193"/>
      <c r="AK63" s="238"/>
      <c r="AL63" s="238"/>
      <c r="AM63" s="193"/>
      <c r="AN63" s="193"/>
      <c r="AP63" s="193"/>
      <c r="AQ63" s="238">
        <f t="shared" si="3"/>
        <v>0</v>
      </c>
      <c r="AR63" s="238">
        <f t="shared" si="4"/>
        <v>0</v>
      </c>
      <c r="AS63" s="193"/>
    </row>
    <row r="64" spans="1:45" ht="20.25" thickTop="1" thickBot="1">
      <c r="A64" s="225" t="s">
        <v>114</v>
      </c>
      <c r="B64" s="226"/>
      <c r="C64" s="226"/>
      <c r="D64" s="235"/>
      <c r="E64" s="236" t="str">
        <f t="shared" si="2"/>
        <v xml:space="preserve"> </v>
      </c>
      <c r="F64" s="229"/>
      <c r="G64" s="225" t="s">
        <v>114</v>
      </c>
      <c r="H64" s="237"/>
      <c r="I64" s="235"/>
      <c r="J64" s="226"/>
      <c r="K64" s="230" t="str">
        <f>IF(NOT(OR(J64="PT",J64="OL",J64="OH",J64="ML",J64="MH",J64="CL",J64="CH",J64="SW",J64="SP",J64="CL-ML",J64="GW",J64="GP",J64="GM",J64="GC",J64="SM",J64="SC",J64="SM-ML",J64="ML-SM",J64="SM-MH",J64="MH-SM",J64="GP-GC",J64="GP-GM",J64="GW-GC",J64="GW-GM",J64="SC-SM",J64="GC-GM",J64="SP-SC",J64="SP-SM",J64="SW-SC",J64="SW-SM",J64="SC-H",J64="SM-H",J64="SM-SC",J64="GM-GC")),"UNKNOWN",IF(J64="PT", "CONTACT SENIOR GEOTECH ENGINEER", IF(J64="OL", "CONTACT SENIOR GEOTECH ENGINEER", IF(J64="OH", "CONTACT SENIOR GEOTECH ENGINEER",IF('SPT-Calcs'!AB51&gt;3," ",IF(J64="ML","CONTACT GEOTECH ENGINEER - CHECK OCR PROFILE",IF(J64="MH","CONTACT GEOTECH ENGINEER - CHECK OCR PROFILE",IF(J64="CH", "CONTACT GEOTECH ENGINEER - CHECK OCR PROFILE", IF(J64="CL", "CONTACT GEOTECH ENGINEER - CHECK OCR PROFILE",IF(J64="CL-ML", "CONTACT GEOTECH ENGINEER - CHECK OCR PROFILE",IF(J64="SW-SM", "CONTACT GEOTECH ENGINEER - CHECK OCR PROFILE",IF(J64="SW-SC", "CONTACT GEOTECH ENGINEER - CHECK OCR PROFILE",IF(J64="SP-SM", "CONTACT GEOTECH ENGINEER - CHECK OCR PROFILE",IF(J64="SP-SC", "CONTACT GEOTECH ENGINEER - CHECK OCR PROFILE",IF(J64="GC-GM", "CONTACT GEOTECH ENGINEER - CHECK OCR PROFILE",IF(J64="SC-SM", "CONTACT GEOTECH ENGINEER - CHECK OCR PROFILE",IF(J64="GW-GM", "CONTACT GEOTECH ENGINEER - CHECK OCR PROFILE",IF(J64="GW-GC", "CONTACT GEOTECH ENGINEER - CHECK OCR PROFILE",IF(J64="GP-GM", "CONTACT GEOTECH ENGINEER - CHECK OCR PROFILE",IF(J64="GP-GC", "CONTACT GEOTECH ENGINEER - CHECK OCR PROFILE"," "))))))))))))))))))))</f>
        <v>UNKNOWN</v>
      </c>
      <c r="L64" s="250"/>
      <c r="Q64" s="201"/>
      <c r="S64" s="201"/>
      <c r="AB64" s="193"/>
      <c r="AC64" s="193"/>
      <c r="AF64" s="193"/>
      <c r="AG64" s="193"/>
      <c r="AH64" s="193"/>
      <c r="AI64" s="193"/>
      <c r="AJ64" s="193"/>
      <c r="AK64" s="238"/>
      <c r="AL64" s="238"/>
      <c r="AM64" s="193"/>
      <c r="AN64" s="193"/>
      <c r="AP64" s="193"/>
      <c r="AQ64" s="238">
        <f t="shared" si="3"/>
        <v>0</v>
      </c>
      <c r="AR64" s="238">
        <f t="shared" si="4"/>
        <v>0</v>
      </c>
      <c r="AS64" s="193"/>
    </row>
    <row r="65" spans="1:45" ht="20.25" thickTop="1" thickBot="1">
      <c r="A65" s="225" t="s">
        <v>114</v>
      </c>
      <c r="B65" s="226"/>
      <c r="C65" s="226"/>
      <c r="D65" s="235"/>
      <c r="E65" s="236" t="str">
        <f t="shared" si="2"/>
        <v xml:space="preserve"> </v>
      </c>
      <c r="F65" s="229"/>
      <c r="G65" s="225" t="s">
        <v>114</v>
      </c>
      <c r="H65" s="237"/>
      <c r="I65" s="235"/>
      <c r="J65" s="226"/>
      <c r="K65" s="230" t="str">
        <f>IF(NOT(OR(J65="PT",J65="OL",J65="OH",J65="ML",J65="MH",J65="CL",J65="CH",J65="SW",J65="SP",J65="CL-ML",J65="GW",J65="GP",J65="GM",J65="GC",J65="SM",J65="SC",J65="SM-ML",J65="ML-SM",J65="SM-MH",J65="MH-SM",J65="GP-GC",J65="GP-GM",J65="GW-GC",J65="GW-GM",J65="SC-SM",J65="GC-GM",J65="SP-SC",J65="SP-SM",J65="SW-SC",J65="SW-SM",J65="SC-H",J65="SM-H",J65="SM-SC",J65="GM-GC")),"UNKNOWN",IF(J65="PT", "CONTACT SENIOR GEOTECH ENGINEER", IF(J65="OL", "CONTACT SENIOR GEOTECH ENGINEER", IF(J65="OH", "CONTACT SENIOR GEOTECH ENGINEER",IF('SPT-Calcs'!AB52&gt;3," ",IF(J65="ML","CONTACT GEOTECH ENGINEER - CHECK OCR PROFILE",IF(J65="MH","CONTACT GEOTECH ENGINEER - CHECK OCR PROFILE",IF(J65="CH", "CONTACT GEOTECH ENGINEER - CHECK OCR PROFILE", IF(J65="CL", "CONTACT GEOTECH ENGINEER - CHECK OCR PROFILE",IF(J65="CL-ML", "CONTACT GEOTECH ENGINEER - CHECK OCR PROFILE",IF(J65="SW-SM", "CONTACT GEOTECH ENGINEER - CHECK OCR PROFILE",IF(J65="SW-SC", "CONTACT GEOTECH ENGINEER - CHECK OCR PROFILE",IF(J65="SP-SM", "CONTACT GEOTECH ENGINEER - CHECK OCR PROFILE",IF(J65="SP-SC", "CONTACT GEOTECH ENGINEER - CHECK OCR PROFILE",IF(J65="GC-GM", "CONTACT GEOTECH ENGINEER - CHECK OCR PROFILE",IF(J65="SC-SM", "CONTACT GEOTECH ENGINEER - CHECK OCR PROFILE",IF(J65="GW-GM", "CONTACT GEOTECH ENGINEER - CHECK OCR PROFILE",IF(J65="GW-GC", "CONTACT GEOTECH ENGINEER - CHECK OCR PROFILE",IF(J65="GP-GM", "CONTACT GEOTECH ENGINEER - CHECK OCR PROFILE",IF(J65="GP-GC", "CONTACT GEOTECH ENGINEER - CHECK OCR PROFILE"," "))))))))))))))))))))</f>
        <v>UNKNOWN</v>
      </c>
      <c r="L65" s="250"/>
      <c r="Q65" s="201"/>
      <c r="S65" s="201"/>
      <c r="AB65" s="193"/>
      <c r="AC65" s="193"/>
      <c r="AF65" s="193"/>
      <c r="AG65" s="193"/>
      <c r="AH65" s="193"/>
      <c r="AI65" s="193"/>
      <c r="AJ65" s="193"/>
      <c r="AK65" s="238"/>
      <c r="AL65" s="238"/>
      <c r="AM65" s="193"/>
      <c r="AN65" s="193"/>
      <c r="AP65" s="193"/>
      <c r="AQ65" s="238">
        <f t="shared" si="3"/>
        <v>0</v>
      </c>
      <c r="AR65" s="238">
        <f t="shared" si="4"/>
        <v>0</v>
      </c>
      <c r="AS65" s="193"/>
    </row>
    <row r="66" spans="1:45" ht="20.25" thickTop="1" thickBot="1">
      <c r="A66" s="225" t="s">
        <v>114</v>
      </c>
      <c r="B66" s="226"/>
      <c r="C66" s="226"/>
      <c r="D66" s="235"/>
      <c r="E66" s="236" t="str">
        <f t="shared" si="2"/>
        <v xml:space="preserve"> </v>
      </c>
      <c r="F66" s="229"/>
      <c r="G66" s="225" t="s">
        <v>114</v>
      </c>
      <c r="H66" s="237"/>
      <c r="I66" s="235"/>
      <c r="J66" s="226"/>
      <c r="K66" s="230" t="str">
        <f>IF(NOT(OR(J66="PT",J66="OL",J66="OH",J66="ML",J66="MH",J66="CL",J66="CH",J66="SW",J66="SP",J66="CL-ML",J66="GW",J66="GP",J66="GM",J66="GC",J66="SM",J66="SC",J66="SM-ML",J66="ML-SM",J66="SM-MH",J66="MH-SM",J66="GP-GC",J66="GP-GM",J66="GW-GC",J66="GW-GM",J66="SC-SM",J66="GC-GM",J66="SP-SC",J66="SP-SM",J66="SW-SC",J66="SW-SM",J66="SC-H",J66="SM-H",J66="SM-SC",J66="GM-GC")),"UNKNOWN",IF(J66="PT", "CONTACT SENIOR GEOTECH ENGINEER", IF(J66="OL", "CONTACT SENIOR GEOTECH ENGINEER", IF(J66="OH", "CONTACT SENIOR GEOTECH ENGINEER",IF('SPT-Calcs'!AB53&gt;3," ",IF(J66="ML","CONTACT GEOTECH ENGINEER - CHECK OCR PROFILE",IF(J66="MH","CONTACT GEOTECH ENGINEER - CHECK OCR PROFILE",IF(J66="CH", "CONTACT GEOTECH ENGINEER - CHECK OCR PROFILE", IF(J66="CL", "CONTACT GEOTECH ENGINEER - CHECK OCR PROFILE",IF(J66="CL-ML", "CONTACT GEOTECH ENGINEER - CHECK OCR PROFILE",IF(J66="SW-SM", "CONTACT GEOTECH ENGINEER - CHECK OCR PROFILE",IF(J66="SW-SC", "CONTACT GEOTECH ENGINEER - CHECK OCR PROFILE",IF(J66="SP-SM", "CONTACT GEOTECH ENGINEER - CHECK OCR PROFILE",IF(J66="SP-SC", "CONTACT GEOTECH ENGINEER - CHECK OCR PROFILE",IF(J66="GC-GM", "CONTACT GEOTECH ENGINEER - CHECK OCR PROFILE",IF(J66="SC-SM", "CONTACT GEOTECH ENGINEER - CHECK OCR PROFILE",IF(J66="GW-GM", "CONTACT GEOTECH ENGINEER - CHECK OCR PROFILE",IF(J66="GW-GC", "CONTACT GEOTECH ENGINEER - CHECK OCR PROFILE",IF(J66="GP-GM", "CONTACT GEOTECH ENGINEER - CHECK OCR PROFILE",IF(J66="GP-GC", "CONTACT GEOTECH ENGINEER - CHECK OCR PROFILE"," "))))))))))))))))))))</f>
        <v>UNKNOWN</v>
      </c>
      <c r="L66" s="250"/>
      <c r="Q66" s="201"/>
      <c r="S66" s="201"/>
      <c r="AB66" s="193"/>
      <c r="AC66" s="193"/>
      <c r="AF66" s="193"/>
      <c r="AG66" s="193"/>
      <c r="AH66" s="193"/>
      <c r="AI66" s="193"/>
      <c r="AJ66" s="193"/>
      <c r="AK66" s="238"/>
      <c r="AL66" s="238"/>
      <c r="AM66" s="193"/>
      <c r="AN66" s="193"/>
      <c r="AP66" s="193"/>
      <c r="AQ66" s="238">
        <f t="shared" si="3"/>
        <v>0</v>
      </c>
      <c r="AR66" s="238">
        <f t="shared" si="4"/>
        <v>0</v>
      </c>
      <c r="AS66" s="193"/>
    </row>
    <row r="67" spans="1:45" ht="20.25" thickTop="1" thickBot="1">
      <c r="A67" s="225" t="s">
        <v>114</v>
      </c>
      <c r="B67" s="226"/>
      <c r="C67" s="226"/>
      <c r="D67" s="235"/>
      <c r="E67" s="236" t="str">
        <f t="shared" si="2"/>
        <v xml:space="preserve"> </v>
      </c>
      <c r="F67" s="229"/>
      <c r="G67" s="225" t="s">
        <v>114</v>
      </c>
      <c r="H67" s="237"/>
      <c r="I67" s="235"/>
      <c r="J67" s="226"/>
      <c r="K67" s="230" t="str">
        <f>IF(NOT(OR(J67="PT",J67="OL",J67="OH",J67="ML",J67="MH",J67="CL",J67="CH",J67="SW",J67="SP",J67="CL-ML",J67="GW",J67="GP",J67="GM",J67="GC",J67="SM",J67="SC",J67="SM-ML",J67="ML-SM",J67="SM-MH",J67="MH-SM",J67="GP-GC",J67="GP-GM",J67="GW-GC",J67="GW-GM",J67="SC-SM",J67="GC-GM",J67="SP-SC",J67="SP-SM",J67="SW-SC",J67="SW-SM",J67="SC-H",J67="SM-H",J67="SM-SC",J67="GM-GC")),"UNKNOWN",IF(J67="PT", "CONTACT SENIOR GEOTECH ENGINEER", IF(J67="OL", "CONTACT SENIOR GEOTECH ENGINEER", IF(J67="OH", "CONTACT SENIOR GEOTECH ENGINEER",IF('SPT-Calcs'!AB54&gt;3," ",IF(J67="ML","CONTACT GEOTECH ENGINEER - CHECK OCR PROFILE",IF(J67="MH","CONTACT GEOTECH ENGINEER - CHECK OCR PROFILE",IF(J67="CH", "CONTACT GEOTECH ENGINEER - CHECK OCR PROFILE", IF(J67="CL", "CONTACT GEOTECH ENGINEER - CHECK OCR PROFILE",IF(J67="CL-ML", "CONTACT GEOTECH ENGINEER - CHECK OCR PROFILE",IF(J67="SW-SM", "CONTACT GEOTECH ENGINEER - CHECK OCR PROFILE",IF(J67="SW-SC", "CONTACT GEOTECH ENGINEER - CHECK OCR PROFILE",IF(J67="SP-SM", "CONTACT GEOTECH ENGINEER - CHECK OCR PROFILE",IF(J67="SP-SC", "CONTACT GEOTECH ENGINEER - CHECK OCR PROFILE",IF(J67="GC-GM", "CONTACT GEOTECH ENGINEER - CHECK OCR PROFILE",IF(J67="SC-SM", "CONTACT GEOTECH ENGINEER - CHECK OCR PROFILE",IF(J67="GW-GM", "CONTACT GEOTECH ENGINEER - CHECK OCR PROFILE",IF(J67="GW-GC", "CONTACT GEOTECH ENGINEER - CHECK OCR PROFILE",IF(J67="GP-GM", "CONTACT GEOTECH ENGINEER - CHECK OCR PROFILE",IF(J67="GP-GC", "CONTACT GEOTECH ENGINEER - CHECK OCR PROFILE"," "))))))))))))))))))))</f>
        <v>UNKNOWN</v>
      </c>
      <c r="L67" s="250"/>
      <c r="Q67" s="201"/>
      <c r="S67" s="201"/>
      <c r="AB67" s="193"/>
      <c r="AC67" s="193"/>
      <c r="AF67" s="193"/>
      <c r="AG67" s="193"/>
      <c r="AH67" s="193"/>
      <c r="AI67" s="193"/>
      <c r="AJ67" s="193"/>
      <c r="AK67" s="238"/>
      <c r="AL67" s="238"/>
      <c r="AM67" s="193"/>
      <c r="AN67" s="193"/>
      <c r="AP67" s="193"/>
      <c r="AQ67" s="238">
        <f t="shared" si="3"/>
        <v>0</v>
      </c>
      <c r="AR67" s="238">
        <f t="shared" si="4"/>
        <v>0</v>
      </c>
      <c r="AS67" s="193"/>
    </row>
    <row r="68" spans="1:45" ht="20.25" thickTop="1" thickBot="1">
      <c r="A68" s="225" t="s">
        <v>114</v>
      </c>
      <c r="B68" s="226"/>
      <c r="C68" s="226"/>
      <c r="D68" s="235"/>
      <c r="E68" s="236" t="str">
        <f t="shared" si="2"/>
        <v xml:space="preserve"> </v>
      </c>
      <c r="F68" s="229"/>
      <c r="G68" s="225" t="s">
        <v>114</v>
      </c>
      <c r="H68" s="237"/>
      <c r="I68" s="235"/>
      <c r="J68" s="226"/>
      <c r="K68" s="230" t="str">
        <f>IF(NOT(OR(J68="PT",J68="OL",J68="OH",J68="ML",J68="MH",J68="CL",J68="CH",J68="SW",J68="SP",J68="CL-ML",J68="GW",J68="GP",J68="GM",J68="GC",J68="SM",J68="SC",J68="SM-ML",J68="ML-SM",J68="SM-MH",J68="MH-SM",J68="GP-GC",J68="GP-GM",J68="GW-GC",J68="GW-GM",J68="SC-SM",J68="GC-GM",J68="SP-SC",J68="SP-SM",J68="SW-SC",J68="SW-SM",J68="SC-H",J68="SM-H",J68="SM-SC",J68="GM-GC")),"UNKNOWN",IF(J68="PT", "CONTACT SENIOR GEOTECH ENGINEER", IF(J68="OL", "CONTACT SENIOR GEOTECH ENGINEER", IF(J68="OH", "CONTACT SENIOR GEOTECH ENGINEER",IF('SPT-Calcs'!AB55&gt;3," ",IF(J68="ML","CONTACT GEOTECH ENGINEER - CHECK OCR PROFILE",IF(J68="MH","CONTACT GEOTECH ENGINEER - CHECK OCR PROFILE",IF(J68="CH", "CONTACT GEOTECH ENGINEER - CHECK OCR PROFILE", IF(J68="CL", "CONTACT GEOTECH ENGINEER - CHECK OCR PROFILE",IF(J68="CL-ML", "CONTACT GEOTECH ENGINEER - CHECK OCR PROFILE",IF(J68="SW-SM", "CONTACT GEOTECH ENGINEER - CHECK OCR PROFILE",IF(J68="SW-SC", "CONTACT GEOTECH ENGINEER - CHECK OCR PROFILE",IF(J68="SP-SM", "CONTACT GEOTECH ENGINEER - CHECK OCR PROFILE",IF(J68="SP-SC", "CONTACT GEOTECH ENGINEER - CHECK OCR PROFILE",IF(J68="GC-GM", "CONTACT GEOTECH ENGINEER - CHECK OCR PROFILE",IF(J68="SC-SM", "CONTACT GEOTECH ENGINEER - CHECK OCR PROFILE",IF(J68="GW-GM", "CONTACT GEOTECH ENGINEER - CHECK OCR PROFILE",IF(J68="GW-GC", "CONTACT GEOTECH ENGINEER - CHECK OCR PROFILE",IF(J68="GP-GM", "CONTACT GEOTECH ENGINEER - CHECK OCR PROFILE",IF(J68="GP-GC", "CONTACT GEOTECH ENGINEER - CHECK OCR PROFILE"," "))))))))))))))))))))</f>
        <v>UNKNOWN</v>
      </c>
      <c r="L68" s="250"/>
      <c r="Q68" s="201"/>
      <c r="S68" s="201"/>
      <c r="AB68" s="193"/>
      <c r="AC68" s="193"/>
      <c r="AF68" s="193"/>
      <c r="AG68" s="193"/>
      <c r="AH68" s="193"/>
      <c r="AI68" s="193"/>
      <c r="AJ68" s="193"/>
      <c r="AK68" s="238"/>
      <c r="AL68" s="238"/>
      <c r="AM68" s="193"/>
      <c r="AN68" s="193"/>
      <c r="AP68" s="193"/>
      <c r="AQ68" s="238">
        <f t="shared" si="3"/>
        <v>0</v>
      </c>
      <c r="AR68" s="238">
        <f t="shared" si="4"/>
        <v>0</v>
      </c>
      <c r="AS68" s="193"/>
    </row>
    <row r="69" spans="1:45" ht="20.25" thickTop="1" thickBot="1">
      <c r="A69" s="225" t="s">
        <v>114</v>
      </c>
      <c r="B69" s="226"/>
      <c r="C69" s="226"/>
      <c r="D69" s="235"/>
      <c r="E69" s="236" t="str">
        <f t="shared" si="2"/>
        <v xml:space="preserve"> </v>
      </c>
      <c r="F69" s="229"/>
      <c r="G69" s="225" t="s">
        <v>114</v>
      </c>
      <c r="H69" s="237"/>
      <c r="I69" s="235"/>
      <c r="J69" s="226"/>
      <c r="K69" s="230" t="str">
        <f>IF(NOT(OR(J69="PT",J69="OL",J69="OH",J69="ML",J69="MH",J69="CL",J69="CH",J69="SW",J69="SP",J69="CL-ML",J69="GW",J69="GP",J69="GM",J69="GC",J69="SM",J69="SC",J69="SM-ML",J69="ML-SM",J69="SM-MH",J69="MH-SM",J69="GP-GC",J69="GP-GM",J69="GW-GC",J69="GW-GM",J69="SC-SM",J69="GC-GM",J69="SP-SC",J69="SP-SM",J69="SW-SC",J69="SW-SM",J69="SC-H",J69="SM-H",J69="SM-SC",J69="GM-GC")),"UNKNOWN",IF(J69="PT", "CONTACT SENIOR GEOTECH ENGINEER", IF(J69="OL", "CONTACT SENIOR GEOTECH ENGINEER", IF(J69="OH", "CONTACT SENIOR GEOTECH ENGINEER",IF('SPT-Calcs'!AB56&gt;3," ",IF(J69="ML","CONTACT GEOTECH ENGINEER - CHECK OCR PROFILE",IF(J69="MH","CONTACT GEOTECH ENGINEER - CHECK OCR PROFILE",IF(J69="CH", "CONTACT GEOTECH ENGINEER - CHECK OCR PROFILE", IF(J69="CL", "CONTACT GEOTECH ENGINEER - CHECK OCR PROFILE",IF(J69="CL-ML", "CONTACT GEOTECH ENGINEER - CHECK OCR PROFILE",IF(J69="SW-SM", "CONTACT GEOTECH ENGINEER - CHECK OCR PROFILE",IF(J69="SW-SC", "CONTACT GEOTECH ENGINEER - CHECK OCR PROFILE",IF(J69="SP-SM", "CONTACT GEOTECH ENGINEER - CHECK OCR PROFILE",IF(J69="SP-SC", "CONTACT GEOTECH ENGINEER - CHECK OCR PROFILE",IF(J69="GC-GM", "CONTACT GEOTECH ENGINEER - CHECK OCR PROFILE",IF(J69="SC-SM", "CONTACT GEOTECH ENGINEER - CHECK OCR PROFILE",IF(J69="GW-GM", "CONTACT GEOTECH ENGINEER - CHECK OCR PROFILE",IF(J69="GW-GC", "CONTACT GEOTECH ENGINEER - CHECK OCR PROFILE",IF(J69="GP-GM", "CONTACT GEOTECH ENGINEER - CHECK OCR PROFILE",IF(J69="GP-GC", "CONTACT GEOTECH ENGINEER - CHECK OCR PROFILE"," "))))))))))))))))))))</f>
        <v>UNKNOWN</v>
      </c>
      <c r="L69" s="250"/>
      <c r="Q69" s="201"/>
      <c r="S69" s="201"/>
      <c r="AB69" s="193"/>
      <c r="AC69" s="193"/>
      <c r="AF69" s="193"/>
      <c r="AG69" s="193"/>
      <c r="AH69" s="193"/>
      <c r="AI69" s="193"/>
      <c r="AJ69" s="193"/>
      <c r="AK69" s="238"/>
      <c r="AL69" s="238"/>
      <c r="AM69" s="193"/>
      <c r="AN69" s="193"/>
      <c r="AP69" s="193"/>
      <c r="AQ69" s="238">
        <f t="shared" si="3"/>
        <v>0</v>
      </c>
      <c r="AR69" s="238">
        <f t="shared" si="4"/>
        <v>0</v>
      </c>
      <c r="AS69" s="193"/>
    </row>
    <row r="70" spans="1:45" ht="20.25" thickTop="1" thickBot="1">
      <c r="A70" s="225" t="s">
        <v>114</v>
      </c>
      <c r="B70" s="226"/>
      <c r="C70" s="226"/>
      <c r="D70" s="235"/>
      <c r="E70" s="236" t="str">
        <f t="shared" si="2"/>
        <v xml:space="preserve"> </v>
      </c>
      <c r="F70" s="229"/>
      <c r="G70" s="225" t="s">
        <v>114</v>
      </c>
      <c r="H70" s="237"/>
      <c r="I70" s="235"/>
      <c r="J70" s="226"/>
      <c r="K70" s="230" t="str">
        <f>IF(NOT(OR(J70="PT",J70="OL",J70="OH",J70="ML",J70="MH",J70="CL",J70="CH",J70="SW",J70="SP",J70="CL-ML",J70="GW",J70="GP",J70="GM",J70="GC",J70="SM",J70="SC",J70="SM-ML",J70="ML-SM",J70="SM-MH",J70="MH-SM",J70="GP-GC",J70="GP-GM",J70="GW-GC",J70="GW-GM",J70="SC-SM",J70="GC-GM",J70="SP-SC",J70="SP-SM",J70="SW-SC",J70="SW-SM",J70="SC-H",J70="SM-H",J70="SM-SC",J70="GM-GC")),"UNKNOWN",IF(J70="PT", "CONTACT SENIOR GEOTECH ENGINEER", IF(J70="OL", "CONTACT SENIOR GEOTECH ENGINEER", IF(J70="OH", "CONTACT SENIOR GEOTECH ENGINEER",IF('SPT-Calcs'!AB57&gt;3," ",IF(J70="ML","CONTACT GEOTECH ENGINEER - CHECK OCR PROFILE",IF(J70="MH","CONTACT GEOTECH ENGINEER - CHECK OCR PROFILE",IF(J70="CH", "CONTACT GEOTECH ENGINEER - CHECK OCR PROFILE", IF(J70="CL", "CONTACT GEOTECH ENGINEER - CHECK OCR PROFILE",IF(J70="CL-ML", "CONTACT GEOTECH ENGINEER - CHECK OCR PROFILE",IF(J70="SW-SM", "CONTACT GEOTECH ENGINEER - CHECK OCR PROFILE",IF(J70="SW-SC", "CONTACT GEOTECH ENGINEER - CHECK OCR PROFILE",IF(J70="SP-SM", "CONTACT GEOTECH ENGINEER - CHECK OCR PROFILE",IF(J70="SP-SC", "CONTACT GEOTECH ENGINEER - CHECK OCR PROFILE",IF(J70="GC-GM", "CONTACT GEOTECH ENGINEER - CHECK OCR PROFILE",IF(J70="SC-SM", "CONTACT GEOTECH ENGINEER - CHECK OCR PROFILE",IF(J70="GW-GM", "CONTACT GEOTECH ENGINEER - CHECK OCR PROFILE",IF(J70="GW-GC", "CONTACT GEOTECH ENGINEER - CHECK OCR PROFILE",IF(J70="GP-GM", "CONTACT GEOTECH ENGINEER - CHECK OCR PROFILE",IF(J70="GP-GC", "CONTACT GEOTECH ENGINEER - CHECK OCR PROFILE"," "))))))))))))))))))))</f>
        <v>UNKNOWN</v>
      </c>
      <c r="L70" s="250"/>
      <c r="Q70" s="201"/>
      <c r="S70" s="201"/>
      <c r="AB70" s="193"/>
      <c r="AC70" s="193"/>
      <c r="AF70" s="193"/>
      <c r="AG70" s="193"/>
      <c r="AH70" s="193"/>
      <c r="AI70" s="193"/>
      <c r="AJ70" s="193"/>
      <c r="AK70" s="238"/>
      <c r="AL70" s="238"/>
      <c r="AM70" s="193"/>
      <c r="AN70" s="193"/>
      <c r="AP70" s="193"/>
      <c r="AQ70" s="238">
        <f t="shared" si="3"/>
        <v>0</v>
      </c>
      <c r="AR70" s="238">
        <f t="shared" si="4"/>
        <v>0</v>
      </c>
      <c r="AS70" s="193"/>
    </row>
    <row r="71" spans="1:45" ht="20.25" thickTop="1" thickBot="1">
      <c r="A71" s="225" t="s">
        <v>114</v>
      </c>
      <c r="B71" s="226"/>
      <c r="C71" s="226"/>
      <c r="D71" s="235"/>
      <c r="E71" s="236" t="str">
        <f t="shared" si="2"/>
        <v xml:space="preserve"> </v>
      </c>
      <c r="F71" s="229"/>
      <c r="G71" s="225" t="s">
        <v>114</v>
      </c>
      <c r="H71" s="237"/>
      <c r="I71" s="235"/>
      <c r="J71" s="226"/>
      <c r="K71" s="230" t="str">
        <f>IF(NOT(OR(J71="PT",J71="OL",J71="OH",J71="ML",J71="MH",J71="CL",J71="CH",J71="SW",J71="SP",J71="CL-ML",J71="GW",J71="GP",J71="GM",J71="GC",J71="SM",J71="SC",J71="SM-ML",J71="ML-SM",J71="SM-MH",J71="MH-SM",J71="GP-GC",J71="GP-GM",J71="GW-GC",J71="GW-GM",J71="SC-SM",J71="GC-GM",J71="SP-SC",J71="SP-SM",J71="SW-SC",J71="SW-SM",J71="SC-H",J71="SM-H",J71="SM-SC",J71="GM-GC")),"UNKNOWN",IF(J71="PT", "CONTACT SENIOR GEOTECH ENGINEER", IF(J71="OL", "CONTACT SENIOR GEOTECH ENGINEER", IF(J71="OH", "CONTACT SENIOR GEOTECH ENGINEER",IF('SPT-Calcs'!AB58&gt;3," ",IF(J71="ML","CONTACT GEOTECH ENGINEER - CHECK OCR PROFILE",IF(J71="MH","CONTACT GEOTECH ENGINEER - CHECK OCR PROFILE",IF(J71="CH", "CONTACT GEOTECH ENGINEER - CHECK OCR PROFILE", IF(J71="CL", "CONTACT GEOTECH ENGINEER - CHECK OCR PROFILE",IF(J71="CL-ML", "CONTACT GEOTECH ENGINEER - CHECK OCR PROFILE",IF(J71="SW-SM", "CONTACT GEOTECH ENGINEER - CHECK OCR PROFILE",IF(J71="SW-SC", "CONTACT GEOTECH ENGINEER - CHECK OCR PROFILE",IF(J71="SP-SM", "CONTACT GEOTECH ENGINEER - CHECK OCR PROFILE",IF(J71="SP-SC", "CONTACT GEOTECH ENGINEER - CHECK OCR PROFILE",IF(J71="GC-GM", "CONTACT GEOTECH ENGINEER - CHECK OCR PROFILE",IF(J71="SC-SM", "CONTACT GEOTECH ENGINEER - CHECK OCR PROFILE",IF(J71="GW-GM", "CONTACT GEOTECH ENGINEER - CHECK OCR PROFILE",IF(J71="GW-GC", "CONTACT GEOTECH ENGINEER - CHECK OCR PROFILE",IF(J71="GP-GM", "CONTACT GEOTECH ENGINEER - CHECK OCR PROFILE",IF(J71="GP-GC", "CONTACT GEOTECH ENGINEER - CHECK OCR PROFILE"," "))))))))))))))))))))</f>
        <v>UNKNOWN</v>
      </c>
      <c r="L71" s="250"/>
      <c r="Q71" s="201"/>
      <c r="S71" s="201"/>
      <c r="AB71" s="193"/>
      <c r="AC71" s="193"/>
      <c r="AF71" s="193"/>
      <c r="AG71" s="193"/>
      <c r="AH71" s="193"/>
      <c r="AI71" s="193"/>
      <c r="AJ71" s="193"/>
      <c r="AK71" s="238"/>
      <c r="AL71" s="238"/>
      <c r="AM71" s="193"/>
      <c r="AN71" s="193"/>
      <c r="AP71" s="193"/>
      <c r="AQ71" s="238">
        <f t="shared" si="3"/>
        <v>0</v>
      </c>
      <c r="AR71" s="238">
        <f t="shared" si="4"/>
        <v>0</v>
      </c>
      <c r="AS71" s="193"/>
    </row>
    <row r="72" spans="1:45" ht="20.25" thickTop="1" thickBot="1">
      <c r="A72" s="225" t="s">
        <v>114</v>
      </c>
      <c r="B72" s="226"/>
      <c r="C72" s="226"/>
      <c r="D72" s="235"/>
      <c r="E72" s="236" t="str">
        <f t="shared" si="2"/>
        <v xml:space="preserve"> </v>
      </c>
      <c r="F72" s="229"/>
      <c r="G72" s="225" t="s">
        <v>114</v>
      </c>
      <c r="H72" s="237"/>
      <c r="I72" s="235"/>
      <c r="J72" s="226"/>
      <c r="K72" s="230" t="str">
        <f>IF(NOT(OR(J72="PT",J72="OL",J72="OH",J72="ML",J72="MH",J72="CL",J72="CH",J72="SW",J72="SP",J72="CL-ML",J72="GW",J72="GP",J72="GM",J72="GC",J72="SM",J72="SC",J72="SM-ML",J72="ML-SM",J72="SM-MH",J72="MH-SM",J72="GP-GC",J72="GP-GM",J72="GW-GC",J72="GW-GM",J72="SC-SM",J72="GC-GM",J72="SP-SC",J72="SP-SM",J72="SW-SC",J72="SW-SM",J72="SC-H",J72="SM-H",J72="SM-SC",J72="GM-GC")),"UNKNOWN",IF(J72="PT", "CONTACT SENIOR GEOTECH ENGINEER", IF(J72="OL", "CONTACT SENIOR GEOTECH ENGINEER", IF(J72="OH", "CONTACT SENIOR GEOTECH ENGINEER",IF('SPT-Calcs'!AB59&gt;3," ",IF(J72="ML","CONTACT GEOTECH ENGINEER - CHECK OCR PROFILE",IF(J72="MH","CONTACT GEOTECH ENGINEER - CHECK OCR PROFILE",IF(J72="CH", "CONTACT GEOTECH ENGINEER - CHECK OCR PROFILE", IF(J72="CL", "CONTACT GEOTECH ENGINEER - CHECK OCR PROFILE",IF(J72="CL-ML", "CONTACT GEOTECH ENGINEER - CHECK OCR PROFILE",IF(J72="SW-SM", "CONTACT GEOTECH ENGINEER - CHECK OCR PROFILE",IF(J72="SW-SC", "CONTACT GEOTECH ENGINEER - CHECK OCR PROFILE",IF(J72="SP-SM", "CONTACT GEOTECH ENGINEER - CHECK OCR PROFILE",IF(J72="SP-SC", "CONTACT GEOTECH ENGINEER - CHECK OCR PROFILE",IF(J72="GC-GM", "CONTACT GEOTECH ENGINEER - CHECK OCR PROFILE",IF(J72="SC-SM", "CONTACT GEOTECH ENGINEER - CHECK OCR PROFILE",IF(J72="GW-GM", "CONTACT GEOTECH ENGINEER - CHECK OCR PROFILE",IF(J72="GW-GC", "CONTACT GEOTECH ENGINEER - CHECK OCR PROFILE",IF(J72="GP-GM", "CONTACT GEOTECH ENGINEER - CHECK OCR PROFILE",IF(J72="GP-GC", "CONTACT GEOTECH ENGINEER - CHECK OCR PROFILE"," "))))))))))))))))))))</f>
        <v>UNKNOWN</v>
      </c>
      <c r="L72" s="250"/>
      <c r="Q72" s="201"/>
      <c r="S72" s="201"/>
      <c r="AB72" s="193"/>
      <c r="AC72" s="193"/>
      <c r="AF72" s="193"/>
      <c r="AG72" s="193"/>
      <c r="AH72" s="193"/>
      <c r="AI72" s="193"/>
      <c r="AJ72" s="193"/>
      <c r="AK72" s="238"/>
      <c r="AL72" s="238"/>
      <c r="AM72" s="193"/>
      <c r="AN72" s="193"/>
      <c r="AP72" s="193"/>
      <c r="AQ72" s="238">
        <f t="shared" si="3"/>
        <v>0</v>
      </c>
      <c r="AR72" s="238">
        <f t="shared" si="4"/>
        <v>0</v>
      </c>
      <c r="AS72" s="193"/>
    </row>
    <row r="73" spans="1:45" ht="20.25" thickTop="1" thickBot="1">
      <c r="A73" s="225" t="s">
        <v>114</v>
      </c>
      <c r="B73" s="226"/>
      <c r="C73" s="226"/>
      <c r="D73" s="235"/>
      <c r="E73" s="236" t="str">
        <f t="shared" si="2"/>
        <v xml:space="preserve"> </v>
      </c>
      <c r="F73" s="229"/>
      <c r="G73" s="225" t="s">
        <v>114</v>
      </c>
      <c r="H73" s="237"/>
      <c r="I73" s="235"/>
      <c r="J73" s="226"/>
      <c r="K73" s="230" t="str">
        <f>IF(NOT(OR(J73="PT",J73="OL",J73="OH",J73="ML",J73="MH",J73="CL",J73="CH",J73="SW",J73="SP",J73="CL-ML",J73="GW",J73="GP",J73="GM",J73="GC",J73="SM",J73="SC",J73="SM-ML",J73="ML-SM",J73="SM-MH",J73="MH-SM",J73="GP-GC",J73="GP-GM",J73="GW-GC",J73="GW-GM",J73="SC-SM",J73="GC-GM",J73="SP-SC",J73="SP-SM",J73="SW-SC",J73="SW-SM",J73="SC-H",J73="SM-H",J73="SM-SC",J73="GM-GC")),"UNKNOWN",IF(J73="PT", "CONTACT SENIOR GEOTECH ENGINEER", IF(J73="OL", "CONTACT SENIOR GEOTECH ENGINEER", IF(J73="OH", "CONTACT SENIOR GEOTECH ENGINEER",IF('SPT-Calcs'!AB60&gt;3," ",IF(J73="ML","CONTACT GEOTECH ENGINEER - CHECK OCR PROFILE",IF(J73="MH","CONTACT GEOTECH ENGINEER - CHECK OCR PROFILE",IF(J73="CH", "CONTACT GEOTECH ENGINEER - CHECK OCR PROFILE", IF(J73="CL", "CONTACT GEOTECH ENGINEER - CHECK OCR PROFILE",IF(J73="CL-ML", "CONTACT GEOTECH ENGINEER - CHECK OCR PROFILE",IF(J73="SW-SM", "CONTACT GEOTECH ENGINEER - CHECK OCR PROFILE",IF(J73="SW-SC", "CONTACT GEOTECH ENGINEER - CHECK OCR PROFILE",IF(J73="SP-SM", "CONTACT GEOTECH ENGINEER - CHECK OCR PROFILE",IF(J73="SP-SC", "CONTACT GEOTECH ENGINEER - CHECK OCR PROFILE",IF(J73="GC-GM", "CONTACT GEOTECH ENGINEER - CHECK OCR PROFILE",IF(J73="SC-SM", "CONTACT GEOTECH ENGINEER - CHECK OCR PROFILE",IF(J73="GW-GM", "CONTACT GEOTECH ENGINEER - CHECK OCR PROFILE",IF(J73="GW-GC", "CONTACT GEOTECH ENGINEER - CHECK OCR PROFILE",IF(J73="GP-GM", "CONTACT GEOTECH ENGINEER - CHECK OCR PROFILE",IF(J73="GP-GC", "CONTACT GEOTECH ENGINEER - CHECK OCR PROFILE"," "))))))))))))))))))))</f>
        <v>UNKNOWN</v>
      </c>
      <c r="L73" s="250"/>
      <c r="Q73" s="201"/>
      <c r="S73" s="201"/>
      <c r="AB73" s="193"/>
      <c r="AC73" s="193"/>
      <c r="AF73" s="193"/>
      <c r="AG73" s="193"/>
      <c r="AH73" s="193"/>
      <c r="AI73" s="193"/>
      <c r="AJ73" s="193"/>
      <c r="AK73" s="238"/>
      <c r="AL73" s="238"/>
      <c r="AM73" s="193"/>
      <c r="AN73" s="193"/>
      <c r="AP73" s="193"/>
      <c r="AQ73" s="238">
        <f t="shared" si="3"/>
        <v>0</v>
      </c>
      <c r="AR73" s="238">
        <f t="shared" si="4"/>
        <v>0</v>
      </c>
      <c r="AS73" s="193"/>
    </row>
    <row r="74" spans="1:45" ht="20.25" thickTop="1" thickBot="1">
      <c r="A74" s="225" t="s">
        <v>114</v>
      </c>
      <c r="B74" s="226"/>
      <c r="C74" s="226"/>
      <c r="D74" s="235"/>
      <c r="E74" s="236" t="str">
        <f t="shared" si="2"/>
        <v xml:space="preserve"> </v>
      </c>
      <c r="F74" s="229"/>
      <c r="G74" s="225" t="s">
        <v>114</v>
      </c>
      <c r="H74" s="237"/>
      <c r="I74" s="235"/>
      <c r="J74" s="226"/>
      <c r="K74" s="230" t="str">
        <f>IF(NOT(OR(J74="PT",J74="OL",J74="OH",J74="ML",J74="MH",J74="CL",J74="CH",J74="SW",J74="SP",J74="CL-ML",J74="GW",J74="GP",J74="GM",J74="GC",J74="SM",J74="SC",J74="SM-ML",J74="ML-SM",J74="SM-MH",J74="MH-SM",J74="GP-GC",J74="GP-GM",J74="GW-GC",J74="GW-GM",J74="SC-SM",J74="GC-GM",J74="SP-SC",J74="SP-SM",J74="SW-SC",J74="SW-SM",J74="SC-H",J74="SM-H",J74="SM-SC",J74="GM-GC")),"UNKNOWN",IF(J74="PT", "CONTACT SENIOR GEOTECH ENGINEER", IF(J74="OL", "CONTACT SENIOR GEOTECH ENGINEER", IF(J74="OH", "CONTACT SENIOR GEOTECH ENGINEER",IF('SPT-Calcs'!AB61&gt;3," ",IF(J74="ML","CONTACT GEOTECH ENGINEER - CHECK OCR PROFILE",IF(J74="MH","CONTACT GEOTECH ENGINEER - CHECK OCR PROFILE",IF(J74="CH", "CONTACT GEOTECH ENGINEER - CHECK OCR PROFILE", IF(J74="CL", "CONTACT GEOTECH ENGINEER - CHECK OCR PROFILE",IF(J74="CL-ML", "CONTACT GEOTECH ENGINEER - CHECK OCR PROFILE",IF(J74="SW-SM", "CONTACT GEOTECH ENGINEER - CHECK OCR PROFILE",IF(J74="SW-SC", "CONTACT GEOTECH ENGINEER - CHECK OCR PROFILE",IF(J74="SP-SM", "CONTACT GEOTECH ENGINEER - CHECK OCR PROFILE",IF(J74="SP-SC", "CONTACT GEOTECH ENGINEER - CHECK OCR PROFILE",IF(J74="GC-GM", "CONTACT GEOTECH ENGINEER - CHECK OCR PROFILE",IF(J74="SC-SM", "CONTACT GEOTECH ENGINEER - CHECK OCR PROFILE",IF(J74="GW-GM", "CONTACT GEOTECH ENGINEER - CHECK OCR PROFILE",IF(J74="GW-GC", "CONTACT GEOTECH ENGINEER - CHECK OCR PROFILE",IF(J74="GP-GM", "CONTACT GEOTECH ENGINEER - CHECK OCR PROFILE",IF(J74="GP-GC", "CONTACT GEOTECH ENGINEER - CHECK OCR PROFILE"," "))))))))))))))))))))</f>
        <v>UNKNOWN</v>
      </c>
      <c r="L74" s="250"/>
      <c r="Q74" s="201"/>
      <c r="S74" s="201"/>
      <c r="AB74" s="193"/>
      <c r="AC74" s="193"/>
      <c r="AF74" s="193"/>
      <c r="AG74" s="193"/>
      <c r="AH74" s="193"/>
      <c r="AI74" s="193"/>
      <c r="AJ74" s="193"/>
      <c r="AK74" s="238"/>
      <c r="AL74" s="238"/>
      <c r="AM74" s="193"/>
      <c r="AN74" s="193"/>
      <c r="AP74" s="193"/>
      <c r="AQ74" s="238">
        <f t="shared" si="3"/>
        <v>0</v>
      </c>
      <c r="AR74" s="238">
        <f t="shared" si="4"/>
        <v>0</v>
      </c>
      <c r="AS74" s="193"/>
    </row>
    <row r="75" spans="1:45" ht="20.25" thickTop="1" thickBot="1">
      <c r="A75" s="225" t="s">
        <v>114</v>
      </c>
      <c r="B75" s="226"/>
      <c r="C75" s="226"/>
      <c r="D75" s="235"/>
      <c r="E75" s="236" t="str">
        <f t="shared" si="2"/>
        <v xml:space="preserve"> </v>
      </c>
      <c r="F75" s="229"/>
      <c r="G75" s="225" t="s">
        <v>114</v>
      </c>
      <c r="H75" s="237"/>
      <c r="I75" s="235"/>
      <c r="J75" s="226"/>
      <c r="K75" s="230" t="str">
        <f>IF(NOT(OR(J75="PT",J75="OL",J75="OH",J75="ML",J75="MH",J75="CL",J75="CH",J75="SW",J75="SP",J75="CL-ML",J75="GW",J75="GP",J75="GM",J75="GC",J75="SM",J75="SC",J75="SM-ML",J75="ML-SM",J75="SM-MH",J75="MH-SM",J75="GP-GC",J75="GP-GM",J75="GW-GC",J75="GW-GM",J75="SC-SM",J75="GC-GM",J75="SP-SC",J75="SP-SM",J75="SW-SC",J75="SW-SM",J75="SC-H",J75="SM-H",J75="SM-SC",J75="GM-GC")),"UNKNOWN",IF(J75="PT", "CONTACT SENIOR GEOTECH ENGINEER", IF(J75="OL", "CONTACT SENIOR GEOTECH ENGINEER", IF(J75="OH", "CONTACT SENIOR GEOTECH ENGINEER",IF('SPT-Calcs'!AB62&gt;3," ",IF(J75="ML","CONTACT GEOTECH ENGINEER - CHECK OCR PROFILE",IF(J75="MH","CONTACT GEOTECH ENGINEER - CHECK OCR PROFILE",IF(J75="CH", "CONTACT GEOTECH ENGINEER - CHECK OCR PROFILE", IF(J75="CL", "CONTACT GEOTECH ENGINEER - CHECK OCR PROFILE",IF(J75="CL-ML", "CONTACT GEOTECH ENGINEER - CHECK OCR PROFILE",IF(J75="SW-SM", "CONTACT GEOTECH ENGINEER - CHECK OCR PROFILE",IF(J75="SW-SC", "CONTACT GEOTECH ENGINEER - CHECK OCR PROFILE",IF(J75="SP-SM", "CONTACT GEOTECH ENGINEER - CHECK OCR PROFILE",IF(J75="SP-SC", "CONTACT GEOTECH ENGINEER - CHECK OCR PROFILE",IF(J75="GC-GM", "CONTACT GEOTECH ENGINEER - CHECK OCR PROFILE",IF(J75="SC-SM", "CONTACT GEOTECH ENGINEER - CHECK OCR PROFILE",IF(J75="GW-GM", "CONTACT GEOTECH ENGINEER - CHECK OCR PROFILE",IF(J75="GW-GC", "CONTACT GEOTECH ENGINEER - CHECK OCR PROFILE",IF(J75="GP-GM", "CONTACT GEOTECH ENGINEER - CHECK OCR PROFILE",IF(J75="GP-GC", "CONTACT GEOTECH ENGINEER - CHECK OCR PROFILE"," "))))))))))))))))))))</f>
        <v>UNKNOWN</v>
      </c>
      <c r="L75" s="250"/>
      <c r="Q75" s="201"/>
      <c r="S75" s="201"/>
      <c r="AB75" s="193"/>
      <c r="AC75" s="193"/>
      <c r="AF75" s="193"/>
      <c r="AG75" s="193"/>
      <c r="AH75" s="193"/>
      <c r="AI75" s="193"/>
      <c r="AJ75" s="193"/>
      <c r="AK75" s="238"/>
      <c r="AL75" s="238"/>
      <c r="AM75" s="193"/>
      <c r="AN75" s="193"/>
      <c r="AP75" s="193"/>
      <c r="AQ75" s="238">
        <f t="shared" si="3"/>
        <v>0</v>
      </c>
      <c r="AR75" s="238">
        <f t="shared" si="4"/>
        <v>0</v>
      </c>
      <c r="AS75" s="193"/>
    </row>
    <row r="76" spans="1:45" ht="20.25" thickTop="1" thickBot="1">
      <c r="A76" s="225" t="s">
        <v>114</v>
      </c>
      <c r="B76" s="226"/>
      <c r="C76" s="226"/>
      <c r="D76" s="235"/>
      <c r="E76" s="236" t="str">
        <f t="shared" si="2"/>
        <v xml:space="preserve"> </v>
      </c>
      <c r="F76" s="229"/>
      <c r="G76" s="225" t="s">
        <v>114</v>
      </c>
      <c r="H76" s="237"/>
      <c r="I76" s="235"/>
      <c r="J76" s="226"/>
      <c r="K76" s="230" t="str">
        <f>IF(NOT(OR(J76="PT",J76="OL",J76="OH",J76="ML",J76="MH",J76="CL",J76="CH",J76="SW",J76="SP",J76="CL-ML",J76="GW",J76="GP",J76="GM",J76="GC",J76="SM",J76="SC",J76="SM-ML",J76="ML-SM",J76="SM-MH",J76="MH-SM",J76="GP-GC",J76="GP-GM",J76="GW-GC",J76="GW-GM",J76="SC-SM",J76="GC-GM",J76="SP-SC",J76="SP-SM",J76="SW-SC",J76="SW-SM",J76="SC-H",J76="SM-H",J76="SM-SC",J76="GM-GC")),"UNKNOWN",IF(J76="PT", "CONTACT SENIOR GEOTECH ENGINEER", IF(J76="OL", "CONTACT SENIOR GEOTECH ENGINEER", IF(J76="OH", "CONTACT SENIOR GEOTECH ENGINEER",IF('SPT-Calcs'!AB63&gt;3," ",IF(J76="ML","CONTACT GEOTECH ENGINEER - CHECK OCR PROFILE",IF(J76="MH","CONTACT GEOTECH ENGINEER - CHECK OCR PROFILE",IF(J76="CH", "CONTACT GEOTECH ENGINEER - CHECK OCR PROFILE", IF(J76="CL", "CONTACT GEOTECH ENGINEER - CHECK OCR PROFILE",IF(J76="CL-ML", "CONTACT GEOTECH ENGINEER - CHECK OCR PROFILE",IF(J76="SW-SM", "CONTACT GEOTECH ENGINEER - CHECK OCR PROFILE",IF(J76="SW-SC", "CONTACT GEOTECH ENGINEER - CHECK OCR PROFILE",IF(J76="SP-SM", "CONTACT GEOTECH ENGINEER - CHECK OCR PROFILE",IF(J76="SP-SC", "CONTACT GEOTECH ENGINEER - CHECK OCR PROFILE",IF(J76="GC-GM", "CONTACT GEOTECH ENGINEER - CHECK OCR PROFILE",IF(J76="SC-SM", "CONTACT GEOTECH ENGINEER - CHECK OCR PROFILE",IF(J76="GW-GM", "CONTACT GEOTECH ENGINEER - CHECK OCR PROFILE",IF(J76="GW-GC", "CONTACT GEOTECH ENGINEER - CHECK OCR PROFILE",IF(J76="GP-GM", "CONTACT GEOTECH ENGINEER - CHECK OCR PROFILE",IF(J76="GP-GC", "CONTACT GEOTECH ENGINEER - CHECK OCR PROFILE"," "))))))))))))))))))))</f>
        <v>UNKNOWN</v>
      </c>
      <c r="L76" s="250"/>
      <c r="Q76" s="201"/>
      <c r="S76" s="201"/>
      <c r="AB76" s="193"/>
      <c r="AC76" s="193"/>
      <c r="AF76" s="193"/>
      <c r="AG76" s="193"/>
      <c r="AH76" s="193"/>
      <c r="AI76" s="193"/>
      <c r="AJ76" s="193"/>
      <c r="AK76" s="238"/>
      <c r="AL76" s="238"/>
      <c r="AM76" s="193"/>
      <c r="AN76" s="193"/>
      <c r="AP76" s="193"/>
      <c r="AQ76" s="238">
        <f t="shared" si="3"/>
        <v>0</v>
      </c>
      <c r="AR76" s="238">
        <f t="shared" si="4"/>
        <v>0</v>
      </c>
      <c r="AS76" s="193"/>
    </row>
    <row r="77" spans="1:45" ht="20.25" thickTop="1" thickBot="1">
      <c r="A77" s="225" t="s">
        <v>114</v>
      </c>
      <c r="B77" s="226"/>
      <c r="C77" s="226"/>
      <c r="D77" s="235"/>
      <c r="E77" s="236" t="str">
        <f t="shared" si="2"/>
        <v xml:space="preserve"> </v>
      </c>
      <c r="F77" s="229"/>
      <c r="G77" s="225" t="s">
        <v>114</v>
      </c>
      <c r="H77" s="237"/>
      <c r="I77" s="235"/>
      <c r="J77" s="226"/>
      <c r="K77" s="230" t="str">
        <f>IF(NOT(OR(J77="PT",J77="OL",J77="OH",J77="ML",J77="MH",J77="CL",J77="CH",J77="SW",J77="SP",J77="CL-ML",J77="GW",J77="GP",J77="GM",J77="GC",J77="SM",J77="SC",J77="SM-ML",J77="ML-SM",J77="SM-MH",J77="MH-SM",J77="GP-GC",J77="GP-GM",J77="GW-GC",J77="GW-GM",J77="SC-SM",J77="GC-GM",J77="SP-SC",J77="SP-SM",J77="SW-SC",J77="SW-SM",J77="SC-H",J77="SM-H",J77="SM-SC",J77="GM-GC")),"UNKNOWN",IF(J77="PT", "CONTACT SENIOR GEOTECH ENGINEER", IF(J77="OL", "CONTACT SENIOR GEOTECH ENGINEER", IF(J77="OH", "CONTACT SENIOR GEOTECH ENGINEER",IF('SPT-Calcs'!AB64&gt;3," ",IF(J77="ML","CONTACT GEOTECH ENGINEER - CHECK OCR PROFILE",IF(J77="MH","CONTACT GEOTECH ENGINEER - CHECK OCR PROFILE",IF(J77="CH", "CONTACT GEOTECH ENGINEER - CHECK OCR PROFILE", IF(J77="CL", "CONTACT GEOTECH ENGINEER - CHECK OCR PROFILE",IF(J77="CL-ML", "CONTACT GEOTECH ENGINEER - CHECK OCR PROFILE",IF(J77="SW-SM", "CONTACT GEOTECH ENGINEER - CHECK OCR PROFILE",IF(J77="SW-SC", "CONTACT GEOTECH ENGINEER - CHECK OCR PROFILE",IF(J77="SP-SM", "CONTACT GEOTECH ENGINEER - CHECK OCR PROFILE",IF(J77="SP-SC", "CONTACT GEOTECH ENGINEER - CHECK OCR PROFILE",IF(J77="GC-GM", "CONTACT GEOTECH ENGINEER - CHECK OCR PROFILE",IF(J77="SC-SM", "CONTACT GEOTECH ENGINEER - CHECK OCR PROFILE",IF(J77="GW-GM", "CONTACT GEOTECH ENGINEER - CHECK OCR PROFILE",IF(J77="GW-GC", "CONTACT GEOTECH ENGINEER - CHECK OCR PROFILE",IF(J77="GP-GM", "CONTACT GEOTECH ENGINEER - CHECK OCR PROFILE",IF(J77="GP-GC", "CONTACT GEOTECH ENGINEER - CHECK OCR PROFILE"," "))))))))))))))))))))</f>
        <v>UNKNOWN</v>
      </c>
      <c r="L77" s="250"/>
      <c r="Q77" s="201"/>
      <c r="S77" s="201"/>
      <c r="AB77" s="193"/>
      <c r="AC77" s="193"/>
      <c r="AF77" s="193"/>
      <c r="AG77" s="193"/>
      <c r="AH77" s="193"/>
      <c r="AI77" s="193"/>
      <c r="AJ77" s="193"/>
      <c r="AK77" s="238"/>
      <c r="AL77" s="238"/>
      <c r="AM77" s="193"/>
      <c r="AN77" s="193"/>
      <c r="AP77" s="193"/>
      <c r="AQ77" s="238">
        <f t="shared" si="3"/>
        <v>0</v>
      </c>
      <c r="AR77" s="238">
        <f t="shared" si="4"/>
        <v>0</v>
      </c>
      <c r="AS77" s="193"/>
    </row>
    <row r="78" spans="1:45" ht="20.25" thickTop="1" thickBot="1">
      <c r="A78" s="225" t="s">
        <v>114</v>
      </c>
      <c r="B78" s="226"/>
      <c r="C78" s="226"/>
      <c r="D78" s="235"/>
      <c r="E78" s="236" t="str">
        <f t="shared" si="2"/>
        <v xml:space="preserve"> </v>
      </c>
      <c r="F78" s="229"/>
      <c r="G78" s="225" t="s">
        <v>114</v>
      </c>
      <c r="H78" s="237"/>
      <c r="I78" s="235"/>
      <c r="J78" s="226"/>
      <c r="K78" s="230" t="str">
        <f>IF(NOT(OR(J78="PT",J78="OL",J78="OH",J78="ML",J78="MH",J78="CL",J78="CH",J78="SW",J78="SP",J78="CL-ML",J78="GW",J78="GP",J78="GM",J78="GC",J78="SM",J78="SC",J78="SM-ML",J78="ML-SM",J78="SM-MH",J78="MH-SM",J78="GP-GC",J78="GP-GM",J78="GW-GC",J78="GW-GM",J78="SC-SM",J78="GC-GM",J78="SP-SC",J78="SP-SM",J78="SW-SC",J78="SW-SM",J78="SC-H",J78="SM-H",J78="SM-SC",J78="GM-GC")),"UNKNOWN",IF(J78="PT", "CONTACT SENIOR GEOTECH ENGINEER", IF(J78="OL", "CONTACT SENIOR GEOTECH ENGINEER", IF(J78="OH", "CONTACT SENIOR GEOTECH ENGINEER",IF('SPT-Calcs'!AB65&gt;3," ",IF(J78="ML","CONTACT GEOTECH ENGINEER - CHECK OCR PROFILE",IF(J78="MH","CONTACT GEOTECH ENGINEER - CHECK OCR PROFILE",IF(J78="CH", "CONTACT GEOTECH ENGINEER - CHECK OCR PROFILE", IF(J78="CL", "CONTACT GEOTECH ENGINEER - CHECK OCR PROFILE",IF(J78="CL-ML", "CONTACT GEOTECH ENGINEER - CHECK OCR PROFILE",IF(J78="SW-SM", "CONTACT GEOTECH ENGINEER - CHECK OCR PROFILE",IF(J78="SW-SC", "CONTACT GEOTECH ENGINEER - CHECK OCR PROFILE",IF(J78="SP-SM", "CONTACT GEOTECH ENGINEER - CHECK OCR PROFILE",IF(J78="SP-SC", "CONTACT GEOTECH ENGINEER - CHECK OCR PROFILE",IF(J78="GC-GM", "CONTACT GEOTECH ENGINEER - CHECK OCR PROFILE",IF(J78="SC-SM", "CONTACT GEOTECH ENGINEER - CHECK OCR PROFILE",IF(J78="GW-GM", "CONTACT GEOTECH ENGINEER - CHECK OCR PROFILE",IF(J78="GW-GC", "CONTACT GEOTECH ENGINEER - CHECK OCR PROFILE",IF(J78="GP-GM", "CONTACT GEOTECH ENGINEER - CHECK OCR PROFILE",IF(J78="GP-GC", "CONTACT GEOTECH ENGINEER - CHECK OCR PROFILE"," "))))))))))))))))))))</f>
        <v>UNKNOWN</v>
      </c>
      <c r="L78" s="250"/>
      <c r="Q78" s="201"/>
      <c r="S78" s="201"/>
      <c r="AB78" s="193"/>
      <c r="AC78" s="193"/>
      <c r="AF78" s="193"/>
      <c r="AG78" s="193"/>
      <c r="AH78" s="193"/>
      <c r="AI78" s="193"/>
      <c r="AJ78" s="193"/>
      <c r="AK78" s="238"/>
      <c r="AL78" s="238"/>
      <c r="AM78" s="193"/>
      <c r="AN78" s="193"/>
      <c r="AP78" s="193"/>
      <c r="AQ78" s="238">
        <f t="shared" si="3"/>
        <v>0</v>
      </c>
      <c r="AR78" s="238">
        <f t="shared" si="4"/>
        <v>0</v>
      </c>
      <c r="AS78" s="193"/>
    </row>
    <row r="79" spans="1:45" ht="20.25" thickTop="1" thickBot="1">
      <c r="A79" s="225" t="s">
        <v>114</v>
      </c>
      <c r="B79" s="226"/>
      <c r="C79" s="226"/>
      <c r="D79" s="235"/>
      <c r="E79" s="236" t="str">
        <f t="shared" si="2"/>
        <v xml:space="preserve"> </v>
      </c>
      <c r="F79" s="229"/>
      <c r="G79" s="225" t="s">
        <v>114</v>
      </c>
      <c r="H79" s="237"/>
      <c r="I79" s="235"/>
      <c r="J79" s="226"/>
      <c r="K79" s="230" t="str">
        <f>IF(NOT(OR(J79="PT",J79="OL",J79="OH",J79="ML",J79="MH",J79="CL",J79="CH",J79="SW",J79="SP",J79="CL-ML",J79="GW",J79="GP",J79="GM",J79="GC",J79="SM",J79="SC",J79="SM-ML",J79="ML-SM",J79="SM-MH",J79="MH-SM",J79="GP-GC",J79="GP-GM",J79="GW-GC",J79="GW-GM",J79="SC-SM",J79="GC-GM",J79="SP-SC",J79="SP-SM",J79="SW-SC",J79="SW-SM",J79="SC-H",J79="SM-H",J79="SM-SC",J79="GM-GC")),"UNKNOWN",IF(J79="PT", "CONTACT SENIOR GEOTECH ENGINEER", IF(J79="OL", "CONTACT SENIOR GEOTECH ENGINEER", IF(J79="OH", "CONTACT SENIOR GEOTECH ENGINEER",IF('SPT-Calcs'!AB66&gt;3," ",IF(J79="ML","CONTACT GEOTECH ENGINEER - CHECK OCR PROFILE",IF(J79="MH","CONTACT GEOTECH ENGINEER - CHECK OCR PROFILE",IF(J79="CH", "CONTACT GEOTECH ENGINEER - CHECK OCR PROFILE", IF(J79="CL", "CONTACT GEOTECH ENGINEER - CHECK OCR PROFILE",IF(J79="CL-ML", "CONTACT GEOTECH ENGINEER - CHECK OCR PROFILE",IF(J79="SW-SM", "CONTACT GEOTECH ENGINEER - CHECK OCR PROFILE",IF(J79="SW-SC", "CONTACT GEOTECH ENGINEER - CHECK OCR PROFILE",IF(J79="SP-SM", "CONTACT GEOTECH ENGINEER - CHECK OCR PROFILE",IF(J79="SP-SC", "CONTACT GEOTECH ENGINEER - CHECK OCR PROFILE",IF(J79="GC-GM", "CONTACT GEOTECH ENGINEER - CHECK OCR PROFILE",IF(J79="SC-SM", "CONTACT GEOTECH ENGINEER - CHECK OCR PROFILE",IF(J79="GW-GM", "CONTACT GEOTECH ENGINEER - CHECK OCR PROFILE",IF(J79="GW-GC", "CONTACT GEOTECH ENGINEER - CHECK OCR PROFILE",IF(J79="GP-GM", "CONTACT GEOTECH ENGINEER - CHECK OCR PROFILE",IF(J79="GP-GC", "CONTACT GEOTECH ENGINEER - CHECK OCR PROFILE"," "))))))))))))))))))))</f>
        <v>UNKNOWN</v>
      </c>
      <c r="L79" s="250"/>
      <c r="Q79" s="201"/>
      <c r="S79" s="201"/>
      <c r="AB79" s="193"/>
      <c r="AC79" s="193"/>
      <c r="AF79" s="193"/>
      <c r="AG79" s="193"/>
      <c r="AH79" s="193"/>
      <c r="AI79" s="193"/>
      <c r="AJ79" s="193"/>
      <c r="AK79" s="238"/>
      <c r="AL79" s="238"/>
      <c r="AM79" s="193"/>
      <c r="AN79" s="193"/>
      <c r="AP79" s="193"/>
      <c r="AQ79" s="238">
        <f t="shared" si="3"/>
        <v>0</v>
      </c>
      <c r="AR79" s="238">
        <f t="shared" si="4"/>
        <v>0</v>
      </c>
      <c r="AS79" s="193"/>
    </row>
    <row r="80" spans="1:45" ht="20.25" thickTop="1" thickBot="1">
      <c r="A80" s="225" t="s">
        <v>114</v>
      </c>
      <c r="B80" s="226"/>
      <c r="C80" s="226"/>
      <c r="D80" s="235"/>
      <c r="E80" s="236" t="str">
        <f t="shared" si="2"/>
        <v xml:space="preserve"> </v>
      </c>
      <c r="F80" s="229"/>
      <c r="G80" s="225" t="s">
        <v>114</v>
      </c>
      <c r="H80" s="237"/>
      <c r="I80" s="235"/>
      <c r="J80" s="226"/>
      <c r="K80" s="230" t="str">
        <f>IF(NOT(OR(J80="PT",J80="OL",J80="OH",J80="ML",J80="MH",J80="CL",J80="CH",J80="SW",J80="SP",J80="CL-ML",J80="GW",J80="GP",J80="GM",J80="GC",J80="SM",J80="SC",J80="SM-ML",J80="ML-SM",J80="SM-MH",J80="MH-SM",J80="GP-GC",J80="GP-GM",J80="GW-GC",J80="GW-GM",J80="SC-SM",J80="GC-GM",J80="SP-SC",J80="SP-SM",J80="SW-SC",J80="SW-SM",J80="SC-H",J80="SM-H",J80="SM-SC",J80="GM-GC")),"UNKNOWN",IF(J80="PT", "CONTACT SENIOR GEOTECH ENGINEER", IF(J80="OL", "CONTACT SENIOR GEOTECH ENGINEER", IF(J80="OH", "CONTACT SENIOR GEOTECH ENGINEER",IF('SPT-Calcs'!AB67&gt;3," ",IF(J80="ML","CONTACT GEOTECH ENGINEER - CHECK OCR PROFILE",IF(J80="MH","CONTACT GEOTECH ENGINEER - CHECK OCR PROFILE",IF(J80="CH", "CONTACT GEOTECH ENGINEER - CHECK OCR PROFILE", IF(J80="CL", "CONTACT GEOTECH ENGINEER - CHECK OCR PROFILE",IF(J80="CL-ML", "CONTACT GEOTECH ENGINEER - CHECK OCR PROFILE",IF(J80="SW-SM", "CONTACT GEOTECH ENGINEER - CHECK OCR PROFILE",IF(J80="SW-SC", "CONTACT GEOTECH ENGINEER - CHECK OCR PROFILE",IF(J80="SP-SM", "CONTACT GEOTECH ENGINEER - CHECK OCR PROFILE",IF(J80="SP-SC", "CONTACT GEOTECH ENGINEER - CHECK OCR PROFILE",IF(J80="GC-GM", "CONTACT GEOTECH ENGINEER - CHECK OCR PROFILE",IF(J80="SC-SM", "CONTACT GEOTECH ENGINEER - CHECK OCR PROFILE",IF(J80="GW-GM", "CONTACT GEOTECH ENGINEER - CHECK OCR PROFILE",IF(J80="GW-GC", "CONTACT GEOTECH ENGINEER - CHECK OCR PROFILE",IF(J80="GP-GM", "CONTACT GEOTECH ENGINEER - CHECK OCR PROFILE",IF(J80="GP-GC", "CONTACT GEOTECH ENGINEER - CHECK OCR PROFILE"," "))))))))))))))))))))</f>
        <v>UNKNOWN</v>
      </c>
      <c r="L80" s="250"/>
      <c r="Q80" s="201"/>
      <c r="S80" s="201"/>
      <c r="AB80" s="193"/>
      <c r="AC80" s="193"/>
      <c r="AF80" s="193"/>
      <c r="AG80" s="193"/>
      <c r="AH80" s="193"/>
      <c r="AI80" s="193"/>
      <c r="AJ80" s="193"/>
      <c r="AK80" s="238"/>
      <c r="AL80" s="238"/>
      <c r="AM80" s="193"/>
      <c r="AN80" s="193"/>
      <c r="AP80" s="193"/>
      <c r="AQ80" s="238">
        <f t="shared" si="3"/>
        <v>0</v>
      </c>
      <c r="AR80" s="238">
        <f t="shared" si="4"/>
        <v>0</v>
      </c>
      <c r="AS80" s="193"/>
    </row>
    <row r="81" spans="1:45" ht="20.25" thickTop="1" thickBot="1">
      <c r="A81" s="225" t="s">
        <v>114</v>
      </c>
      <c r="B81" s="226"/>
      <c r="C81" s="226"/>
      <c r="D81" s="235"/>
      <c r="E81" s="236" t="str">
        <f t="shared" si="2"/>
        <v xml:space="preserve"> </v>
      </c>
      <c r="F81" s="229"/>
      <c r="G81" s="225" t="s">
        <v>114</v>
      </c>
      <c r="H81" s="237"/>
      <c r="I81" s="235"/>
      <c r="J81" s="226"/>
      <c r="K81" s="230" t="str">
        <f>IF(NOT(OR(J81="PT",J81="OL",J81="OH",J81="ML",J81="MH",J81="CL",J81="CH",J81="SW",J81="SP",J81="CL-ML",J81="GW",J81="GP",J81="GM",J81="GC",J81="SM",J81="SC",J81="SM-ML",J81="ML-SM",J81="SM-MH",J81="MH-SM",J81="GP-GC",J81="GP-GM",J81="GW-GC",J81="GW-GM",J81="SC-SM",J81="GC-GM",J81="SP-SC",J81="SP-SM",J81="SW-SC",J81="SW-SM",J81="SC-H",J81="SM-H",J81="SM-SC",J81="GM-GC")),"UNKNOWN",IF(J81="PT", "CONTACT SENIOR GEOTECH ENGINEER", IF(J81="OL", "CONTACT SENIOR GEOTECH ENGINEER", IF(J81="OH", "CONTACT SENIOR GEOTECH ENGINEER",IF('SPT-Calcs'!AB68&gt;3," ",IF(J81="ML","CONTACT GEOTECH ENGINEER - CHECK OCR PROFILE",IF(J81="MH","CONTACT GEOTECH ENGINEER - CHECK OCR PROFILE",IF(J81="CH", "CONTACT GEOTECH ENGINEER - CHECK OCR PROFILE", IF(J81="CL", "CONTACT GEOTECH ENGINEER - CHECK OCR PROFILE",IF(J81="CL-ML", "CONTACT GEOTECH ENGINEER - CHECK OCR PROFILE",IF(J81="SW-SM", "CONTACT GEOTECH ENGINEER - CHECK OCR PROFILE",IF(J81="SW-SC", "CONTACT GEOTECH ENGINEER - CHECK OCR PROFILE",IF(J81="SP-SM", "CONTACT GEOTECH ENGINEER - CHECK OCR PROFILE",IF(J81="SP-SC", "CONTACT GEOTECH ENGINEER - CHECK OCR PROFILE",IF(J81="GC-GM", "CONTACT GEOTECH ENGINEER - CHECK OCR PROFILE",IF(J81="SC-SM", "CONTACT GEOTECH ENGINEER - CHECK OCR PROFILE",IF(J81="GW-GM", "CONTACT GEOTECH ENGINEER - CHECK OCR PROFILE",IF(J81="GW-GC", "CONTACT GEOTECH ENGINEER - CHECK OCR PROFILE",IF(J81="GP-GM", "CONTACT GEOTECH ENGINEER - CHECK OCR PROFILE",IF(J81="GP-GC", "CONTACT GEOTECH ENGINEER - CHECK OCR PROFILE"," "))))))))))))))))))))</f>
        <v>UNKNOWN</v>
      </c>
      <c r="L81" s="250"/>
      <c r="Q81" s="201"/>
      <c r="S81" s="201"/>
      <c r="AB81" s="193"/>
      <c r="AC81" s="193"/>
      <c r="AF81" s="193"/>
      <c r="AG81" s="193"/>
      <c r="AH81" s="193"/>
      <c r="AI81" s="193"/>
      <c r="AJ81" s="193"/>
      <c r="AK81" s="238"/>
      <c r="AL81" s="238"/>
      <c r="AM81" s="193"/>
      <c r="AN81" s="193"/>
      <c r="AP81" s="193"/>
      <c r="AQ81" s="238">
        <f t="shared" si="3"/>
        <v>0</v>
      </c>
      <c r="AR81" s="238">
        <f t="shared" si="4"/>
        <v>0</v>
      </c>
      <c r="AS81" s="193"/>
    </row>
    <row r="82" spans="1:45" ht="20.25" thickTop="1" thickBot="1">
      <c r="A82" s="225" t="s">
        <v>114</v>
      </c>
      <c r="B82" s="226"/>
      <c r="C82" s="226"/>
      <c r="D82" s="235"/>
      <c r="E82" s="236" t="str">
        <f t="shared" si="2"/>
        <v xml:space="preserve"> </v>
      </c>
      <c r="F82" s="229"/>
      <c r="G82" s="225" t="s">
        <v>114</v>
      </c>
      <c r="H82" s="237"/>
      <c r="I82" s="235"/>
      <c r="J82" s="226"/>
      <c r="K82" s="230" t="str">
        <f>IF(NOT(OR(J82="PT",J82="OL",J82="OH",J82="ML",J82="MH",J82="CL",J82="CH",J82="SW",J82="SP",J82="CL-ML",J82="GW",J82="GP",J82="GM",J82="GC",J82="SM",J82="SC",J82="SM-ML",J82="ML-SM",J82="SM-MH",J82="MH-SM",J82="GP-GC",J82="GP-GM",J82="GW-GC",J82="GW-GM",J82="SC-SM",J82="GC-GM",J82="SP-SC",J82="SP-SM",J82="SW-SC",J82="SW-SM",J82="SC-H",J82="SM-H",J82="SM-SC",J82="GM-GC")),"UNKNOWN",IF(J82="PT", "CONTACT SENIOR GEOTECH ENGINEER", IF(J82="OL", "CONTACT SENIOR GEOTECH ENGINEER", IF(J82="OH", "CONTACT SENIOR GEOTECH ENGINEER",IF('SPT-Calcs'!AB69&gt;3," ",IF(J82="ML","CONTACT GEOTECH ENGINEER - CHECK OCR PROFILE",IF(J82="MH","CONTACT GEOTECH ENGINEER - CHECK OCR PROFILE",IF(J82="CH", "CONTACT GEOTECH ENGINEER - CHECK OCR PROFILE", IF(J82="CL", "CONTACT GEOTECH ENGINEER - CHECK OCR PROFILE",IF(J82="CL-ML", "CONTACT GEOTECH ENGINEER - CHECK OCR PROFILE",IF(J82="SW-SM", "CONTACT GEOTECH ENGINEER - CHECK OCR PROFILE",IF(J82="SW-SC", "CONTACT GEOTECH ENGINEER - CHECK OCR PROFILE",IF(J82="SP-SM", "CONTACT GEOTECH ENGINEER - CHECK OCR PROFILE",IF(J82="SP-SC", "CONTACT GEOTECH ENGINEER - CHECK OCR PROFILE",IF(J82="GC-GM", "CONTACT GEOTECH ENGINEER - CHECK OCR PROFILE",IF(J82="SC-SM", "CONTACT GEOTECH ENGINEER - CHECK OCR PROFILE",IF(J82="GW-GM", "CONTACT GEOTECH ENGINEER - CHECK OCR PROFILE",IF(J82="GW-GC", "CONTACT GEOTECH ENGINEER - CHECK OCR PROFILE",IF(J82="GP-GM", "CONTACT GEOTECH ENGINEER - CHECK OCR PROFILE",IF(J82="GP-GC", "CONTACT GEOTECH ENGINEER - CHECK OCR PROFILE"," "))))))))))))))))))))</f>
        <v>UNKNOWN</v>
      </c>
      <c r="L82" s="250"/>
      <c r="Q82" s="201"/>
      <c r="S82" s="201"/>
      <c r="AB82" s="193"/>
      <c r="AC82" s="193"/>
      <c r="AF82" s="193"/>
      <c r="AG82" s="193"/>
      <c r="AH82" s="193"/>
      <c r="AI82" s="193"/>
      <c r="AJ82" s="193"/>
      <c r="AK82" s="238"/>
      <c r="AL82" s="238"/>
      <c r="AM82" s="193"/>
      <c r="AN82" s="193"/>
      <c r="AP82" s="193"/>
      <c r="AQ82" s="238">
        <f t="shared" si="3"/>
        <v>0</v>
      </c>
      <c r="AR82" s="238">
        <f t="shared" si="4"/>
        <v>0</v>
      </c>
      <c r="AS82" s="193"/>
    </row>
    <row r="83" spans="1:45" ht="20.25" thickTop="1" thickBot="1">
      <c r="A83" s="225" t="s">
        <v>114</v>
      </c>
      <c r="B83" s="226"/>
      <c r="C83" s="226"/>
      <c r="D83" s="235"/>
      <c r="E83" s="236" t="str">
        <f t="shared" si="2"/>
        <v xml:space="preserve"> </v>
      </c>
      <c r="F83" s="229"/>
      <c r="G83" s="225" t="s">
        <v>114</v>
      </c>
      <c r="H83" s="237"/>
      <c r="I83" s="235"/>
      <c r="J83" s="226"/>
      <c r="K83" s="230" t="str">
        <f>IF(NOT(OR(J83="PT",J83="OL",J83="OH",J83="ML",J83="MH",J83="CL",J83="CH",J83="SW",J83="SP",J83="CL-ML",J83="GW",J83="GP",J83="GM",J83="GC",J83="SM",J83="SC",J83="SM-ML",J83="ML-SM",J83="SM-MH",J83="MH-SM",J83="GP-GC",J83="GP-GM",J83="GW-GC",J83="GW-GM",J83="SC-SM",J83="GC-GM",J83="SP-SC",J83="SP-SM",J83="SW-SC",J83="SW-SM",J83="SC-H",J83="SM-H",J83="SM-SC",J83="GM-GC")),"UNKNOWN",IF(J83="PT", "CONTACT SENIOR GEOTECH ENGINEER", IF(J83="OL", "CONTACT SENIOR GEOTECH ENGINEER", IF(J83="OH", "CONTACT SENIOR GEOTECH ENGINEER",IF('SPT-Calcs'!AB70&gt;3," ",IF(J83="ML","CONTACT GEOTECH ENGINEER - CHECK OCR PROFILE",IF(J83="MH","CONTACT GEOTECH ENGINEER - CHECK OCR PROFILE",IF(J83="CH", "CONTACT GEOTECH ENGINEER - CHECK OCR PROFILE", IF(J83="CL", "CONTACT GEOTECH ENGINEER - CHECK OCR PROFILE",IF(J83="CL-ML", "CONTACT GEOTECH ENGINEER - CHECK OCR PROFILE",IF(J83="SW-SM", "CONTACT GEOTECH ENGINEER - CHECK OCR PROFILE",IF(J83="SW-SC", "CONTACT GEOTECH ENGINEER - CHECK OCR PROFILE",IF(J83="SP-SM", "CONTACT GEOTECH ENGINEER - CHECK OCR PROFILE",IF(J83="SP-SC", "CONTACT GEOTECH ENGINEER - CHECK OCR PROFILE",IF(J83="GC-GM", "CONTACT GEOTECH ENGINEER - CHECK OCR PROFILE",IF(J83="SC-SM", "CONTACT GEOTECH ENGINEER - CHECK OCR PROFILE",IF(J83="GW-GM", "CONTACT GEOTECH ENGINEER - CHECK OCR PROFILE",IF(J83="GW-GC", "CONTACT GEOTECH ENGINEER - CHECK OCR PROFILE",IF(J83="GP-GM", "CONTACT GEOTECH ENGINEER - CHECK OCR PROFILE",IF(J83="GP-GC", "CONTACT GEOTECH ENGINEER - CHECK OCR PROFILE"," "))))))))))))))))))))</f>
        <v>UNKNOWN</v>
      </c>
      <c r="L83" s="250"/>
      <c r="Q83" s="201"/>
      <c r="S83" s="201"/>
      <c r="AB83" s="193"/>
      <c r="AC83" s="193"/>
      <c r="AF83" s="193"/>
      <c r="AG83" s="193"/>
      <c r="AH83" s="193"/>
      <c r="AI83" s="193"/>
      <c r="AJ83" s="193"/>
      <c r="AK83" s="238"/>
      <c r="AL83" s="238"/>
      <c r="AM83" s="193"/>
      <c r="AN83" s="193"/>
      <c r="AP83" s="193"/>
      <c r="AQ83" s="238">
        <f t="shared" si="3"/>
        <v>0</v>
      </c>
      <c r="AR83" s="238">
        <f t="shared" si="4"/>
        <v>0</v>
      </c>
      <c r="AS83" s="193"/>
    </row>
    <row r="84" spans="1:45" ht="20.25" thickTop="1" thickBot="1">
      <c r="A84" s="225" t="s">
        <v>114</v>
      </c>
      <c r="B84" s="226"/>
      <c r="C84" s="226"/>
      <c r="D84" s="235"/>
      <c r="E84" s="236" t="str">
        <f t="shared" si="2"/>
        <v xml:space="preserve"> </v>
      </c>
      <c r="F84" s="229"/>
      <c r="G84" s="225" t="s">
        <v>114</v>
      </c>
      <c r="H84" s="237"/>
      <c r="I84" s="235"/>
      <c r="J84" s="226"/>
      <c r="K84" s="230" t="str">
        <f>IF(NOT(OR(J84="PT",J84="OL",J84="OH",J84="ML",J84="MH",J84="CL",J84="CH",J84="SW",J84="SP",J84="CL-ML",J84="GW",J84="GP",J84="GM",J84="GC",J84="SM",J84="SC",J84="SM-ML",J84="ML-SM",J84="SM-MH",J84="MH-SM",J84="GP-GC",J84="GP-GM",J84="GW-GC",J84="GW-GM",J84="SC-SM",J84="GC-GM",J84="SP-SC",J84="SP-SM",J84="SW-SC",J84="SW-SM",J84="SC-H",J84="SM-H",J84="SM-SC",J84="GM-GC")),"UNKNOWN",IF(J84="PT", "CONTACT SENIOR GEOTECH ENGINEER", IF(J84="OL", "CONTACT SENIOR GEOTECH ENGINEER", IF(J84="OH", "CONTACT SENIOR GEOTECH ENGINEER",IF('SPT-Calcs'!AB71&gt;3," ",IF(J84="ML","CONTACT GEOTECH ENGINEER - CHECK OCR PROFILE",IF(J84="MH","CONTACT GEOTECH ENGINEER - CHECK OCR PROFILE",IF(J84="CH", "CONTACT GEOTECH ENGINEER - CHECK OCR PROFILE", IF(J84="CL", "CONTACT GEOTECH ENGINEER - CHECK OCR PROFILE",IF(J84="CL-ML", "CONTACT GEOTECH ENGINEER - CHECK OCR PROFILE",IF(J84="SW-SM", "CONTACT GEOTECH ENGINEER - CHECK OCR PROFILE",IF(J84="SW-SC", "CONTACT GEOTECH ENGINEER - CHECK OCR PROFILE",IF(J84="SP-SM", "CONTACT GEOTECH ENGINEER - CHECK OCR PROFILE",IF(J84="SP-SC", "CONTACT GEOTECH ENGINEER - CHECK OCR PROFILE",IF(J84="GC-GM", "CONTACT GEOTECH ENGINEER - CHECK OCR PROFILE",IF(J84="SC-SM", "CONTACT GEOTECH ENGINEER - CHECK OCR PROFILE",IF(J84="GW-GM", "CONTACT GEOTECH ENGINEER - CHECK OCR PROFILE",IF(J84="GW-GC", "CONTACT GEOTECH ENGINEER - CHECK OCR PROFILE",IF(J84="GP-GM", "CONTACT GEOTECH ENGINEER - CHECK OCR PROFILE",IF(J84="GP-GC", "CONTACT GEOTECH ENGINEER - CHECK OCR PROFILE"," "))))))))))))))))))))</f>
        <v>UNKNOWN</v>
      </c>
      <c r="L84" s="250"/>
      <c r="Q84" s="201"/>
      <c r="S84" s="201"/>
      <c r="AB84" s="193"/>
      <c r="AC84" s="193"/>
      <c r="AF84" s="193"/>
      <c r="AG84" s="193"/>
      <c r="AH84" s="193"/>
      <c r="AI84" s="193"/>
      <c r="AJ84" s="193"/>
      <c r="AK84" s="238"/>
      <c r="AL84" s="238"/>
      <c r="AM84" s="193"/>
      <c r="AN84" s="193"/>
      <c r="AP84" s="193"/>
      <c r="AQ84" s="238">
        <f t="shared" si="3"/>
        <v>0</v>
      </c>
      <c r="AR84" s="238">
        <f t="shared" si="4"/>
        <v>0</v>
      </c>
      <c r="AS84" s="193"/>
    </row>
    <row r="85" spans="1:45" ht="20.25" thickTop="1" thickBot="1">
      <c r="A85" s="225" t="s">
        <v>114</v>
      </c>
      <c r="B85" s="226"/>
      <c r="C85" s="226"/>
      <c r="D85" s="235"/>
      <c r="E85" s="236" t="str">
        <f t="shared" si="2"/>
        <v xml:space="preserve"> </v>
      </c>
      <c r="F85" s="229"/>
      <c r="G85" s="225" t="s">
        <v>114</v>
      </c>
      <c r="H85" s="237"/>
      <c r="I85" s="235"/>
      <c r="J85" s="226"/>
      <c r="K85" s="230" t="str">
        <f>IF(NOT(OR(J85="PT",J85="OL",J85="OH",J85="ML",J85="MH",J85="CL",J85="CH",J85="SW",J85="SP",J85="CL-ML",J85="GW",J85="GP",J85="GM",J85="GC",J85="SM",J85="SC",J85="SM-ML",J85="ML-SM",J85="SM-MH",J85="MH-SM",J85="GP-GC",J85="GP-GM",J85="GW-GC",J85="GW-GM",J85="SC-SM",J85="GC-GM",J85="SP-SC",J85="SP-SM",J85="SW-SC",J85="SW-SM",J85="SC-H",J85="SM-H",J85="SM-SC",J85="GM-GC")),"UNKNOWN",IF(J85="PT", "CONTACT SENIOR GEOTECH ENGINEER", IF(J85="OL", "CONTACT SENIOR GEOTECH ENGINEER", IF(J85="OH", "CONTACT SENIOR GEOTECH ENGINEER",IF('SPT-Calcs'!AB72&gt;3," ",IF(J85="ML","CONTACT GEOTECH ENGINEER - CHECK OCR PROFILE",IF(J85="MH","CONTACT GEOTECH ENGINEER - CHECK OCR PROFILE",IF(J85="CH", "CONTACT GEOTECH ENGINEER - CHECK OCR PROFILE", IF(J85="CL", "CONTACT GEOTECH ENGINEER - CHECK OCR PROFILE",IF(J85="CL-ML", "CONTACT GEOTECH ENGINEER - CHECK OCR PROFILE",IF(J85="SW-SM", "CONTACT GEOTECH ENGINEER - CHECK OCR PROFILE",IF(J85="SW-SC", "CONTACT GEOTECH ENGINEER - CHECK OCR PROFILE",IF(J85="SP-SM", "CONTACT GEOTECH ENGINEER - CHECK OCR PROFILE",IF(J85="SP-SC", "CONTACT GEOTECH ENGINEER - CHECK OCR PROFILE",IF(J85="GC-GM", "CONTACT GEOTECH ENGINEER - CHECK OCR PROFILE",IF(J85="SC-SM", "CONTACT GEOTECH ENGINEER - CHECK OCR PROFILE",IF(J85="GW-GM", "CONTACT GEOTECH ENGINEER - CHECK OCR PROFILE",IF(J85="GW-GC", "CONTACT GEOTECH ENGINEER - CHECK OCR PROFILE",IF(J85="GP-GM", "CONTACT GEOTECH ENGINEER - CHECK OCR PROFILE",IF(J85="GP-GC", "CONTACT GEOTECH ENGINEER - CHECK OCR PROFILE"," "))))))))))))))))))))</f>
        <v>UNKNOWN</v>
      </c>
      <c r="L85" s="250"/>
      <c r="Q85" s="201"/>
      <c r="S85" s="201"/>
      <c r="AB85" s="193"/>
      <c r="AC85" s="193"/>
      <c r="AF85" s="193"/>
      <c r="AG85" s="193"/>
      <c r="AH85" s="193"/>
      <c r="AI85" s="193"/>
      <c r="AJ85" s="193"/>
      <c r="AK85" s="238"/>
      <c r="AL85" s="238"/>
      <c r="AM85" s="193"/>
      <c r="AN85" s="193"/>
      <c r="AP85" s="193"/>
      <c r="AQ85" s="238">
        <f t="shared" si="3"/>
        <v>0</v>
      </c>
      <c r="AR85" s="238">
        <f t="shared" si="4"/>
        <v>0</v>
      </c>
      <c r="AS85" s="193"/>
    </row>
    <row r="86" spans="1:45" ht="20.25" thickTop="1" thickBot="1">
      <c r="A86" s="225" t="s">
        <v>114</v>
      </c>
      <c r="B86" s="226"/>
      <c r="C86" s="226"/>
      <c r="D86" s="235"/>
      <c r="E86" s="236" t="str">
        <f t="shared" si="2"/>
        <v xml:space="preserve"> </v>
      </c>
      <c r="F86" s="229"/>
      <c r="G86" s="225" t="s">
        <v>114</v>
      </c>
      <c r="H86" s="237"/>
      <c r="I86" s="235"/>
      <c r="J86" s="226"/>
      <c r="K86" s="230" t="str">
        <f>IF(NOT(OR(J86="PT",J86="OL",J86="OH",J86="ML",J86="MH",J86="CL",J86="CH",J86="SW",J86="SP",J86="CL-ML",J86="GW",J86="GP",J86="GM",J86="GC",J86="SM",J86="SC",J86="SM-ML",J86="ML-SM",J86="SM-MH",J86="MH-SM",J86="GP-GC",J86="GP-GM",J86="GW-GC",J86="GW-GM",J86="SC-SM",J86="GC-GM",J86="SP-SC",J86="SP-SM",J86="SW-SC",J86="SW-SM",J86="SC-H",J86="SM-H",J86="SM-SC",J86="GM-GC")),"UNKNOWN",IF(J86="PT", "CONTACT SENIOR GEOTECH ENGINEER", IF(J86="OL", "CONTACT SENIOR GEOTECH ENGINEER", IF(J86="OH", "CONTACT SENIOR GEOTECH ENGINEER",IF('SPT-Calcs'!AB73&gt;3," ",IF(J86="ML","CONTACT GEOTECH ENGINEER - CHECK OCR PROFILE",IF(J86="MH","CONTACT GEOTECH ENGINEER - CHECK OCR PROFILE",IF(J86="CH", "CONTACT GEOTECH ENGINEER - CHECK OCR PROFILE", IF(J86="CL", "CONTACT GEOTECH ENGINEER - CHECK OCR PROFILE",IF(J86="CL-ML", "CONTACT GEOTECH ENGINEER - CHECK OCR PROFILE",IF(J86="SW-SM", "CONTACT GEOTECH ENGINEER - CHECK OCR PROFILE",IF(J86="SW-SC", "CONTACT GEOTECH ENGINEER - CHECK OCR PROFILE",IF(J86="SP-SM", "CONTACT GEOTECH ENGINEER - CHECK OCR PROFILE",IF(J86="SP-SC", "CONTACT GEOTECH ENGINEER - CHECK OCR PROFILE",IF(J86="GC-GM", "CONTACT GEOTECH ENGINEER - CHECK OCR PROFILE",IF(J86="SC-SM", "CONTACT GEOTECH ENGINEER - CHECK OCR PROFILE",IF(J86="GW-GM", "CONTACT GEOTECH ENGINEER - CHECK OCR PROFILE",IF(J86="GW-GC", "CONTACT GEOTECH ENGINEER - CHECK OCR PROFILE",IF(J86="GP-GM", "CONTACT GEOTECH ENGINEER - CHECK OCR PROFILE",IF(J86="GP-GC", "CONTACT GEOTECH ENGINEER - CHECK OCR PROFILE"," "))))))))))))))))))))</f>
        <v>UNKNOWN</v>
      </c>
      <c r="L86" s="250"/>
      <c r="Q86" s="201"/>
      <c r="S86" s="201"/>
      <c r="AB86" s="193"/>
      <c r="AC86" s="193"/>
      <c r="AF86" s="193"/>
      <c r="AG86" s="193"/>
      <c r="AH86" s="193"/>
      <c r="AI86" s="193"/>
      <c r="AJ86" s="193"/>
      <c r="AK86" s="238"/>
      <c r="AL86" s="238"/>
      <c r="AM86" s="193"/>
      <c r="AN86" s="193"/>
      <c r="AP86" s="193"/>
      <c r="AQ86" s="238">
        <f t="shared" si="3"/>
        <v>0</v>
      </c>
      <c r="AR86" s="238">
        <f t="shared" si="4"/>
        <v>0</v>
      </c>
      <c r="AS86" s="193"/>
    </row>
    <row r="87" spans="1:45" ht="20.25" thickTop="1" thickBot="1">
      <c r="A87" s="225" t="s">
        <v>114</v>
      </c>
      <c r="B87" s="226"/>
      <c r="C87" s="226"/>
      <c r="D87" s="235"/>
      <c r="E87" s="236" t="str">
        <f t="shared" si="2"/>
        <v xml:space="preserve"> </v>
      </c>
      <c r="F87" s="229"/>
      <c r="G87" s="225" t="s">
        <v>114</v>
      </c>
      <c r="H87" s="237"/>
      <c r="I87" s="235"/>
      <c r="J87" s="226"/>
      <c r="K87" s="230" t="str">
        <f>IF(NOT(OR(J87="PT",J87="OL",J87="OH",J87="ML",J87="MH",J87="CL",J87="CH",J87="SW",J87="SP",J87="CL-ML",J87="GW",J87="GP",J87="GM",J87="GC",J87="SM",J87="SC",J87="SM-ML",J87="ML-SM",J87="SM-MH",J87="MH-SM",J87="GP-GC",J87="GP-GM",J87="GW-GC",J87="GW-GM",J87="SC-SM",J87="GC-GM",J87="SP-SC",J87="SP-SM",J87="SW-SC",J87="SW-SM",J87="SC-H",J87="SM-H",J87="SM-SC",J87="GM-GC")),"UNKNOWN",IF(J87="PT", "CONTACT SENIOR GEOTECH ENGINEER", IF(J87="OL", "CONTACT SENIOR GEOTECH ENGINEER", IF(J87="OH", "CONTACT SENIOR GEOTECH ENGINEER",IF('SPT-Calcs'!AB74&gt;3," ",IF(J87="ML","CONTACT GEOTECH ENGINEER - CHECK OCR PROFILE",IF(J87="MH","CONTACT GEOTECH ENGINEER - CHECK OCR PROFILE",IF(J87="CH", "CONTACT GEOTECH ENGINEER - CHECK OCR PROFILE", IF(J87="CL", "CONTACT GEOTECH ENGINEER - CHECK OCR PROFILE",IF(J87="CL-ML", "CONTACT GEOTECH ENGINEER - CHECK OCR PROFILE",IF(J87="SW-SM", "CONTACT GEOTECH ENGINEER - CHECK OCR PROFILE",IF(J87="SW-SC", "CONTACT GEOTECH ENGINEER - CHECK OCR PROFILE",IF(J87="SP-SM", "CONTACT GEOTECH ENGINEER - CHECK OCR PROFILE",IF(J87="SP-SC", "CONTACT GEOTECH ENGINEER - CHECK OCR PROFILE",IF(J87="GC-GM", "CONTACT GEOTECH ENGINEER - CHECK OCR PROFILE",IF(J87="SC-SM", "CONTACT GEOTECH ENGINEER - CHECK OCR PROFILE",IF(J87="GW-GM", "CONTACT GEOTECH ENGINEER - CHECK OCR PROFILE",IF(J87="GW-GC", "CONTACT GEOTECH ENGINEER - CHECK OCR PROFILE",IF(J87="GP-GM", "CONTACT GEOTECH ENGINEER - CHECK OCR PROFILE",IF(J87="GP-GC", "CONTACT GEOTECH ENGINEER - CHECK OCR PROFILE"," "))))))))))))))))))))</f>
        <v>UNKNOWN</v>
      </c>
      <c r="L87" s="250"/>
      <c r="Q87" s="201"/>
      <c r="S87" s="201"/>
      <c r="AB87" s="193"/>
      <c r="AC87" s="193"/>
      <c r="AF87" s="193"/>
      <c r="AG87" s="193"/>
      <c r="AH87" s="193"/>
      <c r="AI87" s="193"/>
      <c r="AJ87" s="193"/>
      <c r="AK87" s="238"/>
      <c r="AL87" s="238"/>
      <c r="AM87" s="193"/>
      <c r="AN87" s="193"/>
      <c r="AP87" s="193"/>
      <c r="AQ87" s="238">
        <f t="shared" si="3"/>
        <v>0</v>
      </c>
      <c r="AR87" s="238">
        <f t="shared" si="4"/>
        <v>0</v>
      </c>
      <c r="AS87" s="193"/>
    </row>
    <row r="88" spans="1:45" ht="20.25" thickTop="1" thickBot="1">
      <c r="A88" s="225" t="s">
        <v>114</v>
      </c>
      <c r="B88" s="226"/>
      <c r="C88" s="226"/>
      <c r="D88" s="235"/>
      <c r="E88" s="236" t="str">
        <f t="shared" si="2"/>
        <v xml:space="preserve"> </v>
      </c>
      <c r="F88" s="229"/>
      <c r="G88" s="225" t="s">
        <v>114</v>
      </c>
      <c r="H88" s="237"/>
      <c r="I88" s="235"/>
      <c r="J88" s="226"/>
      <c r="K88" s="230" t="str">
        <f>IF(NOT(OR(J88="PT",J88="OL",J88="OH",J88="ML",J88="MH",J88="CL",J88="CH",J88="SW",J88="SP",J88="CL-ML",J88="GW",J88="GP",J88="GM",J88="GC",J88="SM",J88="SC",J88="SM-ML",J88="ML-SM",J88="SM-MH",J88="MH-SM",J88="GP-GC",J88="GP-GM",J88="GW-GC",J88="GW-GM",J88="SC-SM",J88="GC-GM",J88="SP-SC",J88="SP-SM",J88="SW-SC",J88="SW-SM",J88="SC-H",J88="SM-H",J88="SM-SC",J88="GM-GC")),"UNKNOWN",IF(J88="PT", "CONTACT SENIOR GEOTECH ENGINEER", IF(J88="OL", "CONTACT SENIOR GEOTECH ENGINEER", IF(J88="OH", "CONTACT SENIOR GEOTECH ENGINEER",IF('SPT-Calcs'!AB75&gt;3," ",IF(J88="ML","CONTACT GEOTECH ENGINEER - CHECK OCR PROFILE",IF(J88="MH","CONTACT GEOTECH ENGINEER - CHECK OCR PROFILE",IF(J88="CH", "CONTACT GEOTECH ENGINEER - CHECK OCR PROFILE", IF(J88="CL", "CONTACT GEOTECH ENGINEER - CHECK OCR PROFILE",IF(J88="CL-ML", "CONTACT GEOTECH ENGINEER - CHECK OCR PROFILE",IF(J88="SW-SM", "CONTACT GEOTECH ENGINEER - CHECK OCR PROFILE",IF(J88="SW-SC", "CONTACT GEOTECH ENGINEER - CHECK OCR PROFILE",IF(J88="SP-SM", "CONTACT GEOTECH ENGINEER - CHECK OCR PROFILE",IF(J88="SP-SC", "CONTACT GEOTECH ENGINEER - CHECK OCR PROFILE",IF(J88="GC-GM", "CONTACT GEOTECH ENGINEER - CHECK OCR PROFILE",IF(J88="SC-SM", "CONTACT GEOTECH ENGINEER - CHECK OCR PROFILE",IF(J88="GW-GM", "CONTACT GEOTECH ENGINEER - CHECK OCR PROFILE",IF(J88="GW-GC", "CONTACT GEOTECH ENGINEER - CHECK OCR PROFILE",IF(J88="GP-GM", "CONTACT GEOTECH ENGINEER - CHECK OCR PROFILE",IF(J88="GP-GC", "CONTACT GEOTECH ENGINEER - CHECK OCR PROFILE"," "))))))))))))))))))))</f>
        <v>UNKNOWN</v>
      </c>
      <c r="L88" s="250"/>
      <c r="Q88" s="201"/>
      <c r="S88" s="201"/>
      <c r="AB88" s="193"/>
      <c r="AC88" s="193"/>
      <c r="AF88" s="193"/>
      <c r="AG88" s="193"/>
      <c r="AH88" s="193"/>
      <c r="AI88" s="193"/>
      <c r="AJ88" s="193"/>
      <c r="AK88" s="238"/>
      <c r="AL88" s="238"/>
      <c r="AM88" s="193"/>
      <c r="AN88" s="193"/>
      <c r="AP88" s="193"/>
      <c r="AQ88" s="238">
        <f t="shared" si="3"/>
        <v>0</v>
      </c>
      <c r="AR88" s="238">
        <f t="shared" si="4"/>
        <v>0</v>
      </c>
      <c r="AS88" s="193"/>
    </row>
    <row r="89" spans="1:45" ht="20.25" thickTop="1" thickBot="1">
      <c r="A89" s="225" t="s">
        <v>114</v>
      </c>
      <c r="B89" s="226"/>
      <c r="C89" s="226"/>
      <c r="D89" s="235"/>
      <c r="E89" s="236" t="str">
        <f t="shared" si="2"/>
        <v xml:space="preserve"> </v>
      </c>
      <c r="F89" s="229"/>
      <c r="G89" s="225" t="s">
        <v>114</v>
      </c>
      <c r="H89" s="237"/>
      <c r="I89" s="235"/>
      <c r="J89" s="226"/>
      <c r="K89" s="230" t="str">
        <f>IF(NOT(OR(J89="PT",J89="OL",J89="OH",J89="ML",J89="MH",J89="CL",J89="CH",J89="SW",J89="SP",J89="CL-ML",J89="GW",J89="GP",J89="GM",J89="GC",J89="SM",J89="SC",J89="SM-ML",J89="ML-SM",J89="SM-MH",J89="MH-SM",J89="GP-GC",J89="GP-GM",J89="GW-GC",J89="GW-GM",J89="SC-SM",J89="GC-GM",J89="SP-SC",J89="SP-SM",J89="SW-SC",J89="SW-SM",J89="SC-H",J89="SM-H",J89="SM-SC",J89="GM-GC")),"UNKNOWN",IF(J89="PT", "CONTACT SENIOR GEOTECH ENGINEER", IF(J89="OL", "CONTACT SENIOR GEOTECH ENGINEER", IF(J89="OH", "CONTACT SENIOR GEOTECH ENGINEER",IF('SPT-Calcs'!AB76&gt;3," ",IF(J89="ML","CONTACT GEOTECH ENGINEER - CHECK OCR PROFILE",IF(J89="MH","CONTACT GEOTECH ENGINEER - CHECK OCR PROFILE",IF(J89="CH", "CONTACT GEOTECH ENGINEER - CHECK OCR PROFILE", IF(J89="CL", "CONTACT GEOTECH ENGINEER - CHECK OCR PROFILE",IF(J89="CL-ML", "CONTACT GEOTECH ENGINEER - CHECK OCR PROFILE",IF(J89="SW-SM", "CONTACT GEOTECH ENGINEER - CHECK OCR PROFILE",IF(J89="SW-SC", "CONTACT GEOTECH ENGINEER - CHECK OCR PROFILE",IF(J89="SP-SM", "CONTACT GEOTECH ENGINEER - CHECK OCR PROFILE",IF(J89="SP-SC", "CONTACT GEOTECH ENGINEER - CHECK OCR PROFILE",IF(J89="GC-GM", "CONTACT GEOTECH ENGINEER - CHECK OCR PROFILE",IF(J89="SC-SM", "CONTACT GEOTECH ENGINEER - CHECK OCR PROFILE",IF(J89="GW-GM", "CONTACT GEOTECH ENGINEER - CHECK OCR PROFILE",IF(J89="GW-GC", "CONTACT GEOTECH ENGINEER - CHECK OCR PROFILE",IF(J89="GP-GM", "CONTACT GEOTECH ENGINEER - CHECK OCR PROFILE",IF(J89="GP-GC", "CONTACT GEOTECH ENGINEER - CHECK OCR PROFILE"," "))))))))))))))))))))</f>
        <v>UNKNOWN</v>
      </c>
      <c r="L89" s="250"/>
      <c r="Q89" s="201"/>
      <c r="S89" s="201"/>
      <c r="AB89" s="193"/>
      <c r="AC89" s="193"/>
      <c r="AF89" s="193"/>
      <c r="AG89" s="193"/>
      <c r="AH89" s="193"/>
      <c r="AI89" s="193"/>
      <c r="AJ89" s="193"/>
      <c r="AK89" s="238"/>
      <c r="AL89" s="238"/>
      <c r="AM89" s="193"/>
      <c r="AN89" s="193"/>
      <c r="AP89" s="193"/>
      <c r="AQ89" s="238">
        <f t="shared" si="3"/>
        <v>0</v>
      </c>
      <c r="AR89" s="238">
        <f t="shared" si="4"/>
        <v>0</v>
      </c>
      <c r="AS89" s="193"/>
    </row>
    <row r="90" spans="1:45" ht="20.25" thickTop="1" thickBot="1">
      <c r="A90" s="225" t="s">
        <v>114</v>
      </c>
      <c r="B90" s="226"/>
      <c r="C90" s="226"/>
      <c r="D90" s="235"/>
      <c r="E90" s="236" t="str">
        <f t="shared" si="2"/>
        <v xml:space="preserve"> </v>
      </c>
      <c r="F90" s="229"/>
      <c r="G90" s="225" t="s">
        <v>114</v>
      </c>
      <c r="H90" s="237"/>
      <c r="I90" s="235"/>
      <c r="J90" s="226"/>
      <c r="K90" s="230" t="str">
        <f>IF(NOT(OR(J90="PT",J90="OL",J90="OH",J90="ML",J90="MH",J90="CL",J90="CH",J90="SW",J90="SP",J90="CL-ML",J90="GW",J90="GP",J90="GM",J90="GC",J90="SM",J90="SC",J90="SM-ML",J90="ML-SM",J90="SM-MH",J90="MH-SM",J90="GP-GC",J90="GP-GM",J90="GW-GC",J90="GW-GM",J90="SC-SM",J90="GC-GM",J90="SP-SC",J90="SP-SM",J90="SW-SC",J90="SW-SM",J90="SC-H",J90="SM-H",J90="SM-SC",J90="GM-GC")),"UNKNOWN",IF(J90="PT", "CONTACT SENIOR GEOTECH ENGINEER", IF(J90="OL", "CONTACT SENIOR GEOTECH ENGINEER", IF(J90="OH", "CONTACT SENIOR GEOTECH ENGINEER",IF('SPT-Calcs'!AB77&gt;3," ",IF(J90="ML","CONTACT GEOTECH ENGINEER - CHECK OCR PROFILE",IF(J90="MH","CONTACT GEOTECH ENGINEER - CHECK OCR PROFILE",IF(J90="CH", "CONTACT GEOTECH ENGINEER - CHECK OCR PROFILE", IF(J90="CL", "CONTACT GEOTECH ENGINEER - CHECK OCR PROFILE",IF(J90="CL-ML", "CONTACT GEOTECH ENGINEER - CHECK OCR PROFILE",IF(J90="SW-SM", "CONTACT GEOTECH ENGINEER - CHECK OCR PROFILE",IF(J90="SW-SC", "CONTACT GEOTECH ENGINEER - CHECK OCR PROFILE",IF(J90="SP-SM", "CONTACT GEOTECH ENGINEER - CHECK OCR PROFILE",IF(J90="SP-SC", "CONTACT GEOTECH ENGINEER - CHECK OCR PROFILE",IF(J90="GC-GM", "CONTACT GEOTECH ENGINEER - CHECK OCR PROFILE",IF(J90="SC-SM", "CONTACT GEOTECH ENGINEER - CHECK OCR PROFILE",IF(J90="GW-GM", "CONTACT GEOTECH ENGINEER - CHECK OCR PROFILE",IF(J90="GW-GC", "CONTACT GEOTECH ENGINEER - CHECK OCR PROFILE",IF(J90="GP-GM", "CONTACT GEOTECH ENGINEER - CHECK OCR PROFILE",IF(J90="GP-GC", "CONTACT GEOTECH ENGINEER - CHECK OCR PROFILE"," "))))))))))))))))))))</f>
        <v>UNKNOWN</v>
      </c>
      <c r="L90" s="250"/>
      <c r="Q90" s="201"/>
      <c r="S90" s="201"/>
      <c r="AB90" s="193"/>
      <c r="AC90" s="193"/>
      <c r="AF90" s="193"/>
      <c r="AG90" s="193"/>
      <c r="AH90" s="193"/>
      <c r="AI90" s="193"/>
      <c r="AJ90" s="193"/>
      <c r="AK90" s="238"/>
      <c r="AL90" s="238"/>
      <c r="AM90" s="193"/>
      <c r="AN90" s="193"/>
      <c r="AP90" s="193"/>
      <c r="AQ90" s="238">
        <f t="shared" si="3"/>
        <v>0</v>
      </c>
      <c r="AR90" s="238">
        <f t="shared" si="4"/>
        <v>0</v>
      </c>
      <c r="AS90" s="193"/>
    </row>
    <row r="91" spans="1:45" ht="20.25" thickTop="1" thickBot="1">
      <c r="A91" s="225" t="s">
        <v>114</v>
      </c>
      <c r="B91" s="226"/>
      <c r="C91" s="226"/>
      <c r="D91" s="235"/>
      <c r="E91" s="236" t="str">
        <f t="shared" si="2"/>
        <v xml:space="preserve"> </v>
      </c>
      <c r="F91" s="229"/>
      <c r="G91" s="225" t="s">
        <v>114</v>
      </c>
      <c r="H91" s="237"/>
      <c r="I91" s="235"/>
      <c r="J91" s="226"/>
      <c r="K91" s="230" t="str">
        <f>IF(NOT(OR(J91="PT",J91="OL",J91="OH",J91="ML",J91="MH",J91="CL",J91="CH",J91="SW",J91="SP",J91="CL-ML",J91="GW",J91="GP",J91="GM",J91="GC",J91="SM",J91="SC",J91="SM-ML",J91="ML-SM",J91="SM-MH",J91="MH-SM",J91="GP-GC",J91="GP-GM",J91="GW-GC",J91="GW-GM",J91="SC-SM",J91="GC-GM",J91="SP-SC",J91="SP-SM",J91="SW-SC",J91="SW-SM",J91="SC-H",J91="SM-H",J91="SM-SC",J91="GM-GC")),"UNKNOWN",IF(J91="PT", "CONTACT SENIOR GEOTECH ENGINEER", IF(J91="OL", "CONTACT SENIOR GEOTECH ENGINEER", IF(J91="OH", "CONTACT SENIOR GEOTECH ENGINEER",IF('SPT-Calcs'!AB78&gt;3," ",IF(J91="ML","CONTACT GEOTECH ENGINEER - CHECK OCR PROFILE",IF(J91="MH","CONTACT GEOTECH ENGINEER - CHECK OCR PROFILE",IF(J91="CH", "CONTACT GEOTECH ENGINEER - CHECK OCR PROFILE", IF(J91="CL", "CONTACT GEOTECH ENGINEER - CHECK OCR PROFILE",IF(J91="CL-ML", "CONTACT GEOTECH ENGINEER - CHECK OCR PROFILE",IF(J91="SW-SM", "CONTACT GEOTECH ENGINEER - CHECK OCR PROFILE",IF(J91="SW-SC", "CONTACT GEOTECH ENGINEER - CHECK OCR PROFILE",IF(J91="SP-SM", "CONTACT GEOTECH ENGINEER - CHECK OCR PROFILE",IF(J91="SP-SC", "CONTACT GEOTECH ENGINEER - CHECK OCR PROFILE",IF(J91="GC-GM", "CONTACT GEOTECH ENGINEER - CHECK OCR PROFILE",IF(J91="SC-SM", "CONTACT GEOTECH ENGINEER - CHECK OCR PROFILE",IF(J91="GW-GM", "CONTACT GEOTECH ENGINEER - CHECK OCR PROFILE",IF(J91="GW-GC", "CONTACT GEOTECH ENGINEER - CHECK OCR PROFILE",IF(J91="GP-GM", "CONTACT GEOTECH ENGINEER - CHECK OCR PROFILE",IF(J91="GP-GC", "CONTACT GEOTECH ENGINEER - CHECK OCR PROFILE"," "))))))))))))))))))))</f>
        <v>UNKNOWN</v>
      </c>
      <c r="L91" s="250"/>
      <c r="Q91" s="201"/>
      <c r="S91" s="201"/>
      <c r="AB91" s="193"/>
      <c r="AC91" s="193"/>
      <c r="AF91" s="193"/>
      <c r="AG91" s="193"/>
      <c r="AH91" s="193"/>
      <c r="AI91" s="193"/>
      <c r="AJ91" s="193"/>
      <c r="AK91" s="238"/>
      <c r="AL91" s="238"/>
      <c r="AM91" s="193"/>
      <c r="AN91" s="193"/>
      <c r="AP91" s="193"/>
      <c r="AQ91" s="238">
        <f t="shared" si="3"/>
        <v>0</v>
      </c>
      <c r="AR91" s="238">
        <f t="shared" si="4"/>
        <v>0</v>
      </c>
      <c r="AS91" s="193"/>
    </row>
    <row r="92" spans="1:45" ht="20.25" thickTop="1" thickBot="1">
      <c r="A92" s="225" t="s">
        <v>114</v>
      </c>
      <c r="B92" s="226"/>
      <c r="C92" s="226"/>
      <c r="D92" s="235"/>
      <c r="E92" s="236" t="str">
        <f t="shared" si="2"/>
        <v xml:space="preserve"> </v>
      </c>
      <c r="F92" s="229"/>
      <c r="G92" s="225" t="s">
        <v>114</v>
      </c>
      <c r="H92" s="237"/>
      <c r="I92" s="235"/>
      <c r="J92" s="226"/>
      <c r="K92" s="230" t="str">
        <f>IF(NOT(OR(J92="PT",J92="OL",J92="OH",J92="ML",J92="MH",J92="CL",J92="CH",J92="SW",J92="SP",J92="CL-ML",J92="GW",J92="GP",J92="GM",J92="GC",J92="SM",J92="SC",J92="SM-ML",J92="ML-SM",J92="SM-MH",J92="MH-SM",J92="GP-GC",J92="GP-GM",J92="GW-GC",J92="GW-GM",J92="SC-SM",J92="GC-GM",J92="SP-SC",J92="SP-SM",J92="SW-SC",J92="SW-SM",J92="SC-H",J92="SM-H",J92="SM-SC",J92="GM-GC")),"UNKNOWN",IF(J92="PT", "CONTACT SENIOR GEOTECH ENGINEER", IF(J92="OL", "CONTACT SENIOR GEOTECH ENGINEER", IF(J92="OH", "CONTACT SENIOR GEOTECH ENGINEER",IF('SPT-Calcs'!AB79&gt;3," ",IF(J92="ML","CONTACT GEOTECH ENGINEER - CHECK OCR PROFILE",IF(J92="MH","CONTACT GEOTECH ENGINEER - CHECK OCR PROFILE",IF(J92="CH", "CONTACT GEOTECH ENGINEER - CHECK OCR PROFILE", IF(J92="CL", "CONTACT GEOTECH ENGINEER - CHECK OCR PROFILE",IF(J92="CL-ML", "CONTACT GEOTECH ENGINEER - CHECK OCR PROFILE",IF(J92="SW-SM", "CONTACT GEOTECH ENGINEER - CHECK OCR PROFILE",IF(J92="SW-SC", "CONTACT GEOTECH ENGINEER - CHECK OCR PROFILE",IF(J92="SP-SM", "CONTACT GEOTECH ENGINEER - CHECK OCR PROFILE",IF(J92="SP-SC", "CONTACT GEOTECH ENGINEER - CHECK OCR PROFILE",IF(J92="GC-GM", "CONTACT GEOTECH ENGINEER - CHECK OCR PROFILE",IF(J92="SC-SM", "CONTACT GEOTECH ENGINEER - CHECK OCR PROFILE",IF(J92="GW-GM", "CONTACT GEOTECH ENGINEER - CHECK OCR PROFILE",IF(J92="GW-GC", "CONTACT GEOTECH ENGINEER - CHECK OCR PROFILE",IF(J92="GP-GM", "CONTACT GEOTECH ENGINEER - CHECK OCR PROFILE",IF(J92="GP-GC", "CONTACT GEOTECH ENGINEER - CHECK OCR PROFILE"," "))))))))))))))))))))</f>
        <v>UNKNOWN</v>
      </c>
      <c r="L92" s="250"/>
      <c r="Q92" s="201"/>
      <c r="S92" s="201"/>
      <c r="AB92" s="193"/>
      <c r="AC92" s="193"/>
      <c r="AF92" s="193"/>
      <c r="AG92" s="193"/>
      <c r="AH92" s="193"/>
      <c r="AI92" s="193"/>
      <c r="AJ92" s="193"/>
      <c r="AK92" s="238"/>
      <c r="AL92" s="238"/>
      <c r="AM92" s="193"/>
      <c r="AN92" s="193"/>
      <c r="AP92" s="193"/>
      <c r="AQ92" s="238">
        <f t="shared" ref="AQ92:AQ104" si="5">IF(J92="CL",1,IF(J92="CH",1,IF(J92="ML",1,IF(J92="MH",1, IF(J92="OL",1,IF(J92="OH",1,IF(J92="PT",1,IF(J92="CL-ML",1,0))))))))</f>
        <v>0</v>
      </c>
      <c r="AR92" s="238">
        <f t="shared" ref="AR92:AR104" si="6">IF(H92&gt;0,1,0)</f>
        <v>0</v>
      </c>
      <c r="AS92" s="193"/>
    </row>
    <row r="93" spans="1:45" ht="20.25" thickTop="1" thickBot="1">
      <c r="A93" s="225" t="s">
        <v>114</v>
      </c>
      <c r="B93" s="226"/>
      <c r="C93" s="226"/>
      <c r="D93" s="235"/>
      <c r="E93" s="236" t="str">
        <f t="shared" ref="E93:E104" si="7">IF(C93=0," ",IF(D93=0," ",SUM(C93,D93)))</f>
        <v xml:space="preserve"> </v>
      </c>
      <c r="F93" s="229"/>
      <c r="G93" s="225" t="s">
        <v>114</v>
      </c>
      <c r="H93" s="237"/>
      <c r="I93" s="235"/>
      <c r="J93" s="226"/>
      <c r="K93" s="230" t="str">
        <f>IF(NOT(OR(J93="PT",J93="OL",J93="OH",J93="ML",J93="MH",J93="CL",J93="CH",J93="SW",J93="SP",J93="CL-ML",J93="GW",J93="GP",J93="GM",J93="GC",J93="SM",J93="SC",J93="SM-ML",J93="ML-SM",J93="SM-MH",J93="MH-SM",J93="GP-GC",J93="GP-GM",J93="GW-GC",J93="GW-GM",J93="SC-SM",J93="GC-GM",J93="SP-SC",J93="SP-SM",J93="SW-SC",J93="SW-SM",J93="SC-H",J93="SM-H",J93="SM-SC",J93="GM-GC")),"UNKNOWN",IF(J93="PT", "CONTACT SENIOR GEOTECH ENGINEER", IF(J93="OL", "CONTACT SENIOR GEOTECH ENGINEER", IF(J93="OH", "CONTACT SENIOR GEOTECH ENGINEER",IF('SPT-Calcs'!AB80&gt;3," ",IF(J93="ML","CONTACT GEOTECH ENGINEER - CHECK OCR PROFILE",IF(J93="MH","CONTACT GEOTECH ENGINEER - CHECK OCR PROFILE",IF(J93="CH", "CONTACT GEOTECH ENGINEER - CHECK OCR PROFILE", IF(J93="CL", "CONTACT GEOTECH ENGINEER - CHECK OCR PROFILE",IF(J93="CL-ML", "CONTACT GEOTECH ENGINEER - CHECK OCR PROFILE",IF(J93="SW-SM", "CONTACT GEOTECH ENGINEER - CHECK OCR PROFILE",IF(J93="SW-SC", "CONTACT GEOTECH ENGINEER - CHECK OCR PROFILE",IF(J93="SP-SM", "CONTACT GEOTECH ENGINEER - CHECK OCR PROFILE",IF(J93="SP-SC", "CONTACT GEOTECH ENGINEER - CHECK OCR PROFILE",IF(J93="GC-GM", "CONTACT GEOTECH ENGINEER - CHECK OCR PROFILE",IF(J93="SC-SM", "CONTACT GEOTECH ENGINEER - CHECK OCR PROFILE",IF(J93="GW-GM", "CONTACT GEOTECH ENGINEER - CHECK OCR PROFILE",IF(J93="GW-GC", "CONTACT GEOTECH ENGINEER - CHECK OCR PROFILE",IF(J93="GP-GM", "CONTACT GEOTECH ENGINEER - CHECK OCR PROFILE",IF(J93="GP-GC", "CONTACT GEOTECH ENGINEER - CHECK OCR PROFILE"," "))))))))))))))))))))</f>
        <v>UNKNOWN</v>
      </c>
      <c r="L93" s="250"/>
      <c r="Q93" s="201"/>
      <c r="S93" s="201"/>
      <c r="AB93" s="193"/>
      <c r="AC93" s="193"/>
      <c r="AF93" s="193"/>
      <c r="AG93" s="193"/>
      <c r="AH93" s="193"/>
      <c r="AI93" s="193"/>
      <c r="AJ93" s="193"/>
      <c r="AK93" s="238"/>
      <c r="AL93" s="238"/>
      <c r="AM93" s="193"/>
      <c r="AN93" s="193"/>
      <c r="AP93" s="193"/>
      <c r="AQ93" s="238">
        <f t="shared" si="5"/>
        <v>0</v>
      </c>
      <c r="AR93" s="238">
        <f t="shared" si="6"/>
        <v>0</v>
      </c>
      <c r="AS93" s="193"/>
    </row>
    <row r="94" spans="1:45" ht="20.25" thickTop="1" thickBot="1">
      <c r="A94" s="225" t="s">
        <v>114</v>
      </c>
      <c r="B94" s="226"/>
      <c r="C94" s="226"/>
      <c r="D94" s="235"/>
      <c r="E94" s="236" t="str">
        <f t="shared" si="7"/>
        <v xml:space="preserve"> </v>
      </c>
      <c r="F94" s="229"/>
      <c r="G94" s="225" t="s">
        <v>114</v>
      </c>
      <c r="H94" s="237"/>
      <c r="I94" s="235"/>
      <c r="J94" s="226"/>
      <c r="K94" s="230" t="str">
        <f>IF(NOT(OR(J94="PT",J94="OL",J94="OH",J94="ML",J94="MH",J94="CL",J94="CH",J94="SW",J94="SP",J94="CL-ML",J94="GW",J94="GP",J94="GM",J94="GC",J94="SM",J94="SC",J94="SM-ML",J94="ML-SM",J94="SM-MH",J94="MH-SM",J94="GP-GC",J94="GP-GM",J94="GW-GC",J94="GW-GM",J94="SC-SM",J94="GC-GM",J94="SP-SC",J94="SP-SM",J94="SW-SC",J94="SW-SM",J94="SC-H",J94="SM-H",J94="SM-SC",J94="GM-GC")),"UNKNOWN",IF(J94="PT", "CONTACT SENIOR GEOTECH ENGINEER", IF(J94="OL", "CONTACT SENIOR GEOTECH ENGINEER", IF(J94="OH", "CONTACT SENIOR GEOTECH ENGINEER",IF('SPT-Calcs'!AB81&gt;3," ",IF(J94="ML","CONTACT GEOTECH ENGINEER - CHECK OCR PROFILE",IF(J94="MH","CONTACT GEOTECH ENGINEER - CHECK OCR PROFILE",IF(J94="CH", "CONTACT GEOTECH ENGINEER - CHECK OCR PROFILE", IF(J94="CL", "CONTACT GEOTECH ENGINEER - CHECK OCR PROFILE",IF(J94="CL-ML", "CONTACT GEOTECH ENGINEER - CHECK OCR PROFILE",IF(J94="SW-SM", "CONTACT GEOTECH ENGINEER - CHECK OCR PROFILE",IF(J94="SW-SC", "CONTACT GEOTECH ENGINEER - CHECK OCR PROFILE",IF(J94="SP-SM", "CONTACT GEOTECH ENGINEER - CHECK OCR PROFILE",IF(J94="SP-SC", "CONTACT GEOTECH ENGINEER - CHECK OCR PROFILE",IF(J94="GC-GM", "CONTACT GEOTECH ENGINEER - CHECK OCR PROFILE",IF(J94="SC-SM", "CONTACT GEOTECH ENGINEER - CHECK OCR PROFILE",IF(J94="GW-GM", "CONTACT GEOTECH ENGINEER - CHECK OCR PROFILE",IF(J94="GW-GC", "CONTACT GEOTECH ENGINEER - CHECK OCR PROFILE",IF(J94="GP-GM", "CONTACT GEOTECH ENGINEER - CHECK OCR PROFILE",IF(J94="GP-GC", "CONTACT GEOTECH ENGINEER - CHECK OCR PROFILE"," "))))))))))))))))))))</f>
        <v>UNKNOWN</v>
      </c>
      <c r="L94" s="250"/>
      <c r="Q94" s="201"/>
      <c r="S94" s="201"/>
      <c r="AB94" s="193"/>
      <c r="AC94" s="193"/>
      <c r="AF94" s="193"/>
      <c r="AG94" s="193"/>
      <c r="AH94" s="193"/>
      <c r="AI94" s="193"/>
      <c r="AJ94" s="193"/>
      <c r="AK94" s="238"/>
      <c r="AL94" s="238"/>
      <c r="AM94" s="193"/>
      <c r="AN94" s="193"/>
      <c r="AP94" s="193"/>
      <c r="AQ94" s="238">
        <f t="shared" si="5"/>
        <v>0</v>
      </c>
      <c r="AR94" s="238">
        <f t="shared" si="6"/>
        <v>0</v>
      </c>
      <c r="AS94" s="193"/>
    </row>
    <row r="95" spans="1:45" ht="20.25" thickTop="1" thickBot="1">
      <c r="A95" s="225" t="s">
        <v>114</v>
      </c>
      <c r="B95" s="226"/>
      <c r="C95" s="226"/>
      <c r="D95" s="235"/>
      <c r="E95" s="236" t="str">
        <f t="shared" si="7"/>
        <v xml:space="preserve"> </v>
      </c>
      <c r="F95" s="229"/>
      <c r="G95" s="225" t="s">
        <v>114</v>
      </c>
      <c r="H95" s="237"/>
      <c r="I95" s="235"/>
      <c r="J95" s="226"/>
      <c r="K95" s="230" t="str">
        <f>IF(NOT(OR(J95="PT",J95="OL",J95="OH",J95="ML",J95="MH",J95="CL",J95="CH",J95="SW",J95="SP",J95="CL-ML",J95="GW",J95="GP",J95="GM",J95="GC",J95="SM",J95="SC",J95="SM-ML",J95="ML-SM",J95="SM-MH",J95="MH-SM",J95="GP-GC",J95="GP-GM",J95="GW-GC",J95="GW-GM",J95="SC-SM",J95="GC-GM",J95="SP-SC",J95="SP-SM",J95="SW-SC",J95="SW-SM",J95="SC-H",J95="SM-H",J95="SM-SC",J95="GM-GC")),"UNKNOWN",IF(J95="PT", "CONTACT SENIOR GEOTECH ENGINEER", IF(J95="OL", "CONTACT SENIOR GEOTECH ENGINEER", IF(J95="OH", "CONTACT SENIOR GEOTECH ENGINEER",IF('SPT-Calcs'!AB82&gt;3," ",IF(J95="ML","CONTACT GEOTECH ENGINEER - CHECK OCR PROFILE",IF(J95="MH","CONTACT GEOTECH ENGINEER - CHECK OCR PROFILE",IF(J95="CH", "CONTACT GEOTECH ENGINEER - CHECK OCR PROFILE", IF(J95="CL", "CONTACT GEOTECH ENGINEER - CHECK OCR PROFILE",IF(J95="CL-ML", "CONTACT GEOTECH ENGINEER - CHECK OCR PROFILE",IF(J95="SW-SM", "CONTACT GEOTECH ENGINEER - CHECK OCR PROFILE",IF(J95="SW-SC", "CONTACT GEOTECH ENGINEER - CHECK OCR PROFILE",IF(J95="SP-SM", "CONTACT GEOTECH ENGINEER - CHECK OCR PROFILE",IF(J95="SP-SC", "CONTACT GEOTECH ENGINEER - CHECK OCR PROFILE",IF(J95="GC-GM", "CONTACT GEOTECH ENGINEER - CHECK OCR PROFILE",IF(J95="SC-SM", "CONTACT GEOTECH ENGINEER - CHECK OCR PROFILE",IF(J95="GW-GM", "CONTACT GEOTECH ENGINEER - CHECK OCR PROFILE",IF(J95="GW-GC", "CONTACT GEOTECH ENGINEER - CHECK OCR PROFILE",IF(J95="GP-GM", "CONTACT GEOTECH ENGINEER - CHECK OCR PROFILE",IF(J95="GP-GC", "CONTACT GEOTECH ENGINEER - CHECK OCR PROFILE"," "))))))))))))))))))))</f>
        <v>UNKNOWN</v>
      </c>
      <c r="L95" s="250"/>
      <c r="Q95" s="201"/>
      <c r="S95" s="201"/>
      <c r="AB95" s="193"/>
      <c r="AC95" s="193"/>
      <c r="AF95" s="193"/>
      <c r="AG95" s="193"/>
      <c r="AH95" s="193"/>
      <c r="AI95" s="193"/>
      <c r="AJ95" s="193"/>
      <c r="AK95" s="238"/>
      <c r="AL95" s="238"/>
      <c r="AM95" s="193"/>
      <c r="AN95" s="193"/>
      <c r="AP95" s="193"/>
      <c r="AQ95" s="238">
        <f t="shared" si="5"/>
        <v>0</v>
      </c>
      <c r="AR95" s="238">
        <f t="shared" si="6"/>
        <v>0</v>
      </c>
      <c r="AS95" s="193"/>
    </row>
    <row r="96" spans="1:45" ht="20.25" thickTop="1" thickBot="1">
      <c r="A96" s="225" t="s">
        <v>114</v>
      </c>
      <c r="B96" s="226"/>
      <c r="C96" s="226"/>
      <c r="D96" s="235"/>
      <c r="E96" s="236" t="str">
        <f t="shared" si="7"/>
        <v xml:space="preserve"> </v>
      </c>
      <c r="F96" s="229"/>
      <c r="G96" s="225" t="s">
        <v>114</v>
      </c>
      <c r="H96" s="237"/>
      <c r="I96" s="235"/>
      <c r="J96" s="226"/>
      <c r="K96" s="230" t="str">
        <f>IF(NOT(OR(J96="PT",J96="OL",J96="OH",J96="ML",J96="MH",J96="CL",J96="CH",J96="SW",J96="SP",J96="CL-ML",J96="GW",J96="GP",J96="GM",J96="GC",J96="SM",J96="SC",J96="SM-ML",J96="ML-SM",J96="SM-MH",J96="MH-SM",J96="GP-GC",J96="GP-GM",J96="GW-GC",J96="GW-GM",J96="SC-SM",J96="GC-GM",J96="SP-SC",J96="SP-SM",J96="SW-SC",J96="SW-SM",J96="SC-H",J96="SM-H",J96="SM-SC",J96="GM-GC")),"UNKNOWN",IF(J96="PT", "CONTACT SENIOR GEOTECH ENGINEER", IF(J96="OL", "CONTACT SENIOR GEOTECH ENGINEER", IF(J96="OH", "CONTACT SENIOR GEOTECH ENGINEER",IF('SPT-Calcs'!AB83&gt;3," ",IF(J96="ML","CONTACT GEOTECH ENGINEER - CHECK OCR PROFILE",IF(J96="MH","CONTACT GEOTECH ENGINEER - CHECK OCR PROFILE",IF(J96="CH", "CONTACT GEOTECH ENGINEER - CHECK OCR PROFILE", IF(J96="CL", "CONTACT GEOTECH ENGINEER - CHECK OCR PROFILE",IF(J96="CL-ML", "CONTACT GEOTECH ENGINEER - CHECK OCR PROFILE",IF(J96="SW-SM", "CONTACT GEOTECH ENGINEER - CHECK OCR PROFILE",IF(J96="SW-SC", "CONTACT GEOTECH ENGINEER - CHECK OCR PROFILE",IF(J96="SP-SM", "CONTACT GEOTECH ENGINEER - CHECK OCR PROFILE",IF(J96="SP-SC", "CONTACT GEOTECH ENGINEER - CHECK OCR PROFILE",IF(J96="GC-GM", "CONTACT GEOTECH ENGINEER - CHECK OCR PROFILE",IF(J96="SC-SM", "CONTACT GEOTECH ENGINEER - CHECK OCR PROFILE",IF(J96="GW-GM", "CONTACT GEOTECH ENGINEER - CHECK OCR PROFILE",IF(J96="GW-GC", "CONTACT GEOTECH ENGINEER - CHECK OCR PROFILE",IF(J96="GP-GM", "CONTACT GEOTECH ENGINEER - CHECK OCR PROFILE",IF(J96="GP-GC", "CONTACT GEOTECH ENGINEER - CHECK OCR PROFILE"," "))))))))))))))))))))</f>
        <v>UNKNOWN</v>
      </c>
      <c r="L96" s="250"/>
      <c r="Q96" s="201"/>
      <c r="S96" s="201"/>
      <c r="AB96" s="193"/>
      <c r="AC96" s="193"/>
      <c r="AF96" s="193"/>
      <c r="AG96" s="193"/>
      <c r="AH96" s="193"/>
      <c r="AI96" s="193"/>
      <c r="AJ96" s="193"/>
      <c r="AK96" s="238"/>
      <c r="AL96" s="238"/>
      <c r="AM96" s="193"/>
      <c r="AN96" s="193"/>
      <c r="AP96" s="193"/>
      <c r="AQ96" s="238">
        <f t="shared" si="5"/>
        <v>0</v>
      </c>
      <c r="AR96" s="238">
        <f t="shared" si="6"/>
        <v>0</v>
      </c>
      <c r="AS96" s="193"/>
    </row>
    <row r="97" spans="1:45" ht="20.25" thickTop="1" thickBot="1">
      <c r="A97" s="225" t="s">
        <v>114</v>
      </c>
      <c r="B97" s="226"/>
      <c r="C97" s="226"/>
      <c r="D97" s="235"/>
      <c r="E97" s="236" t="str">
        <f t="shared" si="7"/>
        <v xml:space="preserve"> </v>
      </c>
      <c r="F97" s="229"/>
      <c r="G97" s="225" t="s">
        <v>114</v>
      </c>
      <c r="H97" s="237"/>
      <c r="I97" s="235"/>
      <c r="J97" s="226"/>
      <c r="K97" s="230" t="str">
        <f>IF(NOT(OR(J97="PT",J97="OL",J97="OH",J97="ML",J97="MH",J97="CL",J97="CH",J97="SW",J97="SP",J97="CL-ML",J97="GW",J97="GP",J97="GM",J97="GC",J97="SM",J97="SC",J97="SM-ML",J97="ML-SM",J97="SM-MH",J97="MH-SM",J97="GP-GC",J97="GP-GM",J97="GW-GC",J97="GW-GM",J97="SC-SM",J97="GC-GM",J97="SP-SC",J97="SP-SM",J97="SW-SC",J97="SW-SM",J97="SC-H",J97="SM-H",J97="SM-SC",J97="GM-GC")),"UNKNOWN",IF(J97="PT", "CONTACT SENIOR GEOTECH ENGINEER", IF(J97="OL", "CONTACT SENIOR GEOTECH ENGINEER", IF(J97="OH", "CONTACT SENIOR GEOTECH ENGINEER",IF('SPT-Calcs'!AB84&gt;3," ",IF(J97="ML","CONTACT GEOTECH ENGINEER - CHECK OCR PROFILE",IF(J97="MH","CONTACT GEOTECH ENGINEER - CHECK OCR PROFILE",IF(J97="CH", "CONTACT GEOTECH ENGINEER - CHECK OCR PROFILE", IF(J97="CL", "CONTACT GEOTECH ENGINEER - CHECK OCR PROFILE",IF(J97="CL-ML", "CONTACT GEOTECH ENGINEER - CHECK OCR PROFILE",IF(J97="SW-SM", "CONTACT GEOTECH ENGINEER - CHECK OCR PROFILE",IF(J97="SW-SC", "CONTACT GEOTECH ENGINEER - CHECK OCR PROFILE",IF(J97="SP-SM", "CONTACT GEOTECH ENGINEER - CHECK OCR PROFILE",IF(J97="SP-SC", "CONTACT GEOTECH ENGINEER - CHECK OCR PROFILE",IF(J97="GC-GM", "CONTACT GEOTECH ENGINEER - CHECK OCR PROFILE",IF(J97="SC-SM", "CONTACT GEOTECH ENGINEER - CHECK OCR PROFILE",IF(J97="GW-GM", "CONTACT GEOTECH ENGINEER - CHECK OCR PROFILE",IF(J97="GW-GC", "CONTACT GEOTECH ENGINEER - CHECK OCR PROFILE",IF(J97="GP-GM", "CONTACT GEOTECH ENGINEER - CHECK OCR PROFILE",IF(J97="GP-GC", "CONTACT GEOTECH ENGINEER - CHECK OCR PROFILE"," "))))))))))))))))))))</f>
        <v>UNKNOWN</v>
      </c>
      <c r="L97" s="250"/>
      <c r="Q97" s="201"/>
      <c r="S97" s="201"/>
      <c r="AB97" s="193"/>
      <c r="AC97" s="193"/>
      <c r="AF97" s="193"/>
      <c r="AG97" s="193"/>
      <c r="AH97" s="193"/>
      <c r="AI97" s="193"/>
      <c r="AJ97" s="193"/>
      <c r="AK97" s="238"/>
      <c r="AL97" s="238"/>
      <c r="AM97" s="193"/>
      <c r="AN97" s="193"/>
      <c r="AP97" s="193"/>
      <c r="AQ97" s="238">
        <f t="shared" si="5"/>
        <v>0</v>
      </c>
      <c r="AR97" s="238">
        <f t="shared" si="6"/>
        <v>0</v>
      </c>
      <c r="AS97" s="193"/>
    </row>
    <row r="98" spans="1:45" ht="20.25" thickTop="1" thickBot="1">
      <c r="A98" s="225" t="s">
        <v>114</v>
      </c>
      <c r="B98" s="226"/>
      <c r="C98" s="226"/>
      <c r="D98" s="235"/>
      <c r="E98" s="236" t="str">
        <f t="shared" si="7"/>
        <v xml:space="preserve"> </v>
      </c>
      <c r="F98" s="229"/>
      <c r="G98" s="225" t="s">
        <v>114</v>
      </c>
      <c r="H98" s="237"/>
      <c r="I98" s="235"/>
      <c r="J98" s="226"/>
      <c r="K98" s="230" t="str">
        <f>IF(NOT(OR(J98="PT",J98="OL",J98="OH",J98="ML",J98="MH",J98="CL",J98="CH",J98="SW",J98="SP",J98="CL-ML",J98="GW",J98="GP",J98="GM",J98="GC",J98="SM",J98="SC",J98="SM-ML",J98="ML-SM",J98="SM-MH",J98="MH-SM",J98="GP-GC",J98="GP-GM",J98="GW-GC",J98="GW-GM",J98="SC-SM",J98="GC-GM",J98="SP-SC",J98="SP-SM",J98="SW-SC",J98="SW-SM",J98="SC-H",J98="SM-H",J98="SM-SC",J98="GM-GC")),"UNKNOWN",IF(J98="PT", "CONTACT SENIOR GEOTECH ENGINEER", IF(J98="OL", "CONTACT SENIOR GEOTECH ENGINEER", IF(J98="OH", "CONTACT SENIOR GEOTECH ENGINEER",IF('SPT-Calcs'!AB85&gt;3," ",IF(J98="ML","CONTACT GEOTECH ENGINEER - CHECK OCR PROFILE",IF(J98="MH","CONTACT GEOTECH ENGINEER - CHECK OCR PROFILE",IF(J98="CH", "CONTACT GEOTECH ENGINEER - CHECK OCR PROFILE", IF(J98="CL", "CONTACT GEOTECH ENGINEER - CHECK OCR PROFILE",IF(J98="CL-ML", "CONTACT GEOTECH ENGINEER - CHECK OCR PROFILE",IF(J98="SW-SM", "CONTACT GEOTECH ENGINEER - CHECK OCR PROFILE",IF(J98="SW-SC", "CONTACT GEOTECH ENGINEER - CHECK OCR PROFILE",IF(J98="SP-SM", "CONTACT GEOTECH ENGINEER - CHECK OCR PROFILE",IF(J98="SP-SC", "CONTACT GEOTECH ENGINEER - CHECK OCR PROFILE",IF(J98="GC-GM", "CONTACT GEOTECH ENGINEER - CHECK OCR PROFILE",IF(J98="SC-SM", "CONTACT GEOTECH ENGINEER - CHECK OCR PROFILE",IF(J98="GW-GM", "CONTACT GEOTECH ENGINEER - CHECK OCR PROFILE",IF(J98="GW-GC", "CONTACT GEOTECH ENGINEER - CHECK OCR PROFILE",IF(J98="GP-GM", "CONTACT GEOTECH ENGINEER - CHECK OCR PROFILE",IF(J98="GP-GC", "CONTACT GEOTECH ENGINEER - CHECK OCR PROFILE"," "))))))))))))))))))))</f>
        <v>UNKNOWN</v>
      </c>
      <c r="L98" s="250"/>
      <c r="Q98" s="201"/>
      <c r="S98" s="201"/>
      <c r="AB98" s="193"/>
      <c r="AC98" s="193"/>
      <c r="AF98" s="193"/>
      <c r="AG98" s="193"/>
      <c r="AH98" s="193"/>
      <c r="AI98" s="193"/>
      <c r="AJ98" s="193"/>
      <c r="AK98" s="238"/>
      <c r="AL98" s="238"/>
      <c r="AM98" s="193"/>
      <c r="AN98" s="193"/>
      <c r="AP98" s="193"/>
      <c r="AQ98" s="238">
        <f t="shared" si="5"/>
        <v>0</v>
      </c>
      <c r="AR98" s="238">
        <f t="shared" si="6"/>
        <v>0</v>
      </c>
      <c r="AS98" s="193"/>
    </row>
    <row r="99" spans="1:45" ht="20.25" thickTop="1" thickBot="1">
      <c r="A99" s="225" t="s">
        <v>114</v>
      </c>
      <c r="B99" s="226"/>
      <c r="C99" s="226"/>
      <c r="D99" s="235"/>
      <c r="E99" s="236" t="str">
        <f t="shared" si="7"/>
        <v xml:space="preserve"> </v>
      </c>
      <c r="F99" s="229"/>
      <c r="G99" s="225" t="s">
        <v>114</v>
      </c>
      <c r="H99" s="237"/>
      <c r="I99" s="235"/>
      <c r="J99" s="226"/>
      <c r="K99" s="230" t="str">
        <f>IF(NOT(OR(J99="PT",J99="OL",J99="OH",J99="ML",J99="MH",J99="CL",J99="CH",J99="SW",J99="SP",J99="CL-ML",J99="GW",J99="GP",J99="GM",J99="GC",J99="SM",J99="SC",J99="SM-ML",J99="ML-SM",J99="SM-MH",J99="MH-SM",J99="GP-GC",J99="GP-GM",J99="GW-GC",J99="GW-GM",J99="SC-SM",J99="GC-GM",J99="SP-SC",J99="SP-SM",J99="SW-SC",J99="SW-SM",J99="SC-H",J99="SM-H",J99="SM-SC",J99="GM-GC")),"UNKNOWN",IF(J99="PT", "CONTACT SENIOR GEOTECH ENGINEER", IF(J99="OL", "CONTACT SENIOR GEOTECH ENGINEER", IF(J99="OH", "CONTACT SENIOR GEOTECH ENGINEER",IF('SPT-Calcs'!AB86&gt;3," ",IF(J99="ML","CONTACT GEOTECH ENGINEER - CHECK OCR PROFILE",IF(J99="MH","CONTACT GEOTECH ENGINEER - CHECK OCR PROFILE",IF(J99="CH", "CONTACT GEOTECH ENGINEER - CHECK OCR PROFILE", IF(J99="CL", "CONTACT GEOTECH ENGINEER - CHECK OCR PROFILE",IF(J99="CL-ML", "CONTACT GEOTECH ENGINEER - CHECK OCR PROFILE",IF(J99="SW-SM", "CONTACT GEOTECH ENGINEER - CHECK OCR PROFILE",IF(J99="SW-SC", "CONTACT GEOTECH ENGINEER - CHECK OCR PROFILE",IF(J99="SP-SM", "CONTACT GEOTECH ENGINEER - CHECK OCR PROFILE",IF(J99="SP-SC", "CONTACT GEOTECH ENGINEER - CHECK OCR PROFILE",IF(J99="GC-GM", "CONTACT GEOTECH ENGINEER - CHECK OCR PROFILE",IF(J99="SC-SM", "CONTACT GEOTECH ENGINEER - CHECK OCR PROFILE",IF(J99="GW-GM", "CONTACT GEOTECH ENGINEER - CHECK OCR PROFILE",IF(J99="GW-GC", "CONTACT GEOTECH ENGINEER - CHECK OCR PROFILE",IF(J99="GP-GM", "CONTACT GEOTECH ENGINEER - CHECK OCR PROFILE",IF(J99="GP-GC", "CONTACT GEOTECH ENGINEER - CHECK OCR PROFILE"," "))))))))))))))))))))</f>
        <v>UNKNOWN</v>
      </c>
      <c r="L99" s="250"/>
      <c r="Q99" s="201"/>
      <c r="S99" s="201"/>
      <c r="AB99" s="193"/>
      <c r="AC99" s="193"/>
      <c r="AF99" s="193"/>
      <c r="AG99" s="193"/>
      <c r="AH99" s="193"/>
      <c r="AI99" s="193"/>
      <c r="AJ99" s="193"/>
      <c r="AK99" s="238"/>
      <c r="AL99" s="238"/>
      <c r="AM99" s="193"/>
      <c r="AN99" s="193"/>
      <c r="AP99" s="193"/>
      <c r="AQ99" s="238">
        <f t="shared" si="5"/>
        <v>0</v>
      </c>
      <c r="AR99" s="238">
        <f t="shared" si="6"/>
        <v>0</v>
      </c>
      <c r="AS99" s="193"/>
    </row>
    <row r="100" spans="1:45" ht="20.25" thickTop="1" thickBot="1">
      <c r="A100" s="225" t="s">
        <v>114</v>
      </c>
      <c r="B100" s="226"/>
      <c r="C100" s="226"/>
      <c r="D100" s="235"/>
      <c r="E100" s="236" t="str">
        <f t="shared" si="7"/>
        <v xml:space="preserve"> </v>
      </c>
      <c r="F100" s="229"/>
      <c r="G100" s="225" t="s">
        <v>114</v>
      </c>
      <c r="H100" s="237"/>
      <c r="I100" s="235"/>
      <c r="J100" s="226"/>
      <c r="K100" s="230" t="str">
        <f>IF(NOT(OR(J100="PT",J100="OL",J100="OH",J100="ML",J100="MH",J100="CL",J100="CH",J100="SW",J100="SP",J100="CL-ML",J100="GW",J100="GP",J100="GM",J100="GC",J100="SM",J100="SC",J100="SM-ML",J100="ML-SM",J100="SM-MH",J100="MH-SM",J100="GP-GC",J100="GP-GM",J100="GW-GC",J100="GW-GM",J100="SC-SM",J100="GC-GM",J100="SP-SC",J100="SP-SM",J100="SW-SC",J100="SW-SM",J100="SC-H",J100="SM-H",J100="SM-SC",J100="GM-GC")),"UNKNOWN",IF(J100="PT", "CONTACT SENIOR GEOTECH ENGINEER", IF(J100="OL", "CONTACT SENIOR GEOTECH ENGINEER", IF(J100="OH", "CONTACT SENIOR GEOTECH ENGINEER",IF('SPT-Calcs'!AB87&gt;3," ",IF(J100="ML","CONTACT GEOTECH ENGINEER - CHECK OCR PROFILE",IF(J100="MH","CONTACT GEOTECH ENGINEER - CHECK OCR PROFILE",IF(J100="CH", "CONTACT GEOTECH ENGINEER - CHECK OCR PROFILE", IF(J100="CL", "CONTACT GEOTECH ENGINEER - CHECK OCR PROFILE",IF(J100="CL-ML", "CONTACT GEOTECH ENGINEER - CHECK OCR PROFILE",IF(J100="SW-SM", "CONTACT GEOTECH ENGINEER - CHECK OCR PROFILE",IF(J100="SW-SC", "CONTACT GEOTECH ENGINEER - CHECK OCR PROFILE",IF(J100="SP-SM", "CONTACT GEOTECH ENGINEER - CHECK OCR PROFILE",IF(J100="SP-SC", "CONTACT GEOTECH ENGINEER - CHECK OCR PROFILE",IF(J100="GC-GM", "CONTACT GEOTECH ENGINEER - CHECK OCR PROFILE",IF(J100="SC-SM", "CONTACT GEOTECH ENGINEER - CHECK OCR PROFILE",IF(J100="GW-GM", "CONTACT GEOTECH ENGINEER - CHECK OCR PROFILE",IF(J100="GW-GC", "CONTACT GEOTECH ENGINEER - CHECK OCR PROFILE",IF(J100="GP-GM", "CONTACT GEOTECH ENGINEER - CHECK OCR PROFILE",IF(J100="GP-GC", "CONTACT GEOTECH ENGINEER - CHECK OCR PROFILE"," "))))))))))))))))))))</f>
        <v>UNKNOWN</v>
      </c>
      <c r="L100" s="250"/>
      <c r="Q100" s="201"/>
      <c r="S100" s="201"/>
      <c r="AB100" s="193"/>
      <c r="AC100" s="193"/>
      <c r="AF100" s="193"/>
      <c r="AG100" s="193"/>
      <c r="AH100" s="193"/>
      <c r="AI100" s="193"/>
      <c r="AJ100" s="193"/>
      <c r="AK100" s="238"/>
      <c r="AL100" s="238"/>
      <c r="AM100" s="193"/>
      <c r="AN100" s="193"/>
      <c r="AP100" s="193"/>
      <c r="AQ100" s="238">
        <f t="shared" si="5"/>
        <v>0</v>
      </c>
      <c r="AR100" s="238">
        <f t="shared" si="6"/>
        <v>0</v>
      </c>
      <c r="AS100" s="193"/>
    </row>
    <row r="101" spans="1:45" ht="20.25" thickTop="1" thickBot="1">
      <c r="A101" s="225" t="s">
        <v>114</v>
      </c>
      <c r="B101" s="226"/>
      <c r="C101" s="226"/>
      <c r="D101" s="235"/>
      <c r="E101" s="236" t="str">
        <f t="shared" si="7"/>
        <v xml:space="preserve"> </v>
      </c>
      <c r="F101" s="229"/>
      <c r="G101" s="225" t="s">
        <v>114</v>
      </c>
      <c r="H101" s="237"/>
      <c r="I101" s="235"/>
      <c r="J101" s="226"/>
      <c r="K101" s="230" t="str">
        <f>IF(NOT(OR(J101="PT",J101="OL",J101="OH",J101="ML",J101="MH",J101="CL",J101="CH",J101="SW",J101="SP",J101="CL-ML",J101="GW",J101="GP",J101="GM",J101="GC",J101="SM",J101="SC",J101="SM-ML",J101="ML-SM",J101="SM-MH",J101="MH-SM",J101="GP-GC",J101="GP-GM",J101="GW-GC",J101="GW-GM",J101="SC-SM",J101="GC-GM",J101="SP-SC",J101="SP-SM",J101="SW-SC",J101="SW-SM",J101="SC-H",J101="SM-H",J101="SM-SC",J101="GM-GC")),"UNKNOWN",IF(J101="PT", "CONTACT SENIOR GEOTECH ENGINEER", IF(J101="OL", "CONTACT SENIOR GEOTECH ENGINEER", IF(J101="OH", "CONTACT SENIOR GEOTECH ENGINEER",IF('SPT-Calcs'!AB88&gt;3," ",IF(J101="ML","CONTACT GEOTECH ENGINEER - CHECK OCR PROFILE",IF(J101="MH","CONTACT GEOTECH ENGINEER - CHECK OCR PROFILE",IF(J101="CH", "CONTACT GEOTECH ENGINEER - CHECK OCR PROFILE", IF(J101="CL", "CONTACT GEOTECH ENGINEER - CHECK OCR PROFILE",IF(J101="CL-ML", "CONTACT GEOTECH ENGINEER - CHECK OCR PROFILE",IF(J101="SW-SM", "CONTACT GEOTECH ENGINEER - CHECK OCR PROFILE",IF(J101="SW-SC", "CONTACT GEOTECH ENGINEER - CHECK OCR PROFILE",IF(J101="SP-SM", "CONTACT GEOTECH ENGINEER - CHECK OCR PROFILE",IF(J101="SP-SC", "CONTACT GEOTECH ENGINEER - CHECK OCR PROFILE",IF(J101="GC-GM", "CONTACT GEOTECH ENGINEER - CHECK OCR PROFILE",IF(J101="SC-SM", "CONTACT GEOTECH ENGINEER - CHECK OCR PROFILE",IF(J101="GW-GM", "CONTACT GEOTECH ENGINEER - CHECK OCR PROFILE",IF(J101="GW-GC", "CONTACT GEOTECH ENGINEER - CHECK OCR PROFILE",IF(J101="GP-GM", "CONTACT GEOTECH ENGINEER - CHECK OCR PROFILE",IF(J101="GP-GC", "CONTACT GEOTECH ENGINEER - CHECK OCR PROFILE"," "))))))))))))))))))))</f>
        <v>UNKNOWN</v>
      </c>
      <c r="L101" s="251"/>
      <c r="N101" s="194"/>
      <c r="O101" s="194"/>
      <c r="AB101" s="193"/>
      <c r="AC101" s="193"/>
      <c r="AF101" s="238"/>
      <c r="AG101" s="238"/>
      <c r="AH101" s="193"/>
      <c r="AI101" s="193"/>
      <c r="AK101" s="238"/>
      <c r="AL101" s="238"/>
      <c r="AM101" s="193"/>
      <c r="AN101" s="193"/>
      <c r="AQ101" s="238">
        <f t="shared" si="5"/>
        <v>0</v>
      </c>
      <c r="AR101" s="238">
        <f t="shared" si="6"/>
        <v>0</v>
      </c>
    </row>
    <row r="102" spans="1:45" ht="20.25" thickTop="1" thickBot="1">
      <c r="A102" s="225" t="s">
        <v>114</v>
      </c>
      <c r="B102" s="226"/>
      <c r="C102" s="226"/>
      <c r="D102" s="235"/>
      <c r="E102" s="236" t="str">
        <f t="shared" si="7"/>
        <v xml:space="preserve"> </v>
      </c>
      <c r="F102" s="229"/>
      <c r="G102" s="225" t="s">
        <v>114</v>
      </c>
      <c r="H102" s="237"/>
      <c r="I102" s="235"/>
      <c r="J102" s="226"/>
      <c r="K102" s="230" t="str">
        <f>IF(NOT(OR(J102="PT",J102="OL",J102="OH",J102="ML",J102="MH",J102="CL",J102="CH",J102="SW",J102="SP",J102="CL-ML",J102="GW",J102="GP",J102="GM",J102="GC",J102="SM",J102="SC",J102="SM-ML",J102="ML-SM",J102="SM-MH",J102="MH-SM",J102="GP-GC",J102="GP-GM",J102="GW-GC",J102="GW-GM",J102="SC-SM",J102="GC-GM",J102="SP-SC",J102="SP-SM",J102="SW-SC",J102="SW-SM",J102="SC-H",J102="SM-H",J102="SM-SC",J102="GM-GC")),"UNKNOWN",IF(J102="PT", "CONTACT SENIOR GEOTECH ENGINEER", IF(J102="OL", "CONTACT SENIOR GEOTECH ENGINEER", IF(J102="OH", "CONTACT SENIOR GEOTECH ENGINEER",IF('SPT-Calcs'!AB89&gt;3," ",IF(J102="ML","CONTACT GEOTECH ENGINEER - CHECK OCR PROFILE",IF(J102="MH","CONTACT GEOTECH ENGINEER - CHECK OCR PROFILE",IF(J102="CH", "CONTACT GEOTECH ENGINEER - CHECK OCR PROFILE", IF(J102="CL", "CONTACT GEOTECH ENGINEER - CHECK OCR PROFILE",IF(J102="CL-ML", "CONTACT GEOTECH ENGINEER - CHECK OCR PROFILE",IF(J102="SW-SM", "CONTACT GEOTECH ENGINEER - CHECK OCR PROFILE",IF(J102="SW-SC", "CONTACT GEOTECH ENGINEER - CHECK OCR PROFILE",IF(J102="SP-SM", "CONTACT GEOTECH ENGINEER - CHECK OCR PROFILE",IF(J102="SP-SC", "CONTACT GEOTECH ENGINEER - CHECK OCR PROFILE",IF(J102="GC-GM", "CONTACT GEOTECH ENGINEER - CHECK OCR PROFILE",IF(J102="SC-SM", "CONTACT GEOTECH ENGINEER - CHECK OCR PROFILE",IF(J102="GW-GM", "CONTACT GEOTECH ENGINEER - CHECK OCR PROFILE",IF(J102="GW-GC", "CONTACT GEOTECH ENGINEER - CHECK OCR PROFILE",IF(J102="GP-GM", "CONTACT GEOTECH ENGINEER - CHECK OCR PROFILE",IF(J102="GP-GC", "CONTACT GEOTECH ENGINEER - CHECK OCR PROFILE"," "))))))))))))))))))))</f>
        <v>UNKNOWN</v>
      </c>
      <c r="L102" s="251"/>
      <c r="N102" s="194"/>
      <c r="O102" s="194"/>
      <c r="AB102" s="193"/>
      <c r="AC102" s="193"/>
      <c r="AE102" s="238"/>
      <c r="AF102" s="238"/>
      <c r="AG102" s="193"/>
      <c r="AH102" s="193"/>
      <c r="AI102" s="193"/>
      <c r="AQ102" s="238">
        <f t="shared" si="5"/>
        <v>0</v>
      </c>
      <c r="AR102" s="238">
        <f t="shared" si="6"/>
        <v>0</v>
      </c>
    </row>
    <row r="103" spans="1:45" ht="20.25" thickTop="1" thickBot="1">
      <c r="A103" s="225" t="s">
        <v>114</v>
      </c>
      <c r="B103" s="226"/>
      <c r="C103" s="226"/>
      <c r="D103" s="235"/>
      <c r="E103" s="236" t="str">
        <f t="shared" si="7"/>
        <v xml:space="preserve"> </v>
      </c>
      <c r="F103" s="229"/>
      <c r="G103" s="225" t="s">
        <v>114</v>
      </c>
      <c r="H103" s="237"/>
      <c r="I103" s="235"/>
      <c r="J103" s="226"/>
      <c r="K103" s="230" t="str">
        <f>IF(NOT(OR(J103="PT",J103="OL",J103="OH",J103="ML",J103="MH",J103="CL",J103="CH",J103="SW",J103="SP",J103="CL-ML",J103="GW",J103="GP",J103="GM",J103="GC",J103="SM",J103="SC",J103="SM-ML",J103="ML-SM",J103="SM-MH",J103="MH-SM",J103="GP-GC",J103="GP-GM",J103="GW-GC",J103="GW-GM",J103="SC-SM",J103="GC-GM",J103="SP-SC",J103="SP-SM",J103="SW-SC",J103="SW-SM",J103="SC-H",J103="SM-H",J103="SM-SC",J103="GM-GC")),"UNKNOWN",IF(J103="PT", "CONTACT SENIOR GEOTECH ENGINEER", IF(J103="OL", "CONTACT SENIOR GEOTECH ENGINEER", IF(J103="OH", "CONTACT SENIOR GEOTECH ENGINEER",IF('SPT-Calcs'!AB90&gt;3," ",IF(J103="ML","CONTACT GEOTECH ENGINEER - CHECK OCR PROFILE",IF(J103="MH","CONTACT GEOTECH ENGINEER - CHECK OCR PROFILE",IF(J103="CH", "CONTACT GEOTECH ENGINEER - CHECK OCR PROFILE", IF(J103="CL", "CONTACT GEOTECH ENGINEER - CHECK OCR PROFILE",IF(J103="CL-ML", "CONTACT GEOTECH ENGINEER - CHECK OCR PROFILE",IF(J103="SW-SM", "CONTACT GEOTECH ENGINEER - CHECK OCR PROFILE",IF(J103="SW-SC", "CONTACT GEOTECH ENGINEER - CHECK OCR PROFILE",IF(J103="SP-SM", "CONTACT GEOTECH ENGINEER - CHECK OCR PROFILE",IF(J103="SP-SC", "CONTACT GEOTECH ENGINEER - CHECK OCR PROFILE",IF(J103="GC-GM", "CONTACT GEOTECH ENGINEER - CHECK OCR PROFILE",IF(J103="SC-SM", "CONTACT GEOTECH ENGINEER - CHECK OCR PROFILE",IF(J103="GW-GM", "CONTACT GEOTECH ENGINEER - CHECK OCR PROFILE",IF(J103="GW-GC", "CONTACT GEOTECH ENGINEER - CHECK OCR PROFILE",IF(J103="GP-GM", "CONTACT GEOTECH ENGINEER - CHECK OCR PROFILE",IF(J103="GP-GC", "CONTACT GEOTECH ENGINEER - CHECK OCR PROFILE"," "))))))))))))))))))))</f>
        <v>UNKNOWN</v>
      </c>
      <c r="L103" s="251"/>
      <c r="O103" s="194"/>
      <c r="AB103" s="193"/>
      <c r="AC103" s="193"/>
      <c r="AE103" s="238"/>
      <c r="AF103" s="238"/>
      <c r="AG103" s="193"/>
      <c r="AH103" s="193"/>
      <c r="AQ103" s="238">
        <f t="shared" si="5"/>
        <v>0</v>
      </c>
      <c r="AR103" s="238">
        <f t="shared" si="6"/>
        <v>0</v>
      </c>
    </row>
    <row r="104" spans="1:45" ht="20.25" thickTop="1" thickBot="1">
      <c r="A104" s="225" t="s">
        <v>114</v>
      </c>
      <c r="B104" s="226"/>
      <c r="C104" s="226"/>
      <c r="D104" s="235"/>
      <c r="E104" s="236" t="str">
        <f t="shared" si="7"/>
        <v xml:space="preserve"> </v>
      </c>
      <c r="F104" s="229"/>
      <c r="G104" s="225" t="s">
        <v>114</v>
      </c>
      <c r="H104" s="237"/>
      <c r="I104" s="235"/>
      <c r="J104" s="226"/>
      <c r="K104" s="230" t="str">
        <f>IF(NOT(OR(J104="PT",J104="OL",J104="OH",J104="ML",J104="MH",J104="CL",J104="CH",J104="SW",J104="SP",J104="CL-ML",J104="GW",J104="GP",J104="GM",J104="GC",J104="SM",J104="SC",J104="SM-ML",J104="ML-SM",J104="SM-MH",J104="MH-SM",J104="GP-GC",J104="GP-GM",J104="GW-GC",J104="GW-GM",J104="SC-SM",J104="GC-GM",J104="SP-SC",J104="SP-SM",J104="SW-SC",J104="SW-SM",J104="SC-H",J104="SM-H",J104="SM-SC",J104="GM-GC")),"UNKNOWN",IF(J104="PT", "CONTACT SENIOR GEOTECH ENGINEER", IF(J104="OL", "CONTACT SENIOR GEOTECH ENGINEER", IF(J104="OH", "CONTACT SENIOR GEOTECH ENGINEER",IF('SPT-Calcs'!AB91&gt;3," ",IF(J104="ML","CONTACT GEOTECH ENGINEER - CHECK OCR PROFILE",IF(J104="MH","CONTACT GEOTECH ENGINEER - CHECK OCR PROFILE",IF(J104="CH", "CONTACT GEOTECH ENGINEER - CHECK OCR PROFILE", IF(J104="CL", "CONTACT GEOTECH ENGINEER - CHECK OCR PROFILE",IF(J104="CL-ML", "CONTACT GEOTECH ENGINEER - CHECK OCR PROFILE",IF(J104="SW-SM", "CONTACT GEOTECH ENGINEER - CHECK OCR PROFILE",IF(J104="SW-SC", "CONTACT GEOTECH ENGINEER - CHECK OCR PROFILE",IF(J104="SP-SM", "CONTACT GEOTECH ENGINEER - CHECK OCR PROFILE",IF(J104="SP-SC", "CONTACT GEOTECH ENGINEER - CHECK OCR PROFILE",IF(J104="GC-GM", "CONTACT GEOTECH ENGINEER - CHECK OCR PROFILE",IF(J104="SC-SM", "CONTACT GEOTECH ENGINEER - CHECK OCR PROFILE",IF(J104="GW-GM", "CONTACT GEOTECH ENGINEER - CHECK OCR PROFILE",IF(J104="GW-GC", "CONTACT GEOTECH ENGINEER - CHECK OCR PROFILE",IF(J104="GP-GM", "CONTACT GEOTECH ENGINEER - CHECK OCR PROFILE",IF(J104="GP-GC", "CONTACT GEOTECH ENGINEER - CHECK OCR PROFILE"," "))))))))))))))))))))</f>
        <v>UNKNOWN</v>
      </c>
      <c r="L104" s="251"/>
      <c r="O104" s="194"/>
      <c r="AB104" s="193"/>
      <c r="AC104" s="193"/>
      <c r="AE104" s="238"/>
      <c r="AF104" s="238"/>
      <c r="AG104" s="193"/>
      <c r="AH104" s="193"/>
      <c r="AQ104" s="238">
        <f t="shared" si="5"/>
        <v>0</v>
      </c>
      <c r="AR104" s="238">
        <f t="shared" si="6"/>
        <v>0</v>
      </c>
    </row>
    <row r="105" spans="1:45" ht="16.5" thickTop="1">
      <c r="D105" s="228"/>
      <c r="E105" s="228"/>
      <c r="F105" s="228"/>
      <c r="L105" s="193"/>
      <c r="O105" s="194"/>
      <c r="AB105" s="193"/>
      <c r="AC105" s="193"/>
      <c r="AE105" s="238"/>
      <c r="AF105" s="238"/>
      <c r="AG105" s="193"/>
      <c r="AH105" s="193"/>
    </row>
  </sheetData>
  <sheetProtection algorithmName="SHA-512" hashValue="1EP7LdfKP1SNCs7cV077uKmOv9C9Lkhlc2iSLhiKYpI+Bh744Rb4+DS0ByVYcf23/wGjsnMG2hV9T1EQbTfl5A==" saltValue="ScIVBfSJ9twohILVW/vCug==" spinCount="100000" sheet="1" objects="1" scenarios="1"/>
  <scenarios current="0" show="0">
    <scenario name="CLAYS / PRGANICS" locked="1" count="13" user="shehab agaiby" comment="Created by shehab agaiby on 3/16/2016">
      <inputCells r="J28" val="SP"/>
      <inputCells r="J29" val="SP"/>
      <inputCells r="J30" val="SP"/>
      <inputCells r="J31" val="SP"/>
      <inputCells r="J32" val="SP"/>
      <inputCells r="J33" val="SP-SM"/>
      <inputCells r="J34" val="SP-SM"/>
      <inputCells r="J35" val="SP-SM"/>
      <inputCells r="J36" val="SP-SM"/>
      <inputCells r="J37" val="SP-SC"/>
      <inputCells r="J38" val="CH"/>
      <inputCells r="J39" val="CH"/>
      <inputCells r="J40" val="CH"/>
    </scenario>
  </scenarios>
  <dataConsolidate/>
  <mergeCells count="15">
    <mergeCell ref="A2:D2"/>
    <mergeCell ref="A3:B3"/>
    <mergeCell ref="A4:B4"/>
    <mergeCell ref="A5:B5"/>
    <mergeCell ref="A6:B6"/>
    <mergeCell ref="C3:D3"/>
    <mergeCell ref="C4:D4"/>
    <mergeCell ref="C5:D5"/>
    <mergeCell ref="C6:D6"/>
    <mergeCell ref="B25:D25"/>
    <mergeCell ref="A11:E14"/>
    <mergeCell ref="A22:A23"/>
    <mergeCell ref="A17:D17"/>
    <mergeCell ref="A7:B7"/>
    <mergeCell ref="C7:D7"/>
  </mergeCells>
  <conditionalFormatting sqref="J28:J104">
    <cfRule type="cellIs" dxfId="15" priority="2" operator="equal">
      <formula>"OH"</formula>
    </cfRule>
    <cfRule type="containsText" dxfId="14" priority="3" operator="containsText" text="OL">
      <formula>NOT(ISERROR(SEARCH("OL",J28)))</formula>
    </cfRule>
    <cfRule type="cellIs" dxfId="13" priority="4" operator="equal">
      <formula>"ML"</formula>
    </cfRule>
    <cfRule type="cellIs" dxfId="12" priority="5" operator="equal">
      <formula>"MH"</formula>
    </cfRule>
    <cfRule type="containsText" dxfId="11" priority="6" operator="containsText" text="CL">
      <formula>NOT(ISERROR(SEARCH("CL",J28)))</formula>
    </cfRule>
    <cfRule type="containsText" dxfId="10" priority="7" operator="containsText" text="CH">
      <formula>NOT(ISERROR(SEARCH("CH",J28)))</formula>
    </cfRule>
  </conditionalFormatting>
  <conditionalFormatting sqref="J28:J104">
    <cfRule type="containsText" dxfId="9" priority="1" operator="containsText" text="pt">
      <formula>NOT(ISERROR(SEARCH("pt",J28)))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E181"/>
  </sheetPr>
  <dimension ref="B1:AC90"/>
  <sheetViews>
    <sheetView zoomScale="98" zoomScaleNormal="98" workbookViewId="0">
      <selection activeCell="B2" sqref="B2"/>
    </sheetView>
  </sheetViews>
  <sheetFormatPr defaultRowHeight="15"/>
  <cols>
    <col min="1" max="1" width="3.140625" customWidth="1"/>
    <col min="2" max="2" width="10.42578125" customWidth="1"/>
    <col min="3" max="3" width="12.28515625" customWidth="1"/>
    <col min="4" max="4" width="25.5703125" customWidth="1"/>
    <col min="5" max="5" width="19" bestFit="1" customWidth="1"/>
    <col min="6" max="6" width="9.7109375" customWidth="1"/>
    <col min="7" max="8" width="8.7109375" customWidth="1"/>
    <col min="9" max="10" width="16.140625" bestFit="1" customWidth="1"/>
    <col min="11" max="11" width="12.85546875" bestFit="1" customWidth="1"/>
    <col min="12" max="12" width="12.42578125" customWidth="1"/>
    <col min="13" max="13" width="20" customWidth="1"/>
    <col min="14" max="14" width="11.7109375" bestFit="1" customWidth="1"/>
    <col min="15" max="15" width="13" bestFit="1" customWidth="1"/>
    <col min="16" max="16" width="11.5703125" customWidth="1"/>
    <col min="17" max="17" width="14.7109375" bestFit="1" customWidth="1"/>
    <col min="18" max="18" width="12" customWidth="1"/>
    <col min="19" max="19" width="15.28515625" bestFit="1" customWidth="1"/>
    <col min="20" max="20" width="12" customWidth="1"/>
    <col min="21" max="21" width="13.140625" customWidth="1"/>
    <col min="22" max="22" width="11.85546875" bestFit="1" customWidth="1"/>
    <col min="23" max="23" width="12.28515625" bestFit="1" customWidth="1"/>
    <col min="24" max="24" width="10.85546875" bestFit="1" customWidth="1"/>
    <col min="25" max="25" width="10.28515625" bestFit="1" customWidth="1"/>
    <col min="26" max="26" width="12.85546875" bestFit="1" customWidth="1"/>
    <col min="27" max="27" width="10.42578125" customWidth="1"/>
    <col min="28" max="28" width="11.42578125" bestFit="1" customWidth="1"/>
    <col min="29" max="29" width="8.7109375" style="22" bestFit="1" customWidth="1"/>
    <col min="30" max="30" width="31.28515625" bestFit="1" customWidth="1"/>
  </cols>
  <sheetData>
    <row r="1" spans="2:29" ht="15.75" thickBot="1"/>
    <row r="2" spans="2:29" ht="24" thickBot="1">
      <c r="B2" s="105" t="s">
        <v>104</v>
      </c>
      <c r="C2" s="54"/>
      <c r="D2" s="54"/>
    </row>
    <row r="3" spans="2:29" ht="19.5" thickBot="1">
      <c r="B3" s="53" t="s">
        <v>111</v>
      </c>
      <c r="C3" s="107"/>
      <c r="D3" s="144">
        <f>'Input Data'!C3</f>
        <v>0</v>
      </c>
    </row>
    <row r="4" spans="2:29" ht="19.5" thickBot="1">
      <c r="B4" s="53" t="s">
        <v>112</v>
      </c>
      <c r="C4" s="54"/>
      <c r="D4" s="144">
        <f>'Input Data'!C4</f>
        <v>0</v>
      </c>
      <c r="I4" s="106"/>
    </row>
    <row r="5" spans="2:29" ht="19.5" thickBot="1">
      <c r="B5" s="53" t="s">
        <v>103</v>
      </c>
      <c r="C5" s="54"/>
      <c r="D5" s="144">
        <f>'Input Data'!C5</f>
        <v>0</v>
      </c>
      <c r="I5" s="106"/>
    </row>
    <row r="6" spans="2:29" ht="19.5" thickBot="1">
      <c r="B6" s="108" t="s">
        <v>105</v>
      </c>
      <c r="C6" s="107"/>
      <c r="D6" s="144">
        <f>'Input Data'!C6</f>
        <v>0</v>
      </c>
      <c r="I6" s="106"/>
      <c r="K6" s="280"/>
      <c r="L6" s="280"/>
      <c r="M6" s="96" t="s">
        <v>99</v>
      </c>
      <c r="N6" s="287" t="s">
        <v>96</v>
      </c>
      <c r="O6" s="288"/>
      <c r="P6" s="287" t="s">
        <v>87</v>
      </c>
      <c r="Q6" s="288"/>
      <c r="R6" s="63"/>
      <c r="S6" s="141"/>
      <c r="T6" s="141"/>
      <c r="U6" s="141"/>
      <c r="V6" s="62"/>
      <c r="W6" s="62"/>
      <c r="X6" s="62"/>
      <c r="Y6" s="62"/>
      <c r="Z6" s="64"/>
      <c r="AA6" s="18"/>
    </row>
    <row r="7" spans="2:29" ht="19.5" thickBot="1">
      <c r="B7" s="55" t="s">
        <v>106</v>
      </c>
      <c r="C7" s="56"/>
      <c r="D7" s="145">
        <f>'Input Data'!C7</f>
        <v>0</v>
      </c>
      <c r="I7" s="106"/>
      <c r="K7" s="281" t="s">
        <v>68</v>
      </c>
      <c r="L7" s="282"/>
      <c r="M7" s="65" t="s">
        <v>69</v>
      </c>
      <c r="N7" s="88" t="e">
        <f>GEOMEAN(R15:R90)</f>
        <v>#NUM!</v>
      </c>
      <c r="O7" s="89" t="s">
        <v>35</v>
      </c>
      <c r="P7" s="90" t="e">
        <f>N7*6.3659/1000</f>
        <v>#NUM!</v>
      </c>
      <c r="Q7" s="89" t="s">
        <v>37</v>
      </c>
      <c r="R7" s="57"/>
      <c r="S7" s="142"/>
      <c r="T7" s="142"/>
      <c r="U7" s="142"/>
      <c r="V7" s="58"/>
      <c r="W7" s="58"/>
      <c r="X7" s="58"/>
      <c r="Y7" s="58"/>
      <c r="Z7" s="59"/>
      <c r="AA7" s="51"/>
    </row>
    <row r="8" spans="2:29" s="38" customFormat="1" ht="19.5" thickBot="1">
      <c r="D8" s="39" t="s">
        <v>110</v>
      </c>
      <c r="E8" s="39"/>
      <c r="F8" s="39"/>
      <c r="G8" s="39"/>
      <c r="H8" s="39"/>
      <c r="I8" s="39"/>
      <c r="K8" s="283"/>
      <c r="L8" s="284"/>
      <c r="M8" s="66" t="s">
        <v>70</v>
      </c>
      <c r="N8" s="91" t="e">
        <f>GEOMEAN(Y15:Y90)</f>
        <v>#NUM!</v>
      </c>
      <c r="O8" s="92" t="s">
        <v>71</v>
      </c>
      <c r="P8" s="91" t="e">
        <f>N8</f>
        <v>#NUM!</v>
      </c>
      <c r="Q8" s="89" t="s">
        <v>71</v>
      </c>
      <c r="R8" s="60"/>
      <c r="S8" s="143"/>
      <c r="T8" s="143"/>
      <c r="U8" s="143"/>
      <c r="V8" s="61"/>
      <c r="W8" s="61"/>
      <c r="X8" s="61"/>
      <c r="Y8" s="61"/>
      <c r="Z8" s="50"/>
      <c r="AA8" s="51"/>
      <c r="AC8" s="128"/>
    </row>
    <row r="9" spans="2:29" ht="19.5" thickBot="1">
      <c r="D9" s="101" t="s">
        <v>107</v>
      </c>
      <c r="E9" s="102">
        <f>('Input Data'!I18)/3.28084</f>
        <v>0</v>
      </c>
      <c r="F9" s="103" t="s">
        <v>33</v>
      </c>
      <c r="G9" s="104"/>
      <c r="H9" s="104"/>
      <c r="K9" s="285"/>
      <c r="L9" s="286"/>
      <c r="M9" s="67" t="s">
        <v>45</v>
      </c>
      <c r="N9" s="93" t="e">
        <f>GEOMEAN(M15:M90)</f>
        <v>#NUM!</v>
      </c>
      <c r="O9" s="94" t="s">
        <v>46</v>
      </c>
      <c r="P9" s="93" t="e">
        <f>2.0885434273*N9</f>
        <v>#NUM!</v>
      </c>
      <c r="Q9" s="95" t="s">
        <v>47</v>
      </c>
      <c r="R9" s="18"/>
    </row>
    <row r="10" spans="2:29" ht="18.75">
      <c r="D10" s="101" t="s">
        <v>108</v>
      </c>
      <c r="E10" s="103">
        <f>'Input Data'!I19</f>
        <v>0</v>
      </c>
      <c r="F10" s="103" t="s">
        <v>34</v>
      </c>
      <c r="G10" s="104" t="s">
        <v>109</v>
      </c>
      <c r="H10" s="104"/>
    </row>
    <row r="11" spans="2:29" ht="16.5" thickBot="1">
      <c r="D11" s="40"/>
      <c r="AB11" s="22"/>
      <c r="AC11"/>
    </row>
    <row r="12" spans="2:29" ht="15.75" thickBot="1">
      <c r="F12" s="277" t="s">
        <v>50</v>
      </c>
      <c r="G12" s="278"/>
      <c r="H12" s="279"/>
      <c r="M12" s="22" t="s">
        <v>100</v>
      </c>
      <c r="R12" s="22" t="s">
        <v>100</v>
      </c>
      <c r="W12" s="22" t="s">
        <v>123</v>
      </c>
      <c r="X12" t="s">
        <v>122</v>
      </c>
      <c r="Y12" s="22" t="s">
        <v>100</v>
      </c>
      <c r="AB12" s="22"/>
      <c r="AC12"/>
    </row>
    <row r="13" spans="2:29" ht="20.25" thickBot="1">
      <c r="B13" s="41" t="s">
        <v>83</v>
      </c>
      <c r="C13" s="41" t="s">
        <v>51</v>
      </c>
      <c r="D13" s="41" t="s">
        <v>155</v>
      </c>
      <c r="E13" s="41" t="s">
        <v>149</v>
      </c>
      <c r="F13" s="42" t="s">
        <v>52</v>
      </c>
      <c r="G13" s="42" t="s">
        <v>53</v>
      </c>
      <c r="H13" s="42" t="s">
        <v>54</v>
      </c>
      <c r="I13" s="43" t="s">
        <v>55</v>
      </c>
      <c r="J13" s="44" t="s">
        <v>49</v>
      </c>
      <c r="K13" s="43" t="s">
        <v>56</v>
      </c>
      <c r="L13" s="44" t="s">
        <v>57</v>
      </c>
      <c r="M13" s="44" t="s">
        <v>57</v>
      </c>
      <c r="N13" s="44" t="s">
        <v>58</v>
      </c>
      <c r="O13" s="44" t="s">
        <v>101</v>
      </c>
      <c r="P13" s="44" t="s">
        <v>59</v>
      </c>
      <c r="Q13" s="44" t="s">
        <v>102</v>
      </c>
      <c r="R13" s="44" t="s">
        <v>59</v>
      </c>
      <c r="S13" s="44" t="s">
        <v>60</v>
      </c>
      <c r="T13" s="44" t="s">
        <v>61</v>
      </c>
      <c r="U13" s="44" t="s">
        <v>62</v>
      </c>
      <c r="V13" s="44" t="s">
        <v>124</v>
      </c>
      <c r="W13" s="44" t="s">
        <v>63</v>
      </c>
      <c r="X13" s="45" t="s">
        <v>64</v>
      </c>
      <c r="Y13" s="45" t="s">
        <v>64</v>
      </c>
      <c r="Z13" s="44" t="s">
        <v>33</v>
      </c>
      <c r="AA13" s="44" t="s">
        <v>140</v>
      </c>
      <c r="AB13" s="129" t="s">
        <v>141</v>
      </c>
      <c r="AC13"/>
    </row>
    <row r="14" spans="2:29">
      <c r="B14" s="46">
        <v>0</v>
      </c>
      <c r="C14" s="46">
        <v>0</v>
      </c>
      <c r="D14" s="46">
        <v>0</v>
      </c>
      <c r="E14" s="46">
        <f>'Input Data'!H27</f>
        <v>0</v>
      </c>
      <c r="F14" s="47"/>
      <c r="G14" s="47"/>
      <c r="H14" s="47"/>
      <c r="I14" s="47"/>
      <c r="J14" s="47"/>
      <c r="K14" s="47"/>
      <c r="L14" s="47"/>
      <c r="M14" s="47"/>
      <c r="N14" s="100"/>
      <c r="O14" s="97"/>
      <c r="Q14" s="47"/>
      <c r="R14" s="47"/>
      <c r="S14" s="47"/>
      <c r="T14" s="47"/>
      <c r="U14" s="47"/>
      <c r="V14" s="47"/>
      <c r="W14" s="14"/>
      <c r="X14" s="14"/>
      <c r="Y14" s="14"/>
      <c r="Z14" s="14"/>
      <c r="AA14" s="14"/>
      <c r="AB14" s="24"/>
      <c r="AC14"/>
    </row>
    <row r="15" spans="2:29">
      <c r="B15" s="46">
        <f>'Input Data'!H28</f>
        <v>0</v>
      </c>
      <c r="C15" s="46">
        <f>B15/3.28084</f>
        <v>0</v>
      </c>
      <c r="D15" s="46">
        <f>E15/3.28084</f>
        <v>0</v>
      </c>
      <c r="E15" s="152">
        <f>IF(B15=0,0,B15-0.5)</f>
        <v>0</v>
      </c>
      <c r="F15" s="49">
        <f>'Input Data'!B28</f>
        <v>0</v>
      </c>
      <c r="G15" s="49">
        <f>'Input Data'!C28</f>
        <v>0</v>
      </c>
      <c r="H15" s="49">
        <f>'Input Data'!D28</f>
        <v>0</v>
      </c>
      <c r="I15" s="48">
        <f>IF(E15=0, -99,IF(G15=0,'Input Data'!I28,SUM(G15,H15)))</f>
        <v>-99</v>
      </c>
      <c r="J15" s="49">
        <f>'Input Data'!J28</f>
        <v>0</v>
      </c>
      <c r="K15" s="48">
        <f>IF(D15=0, -99, ($E$10/60)*I15)</f>
        <v>-99</v>
      </c>
      <c r="L15" s="98">
        <f>IF(D15=0, -99, 22*K15^0.82)</f>
        <v>-99</v>
      </c>
      <c r="M15" s="48" t="str">
        <f>IF(E15&lt;'Input Data'!$R$4," ",22*K15^0.82)</f>
        <v xml:space="preserve"> </v>
      </c>
      <c r="N15" s="99" t="str">
        <f t="shared" ref="N15:N78" si="0">IF(D15=0, " ", 97*K15^0.317)</f>
        <v xml:space="preserve"> </v>
      </c>
      <c r="O15" s="48" t="str">
        <f t="shared" ref="O15:O78" si="1">IF(D15=0, " ", N15*3.28084)</f>
        <v xml:space="preserve"> </v>
      </c>
      <c r="P15" s="48">
        <f>IF(D15=0, -99, 8.31*LOG(N15)-1.61*LOG(D15))</f>
        <v>-99</v>
      </c>
      <c r="Q15" s="48">
        <f t="shared" ref="Q15:Q46" si="2">IF(D15=0, -99, 6.3659/1000*(8.32*LOG(N15)-1.61*LOG(D15)))</f>
        <v>-99</v>
      </c>
      <c r="R15" s="48" t="str">
        <f>IF(E15&lt;'Input Data'!$R$4, " ",8.32*LOG(N15)-1.61*LOG(D15))</f>
        <v xml:space="preserve"> </v>
      </c>
      <c r="S15" s="48" t="str">
        <f t="shared" ref="S15:S46" si="3">IF(D15=0, " ",+(D15-D14)*P15+S14)</f>
        <v xml:space="preserve"> </v>
      </c>
      <c r="T15" s="48" t="str">
        <f t="shared" ref="T15:T46" si="4">IF(D15=0, " ", IF(D15&lt;$E$9,0,+(D15-$E$9)*9.8))</f>
        <v xml:space="preserve"> </v>
      </c>
      <c r="U15" s="48" t="str">
        <f t="shared" ref="U15:U46" si="5">IF(D15=0, " ", S15-T15)</f>
        <v xml:space="preserve"> </v>
      </c>
      <c r="V15" s="48" t="e">
        <f>0.02088*U15</f>
        <v>#VALUE!</v>
      </c>
      <c r="W15" s="48" t="str">
        <f t="shared" ref="W15:W46" si="6">IF(D15=0, " ", K15/((U15/100)^0.5))</f>
        <v xml:space="preserve"> </v>
      </c>
      <c r="X15" s="48" t="e">
        <f>(15.4*W15)^0.5+20</f>
        <v>#VALUE!</v>
      </c>
      <c r="Y15" s="48" t="str">
        <f>IF(E15&lt;'Input Data'!$R$4," ",IF(J15="ml",28,IF(J15="mh",28,IF(J15="ch",28,IF(J15="cl",28,IF(X15&gt;43,43,X15))))))</f>
        <v xml:space="preserve"> </v>
      </c>
      <c r="Z15" s="8" t="str">
        <f>IF(J15=0," ",IF(J15="GW",0.6,IF(J15="GP",0.6,IF(J15="GM",0.7,IF(J15="GC",0.7,IF(J15="GW-GC",0.6,IF(J15="GP-GC",0.6,IF(J15="GW-GM",0.6,IF(J15="GP-GM",0.6,IF(J15="GC-GM",0.7,IF(J15="GM-GC",0.7,IF(J15="SW",0.6,IF(J15="SP",0.6,IF(J15="SM",0.7,IF(J15="SM-H",0.7,IF(J15="SC",0.7,IF(J15="SC-H",0.7,IF(J15="SC-SM",0.7,IF(J15="SM-SC",0.7,IF(J15="SP-SC",0.6,IF(J15="SW-SC",0.6,IF(J15="SW-SM",0.6,IF(J15="SP-SM",0.6,IF(J15="ML",0.8,IF(J15="MH",0.9,1)))))))))))))))))))))))))</f>
        <v xml:space="preserve"> </v>
      </c>
      <c r="AA15" s="48">
        <f t="shared" ref="AA15:AA46" si="7">IF(J15=0,-99,0.47*100*(K15^Z15))</f>
        <v>-99</v>
      </c>
      <c r="AB15" s="8">
        <f t="shared" ref="AB15:AB46" si="8">IF(J15=0,-99,AA15/U15)</f>
        <v>-99</v>
      </c>
      <c r="AC15"/>
    </row>
    <row r="16" spans="2:29">
      <c r="B16" s="46">
        <f>'Input Data'!H29</f>
        <v>0</v>
      </c>
      <c r="C16" s="46">
        <f t="shared" ref="C16:C79" si="9">B16/3.28084</f>
        <v>0</v>
      </c>
      <c r="D16" s="46">
        <f t="shared" ref="D16:D79" si="10">E16/3.28084</f>
        <v>0</v>
      </c>
      <c r="E16" s="152">
        <f t="shared" ref="E16:E79" si="11">IF(B16=0,0,B16-0.5)</f>
        <v>0</v>
      </c>
      <c r="F16" s="49">
        <f>'Input Data'!B29</f>
        <v>0</v>
      </c>
      <c r="G16" s="49">
        <f>'Input Data'!C29</f>
        <v>0</v>
      </c>
      <c r="H16" s="49">
        <f>'Input Data'!D29</f>
        <v>0</v>
      </c>
      <c r="I16" s="48">
        <f>IF(E16=0, -99,IF(G16=0,'Input Data'!I29,SUM(G16,H16)))</f>
        <v>-99</v>
      </c>
      <c r="J16" s="49">
        <f>'Input Data'!J29</f>
        <v>0</v>
      </c>
      <c r="K16" s="48">
        <f t="shared" ref="K16:K79" si="12">IF(D16=0, -99, ($E$10/60)*I16)</f>
        <v>-99</v>
      </c>
      <c r="L16" s="98">
        <f t="shared" ref="L16:L79" si="13">IF(D16=0, -99, 22*K16^0.82)</f>
        <v>-99</v>
      </c>
      <c r="M16" s="48" t="str">
        <f>IF(E16&lt;'Input Data'!$R$4," ",22*K16^0.82)</f>
        <v xml:space="preserve"> </v>
      </c>
      <c r="N16" s="99" t="str">
        <f t="shared" si="0"/>
        <v xml:space="preserve"> </v>
      </c>
      <c r="O16" s="48" t="str">
        <f t="shared" si="1"/>
        <v xml:space="preserve"> </v>
      </c>
      <c r="P16" s="48">
        <f t="shared" ref="P16:P79" si="14">IF(D16=0, -99, 8.31*LOG(N16)-1.61*LOG(D16))</f>
        <v>-99</v>
      </c>
      <c r="Q16" s="48">
        <f t="shared" si="2"/>
        <v>-99</v>
      </c>
      <c r="R16" s="48" t="str">
        <f>IF(E16&lt;'Input Data'!$R$4, " ",8.32*LOG(N16)-1.61*LOG(D16))</f>
        <v xml:space="preserve"> </v>
      </c>
      <c r="S16" s="48" t="str">
        <f t="shared" si="3"/>
        <v xml:space="preserve"> </v>
      </c>
      <c r="T16" s="48" t="str">
        <f t="shared" si="4"/>
        <v xml:space="preserve"> </v>
      </c>
      <c r="U16" s="48" t="str">
        <f t="shared" si="5"/>
        <v xml:space="preserve"> </v>
      </c>
      <c r="V16" s="48" t="e">
        <f t="shared" ref="V16:V79" si="15">0.02088*U16</f>
        <v>#VALUE!</v>
      </c>
      <c r="W16" s="48" t="str">
        <f t="shared" si="6"/>
        <v xml:space="preserve"> </v>
      </c>
      <c r="X16" s="48" t="e">
        <f t="shared" ref="X16:X79" si="16">(15.4*W16)^0.5+20</f>
        <v>#VALUE!</v>
      </c>
      <c r="Y16" s="48" t="str">
        <f>IF(E16&lt;'Input Data'!$R$4," ",IF(J16="ml",28,IF(J16="mh",28,IF(J16="ch",28,IF(J16="cl",28,IF(X16&gt;43,43,X16))))))</f>
        <v xml:space="preserve"> </v>
      </c>
      <c r="Z16" s="8" t="str">
        <f t="shared" ref="Z16:Z79" si="17">IF(J16=0," ",IF(J16="GW",0.6,IF(J16="GP",0.6,IF(J16="GM",0.7,IF(J16="GC",0.7,IF(J16="GW-GC",0.6,IF(J16="GP-GC",0.6,IF(J16="GW-GM",0.6,IF(J16="GP-GM",0.6,IF(J16="GC-GM",0.7,IF(J16="GM-GC",0.7,IF(J16="SW",0.6,IF(J16="SP",0.6,IF(J16="SM",0.7,IF(J16="SM-H",0.7,IF(J16="SC",0.7,IF(J16="SC-H",0.7,IF(J16="SC-SM",0.7,IF(J16="SM-SC",0.7,IF(J16="SP-SC",0.6,IF(J16="SW-SC",0.6,IF(J16="SW-SM",0.6,IF(J16="SP-SM",0.6,IF(J16="ML",0.8,IF(J16="MH",0.9,1)))))))))))))))))))))))))</f>
        <v xml:space="preserve"> </v>
      </c>
      <c r="AA16" s="48">
        <f t="shared" si="7"/>
        <v>-99</v>
      </c>
      <c r="AB16" s="8">
        <f t="shared" si="8"/>
        <v>-99</v>
      </c>
      <c r="AC16"/>
    </row>
    <row r="17" spans="2:29">
      <c r="B17" s="46">
        <f>'Input Data'!H30</f>
        <v>0</v>
      </c>
      <c r="C17" s="46">
        <f t="shared" si="9"/>
        <v>0</v>
      </c>
      <c r="D17" s="46">
        <f t="shared" si="10"/>
        <v>0</v>
      </c>
      <c r="E17" s="152">
        <f t="shared" si="11"/>
        <v>0</v>
      </c>
      <c r="F17" s="49">
        <f>'Input Data'!B30</f>
        <v>0</v>
      </c>
      <c r="G17" s="49">
        <f>'Input Data'!C30</f>
        <v>0</v>
      </c>
      <c r="H17" s="49">
        <f>'Input Data'!D30</f>
        <v>0</v>
      </c>
      <c r="I17" s="48">
        <f>IF(E17=0, -99,IF(G17=0,'Input Data'!I30,SUM(G17,H17)))</f>
        <v>-99</v>
      </c>
      <c r="J17" s="49">
        <f>'Input Data'!J30</f>
        <v>0</v>
      </c>
      <c r="K17" s="48">
        <f t="shared" si="12"/>
        <v>-99</v>
      </c>
      <c r="L17" s="98">
        <f t="shared" si="13"/>
        <v>-99</v>
      </c>
      <c r="M17" s="48" t="str">
        <f>IF(E17&lt;'Input Data'!$R$4," ",22*K17^0.82)</f>
        <v xml:space="preserve"> </v>
      </c>
      <c r="N17" s="99" t="str">
        <f t="shared" si="0"/>
        <v xml:space="preserve"> </v>
      </c>
      <c r="O17" s="48" t="str">
        <f t="shared" si="1"/>
        <v xml:space="preserve"> </v>
      </c>
      <c r="P17" s="48">
        <f t="shared" si="14"/>
        <v>-99</v>
      </c>
      <c r="Q17" s="48">
        <f t="shared" si="2"/>
        <v>-99</v>
      </c>
      <c r="R17" s="48" t="str">
        <f>IF(E17&lt;'Input Data'!$R$4, " ",8.32*LOG(N17)-1.61*LOG(D17))</f>
        <v xml:space="preserve"> </v>
      </c>
      <c r="S17" s="48" t="str">
        <f t="shared" si="3"/>
        <v xml:space="preserve"> </v>
      </c>
      <c r="T17" s="48" t="str">
        <f t="shared" si="4"/>
        <v xml:space="preserve"> </v>
      </c>
      <c r="U17" s="48" t="str">
        <f t="shared" si="5"/>
        <v xml:space="preserve"> </v>
      </c>
      <c r="V17" s="48" t="e">
        <f t="shared" si="15"/>
        <v>#VALUE!</v>
      </c>
      <c r="W17" s="48" t="str">
        <f t="shared" si="6"/>
        <v xml:space="preserve"> </v>
      </c>
      <c r="X17" s="48" t="e">
        <f t="shared" si="16"/>
        <v>#VALUE!</v>
      </c>
      <c r="Y17" s="48" t="str">
        <f>IF(E17&lt;'Input Data'!$R$4," ",IF(J17="ml",28,IF(J17="mh",28,IF(J17="ch",28,IF(J17="cl",28,IF(X17&gt;43,43,X17))))))</f>
        <v xml:space="preserve"> </v>
      </c>
      <c r="Z17" s="8" t="str">
        <f t="shared" si="17"/>
        <v xml:space="preserve"> </v>
      </c>
      <c r="AA17" s="48">
        <f t="shared" si="7"/>
        <v>-99</v>
      </c>
      <c r="AB17" s="8">
        <f t="shared" si="8"/>
        <v>-99</v>
      </c>
      <c r="AC17"/>
    </row>
    <row r="18" spans="2:29">
      <c r="B18" s="46">
        <f>'Input Data'!H31</f>
        <v>0</v>
      </c>
      <c r="C18" s="46">
        <f t="shared" si="9"/>
        <v>0</v>
      </c>
      <c r="D18" s="46">
        <f t="shared" si="10"/>
        <v>0</v>
      </c>
      <c r="E18" s="152">
        <f t="shared" si="11"/>
        <v>0</v>
      </c>
      <c r="F18" s="49">
        <f>'Input Data'!B31</f>
        <v>0</v>
      </c>
      <c r="G18" s="49">
        <f>'Input Data'!C31</f>
        <v>0</v>
      </c>
      <c r="H18" s="49">
        <f>'Input Data'!D31</f>
        <v>0</v>
      </c>
      <c r="I18" s="48">
        <f>IF(E18=0, -99,IF(G18=0,'Input Data'!I31,SUM(G18,H18)))</f>
        <v>-99</v>
      </c>
      <c r="J18" s="49">
        <f>'Input Data'!J31</f>
        <v>0</v>
      </c>
      <c r="K18" s="48">
        <f t="shared" si="12"/>
        <v>-99</v>
      </c>
      <c r="L18" s="98">
        <f t="shared" si="13"/>
        <v>-99</v>
      </c>
      <c r="M18" s="48" t="str">
        <f>IF(E18&lt;'Input Data'!$R$4," ",22*K18^0.82)</f>
        <v xml:space="preserve"> </v>
      </c>
      <c r="N18" s="99" t="str">
        <f t="shared" si="0"/>
        <v xml:space="preserve"> </v>
      </c>
      <c r="O18" s="48" t="str">
        <f t="shared" si="1"/>
        <v xml:space="preserve"> </v>
      </c>
      <c r="P18" s="48">
        <f t="shared" si="14"/>
        <v>-99</v>
      </c>
      <c r="Q18" s="48">
        <f t="shared" si="2"/>
        <v>-99</v>
      </c>
      <c r="R18" s="48" t="str">
        <f>IF(E18&lt;'Input Data'!$R$4, " ",8.32*LOG(N18)-1.61*LOG(D18))</f>
        <v xml:space="preserve"> </v>
      </c>
      <c r="S18" s="48" t="str">
        <f>IF(D18=0, " ",+(D18-D17)*P18+S17)</f>
        <v xml:space="preserve"> </v>
      </c>
      <c r="T18" s="48" t="str">
        <f t="shared" si="4"/>
        <v xml:space="preserve"> </v>
      </c>
      <c r="U18" s="48" t="str">
        <f t="shared" si="5"/>
        <v xml:space="preserve"> </v>
      </c>
      <c r="V18" s="48" t="e">
        <f t="shared" si="15"/>
        <v>#VALUE!</v>
      </c>
      <c r="W18" s="48" t="str">
        <f t="shared" si="6"/>
        <v xml:space="preserve"> </v>
      </c>
      <c r="X18" s="48" t="e">
        <f t="shared" si="16"/>
        <v>#VALUE!</v>
      </c>
      <c r="Y18" s="48" t="str">
        <f>IF(E18&lt;'Input Data'!$R$4," ",IF(J18="ml",28,IF(J18="mh",28,IF(J18="ch",28,IF(J18="cl",28,IF(X18&gt;43,43,X18))))))</f>
        <v xml:space="preserve"> </v>
      </c>
      <c r="Z18" s="8" t="str">
        <f t="shared" si="17"/>
        <v xml:space="preserve"> </v>
      </c>
      <c r="AA18" s="48">
        <f t="shared" si="7"/>
        <v>-99</v>
      </c>
      <c r="AB18" s="8">
        <f t="shared" si="8"/>
        <v>-99</v>
      </c>
      <c r="AC18"/>
    </row>
    <row r="19" spans="2:29">
      <c r="B19" s="46">
        <f>'Input Data'!H32</f>
        <v>0</v>
      </c>
      <c r="C19" s="46">
        <f t="shared" si="9"/>
        <v>0</v>
      </c>
      <c r="D19" s="46">
        <f t="shared" si="10"/>
        <v>0</v>
      </c>
      <c r="E19" s="152">
        <f t="shared" si="11"/>
        <v>0</v>
      </c>
      <c r="F19" s="49">
        <f>'Input Data'!B32</f>
        <v>0</v>
      </c>
      <c r="G19" s="49">
        <f>'Input Data'!C32</f>
        <v>0</v>
      </c>
      <c r="H19" s="49">
        <f>'Input Data'!D32</f>
        <v>0</v>
      </c>
      <c r="I19" s="48">
        <f>IF(E19=0, -99,IF(G19=0,'Input Data'!I32,SUM(G19,H19)))</f>
        <v>-99</v>
      </c>
      <c r="J19" s="49">
        <f>'Input Data'!J32</f>
        <v>0</v>
      </c>
      <c r="K19" s="48">
        <f t="shared" si="12"/>
        <v>-99</v>
      </c>
      <c r="L19" s="98">
        <f t="shared" si="13"/>
        <v>-99</v>
      </c>
      <c r="M19" s="48" t="str">
        <f>IF(E19&lt;'Input Data'!$R$4," ",22*K19^0.82)</f>
        <v xml:space="preserve"> </v>
      </c>
      <c r="N19" s="99" t="str">
        <f t="shared" si="0"/>
        <v xml:space="preserve"> </v>
      </c>
      <c r="O19" s="48" t="str">
        <f t="shared" si="1"/>
        <v xml:space="preserve"> </v>
      </c>
      <c r="P19" s="48">
        <f t="shared" si="14"/>
        <v>-99</v>
      </c>
      <c r="Q19" s="48">
        <f t="shared" si="2"/>
        <v>-99</v>
      </c>
      <c r="R19" s="48" t="str">
        <f>IF(E19&lt;'Input Data'!$R$4, " ",8.32*LOG(N19)-1.61*LOG(D19))</f>
        <v xml:space="preserve"> </v>
      </c>
      <c r="S19" s="48" t="str">
        <f t="shared" si="3"/>
        <v xml:space="preserve"> </v>
      </c>
      <c r="T19" s="48" t="str">
        <f t="shared" si="4"/>
        <v xml:space="preserve"> </v>
      </c>
      <c r="U19" s="48" t="str">
        <f t="shared" si="5"/>
        <v xml:space="preserve"> </v>
      </c>
      <c r="V19" s="48" t="e">
        <f t="shared" si="15"/>
        <v>#VALUE!</v>
      </c>
      <c r="W19" s="48" t="str">
        <f t="shared" si="6"/>
        <v xml:space="preserve"> </v>
      </c>
      <c r="X19" s="48" t="e">
        <f t="shared" si="16"/>
        <v>#VALUE!</v>
      </c>
      <c r="Y19" s="48" t="str">
        <f>IF(E19&lt;'Input Data'!$R$4," ",IF(J19="ml",28,IF(J19="mh",28,IF(J19="ch",28,IF(J19="cl",28,IF(X19&gt;43,43,X19))))))</f>
        <v xml:space="preserve"> </v>
      </c>
      <c r="Z19" s="8" t="str">
        <f t="shared" si="17"/>
        <v xml:space="preserve"> </v>
      </c>
      <c r="AA19" s="48">
        <f t="shared" si="7"/>
        <v>-99</v>
      </c>
      <c r="AB19" s="8">
        <f t="shared" si="8"/>
        <v>-99</v>
      </c>
      <c r="AC19"/>
    </row>
    <row r="20" spans="2:29">
      <c r="B20" s="46">
        <f>'Input Data'!H33</f>
        <v>0</v>
      </c>
      <c r="C20" s="46">
        <f t="shared" si="9"/>
        <v>0</v>
      </c>
      <c r="D20" s="46">
        <f t="shared" si="10"/>
        <v>0</v>
      </c>
      <c r="E20" s="152">
        <f t="shared" si="11"/>
        <v>0</v>
      </c>
      <c r="F20" s="49">
        <f>'Input Data'!B33</f>
        <v>0</v>
      </c>
      <c r="G20" s="49">
        <f>'Input Data'!C33</f>
        <v>0</v>
      </c>
      <c r="H20" s="49">
        <f>'Input Data'!D33</f>
        <v>0</v>
      </c>
      <c r="I20" s="48">
        <f>IF(E20=0, -99,IF(G20=0,'Input Data'!I33,SUM(G20,H20)))</f>
        <v>-99</v>
      </c>
      <c r="J20" s="49">
        <f>'Input Data'!J33</f>
        <v>0</v>
      </c>
      <c r="K20" s="48">
        <f t="shared" si="12"/>
        <v>-99</v>
      </c>
      <c r="L20" s="98">
        <f t="shared" si="13"/>
        <v>-99</v>
      </c>
      <c r="M20" s="48" t="str">
        <f>IF(E20&lt;'Input Data'!$R$4," ",22*K20^0.82)</f>
        <v xml:space="preserve"> </v>
      </c>
      <c r="N20" s="99" t="str">
        <f t="shared" si="0"/>
        <v xml:space="preserve"> </v>
      </c>
      <c r="O20" s="48" t="str">
        <f t="shared" si="1"/>
        <v xml:space="preserve"> </v>
      </c>
      <c r="P20" s="48">
        <f t="shared" si="14"/>
        <v>-99</v>
      </c>
      <c r="Q20" s="48">
        <f t="shared" si="2"/>
        <v>-99</v>
      </c>
      <c r="R20" s="48" t="str">
        <f>IF(E20&lt;'Input Data'!$R$4, " ",8.32*LOG(N20)-1.61*LOG(D20))</f>
        <v xml:space="preserve"> </v>
      </c>
      <c r="S20" s="48" t="str">
        <f t="shared" si="3"/>
        <v xml:space="preserve"> </v>
      </c>
      <c r="T20" s="48" t="str">
        <f t="shared" si="4"/>
        <v xml:space="preserve"> </v>
      </c>
      <c r="U20" s="48" t="str">
        <f t="shared" si="5"/>
        <v xml:space="preserve"> </v>
      </c>
      <c r="V20" s="48" t="e">
        <f t="shared" si="15"/>
        <v>#VALUE!</v>
      </c>
      <c r="W20" s="48" t="str">
        <f t="shared" si="6"/>
        <v xml:space="preserve"> </v>
      </c>
      <c r="X20" s="48" t="e">
        <f t="shared" si="16"/>
        <v>#VALUE!</v>
      </c>
      <c r="Y20" s="48" t="str">
        <f>IF(E20&lt;'Input Data'!$R$4," ",IF(J20="ml",28,IF(J20="mh",28,IF(J20="ch",28,IF(J20="cl",28,IF(X20&gt;43,43,X20))))))</f>
        <v xml:space="preserve"> </v>
      </c>
      <c r="Z20" s="8" t="str">
        <f t="shared" si="17"/>
        <v xml:space="preserve"> </v>
      </c>
      <c r="AA20" s="48">
        <f t="shared" si="7"/>
        <v>-99</v>
      </c>
      <c r="AB20" s="8">
        <f t="shared" si="8"/>
        <v>-99</v>
      </c>
      <c r="AC20"/>
    </row>
    <row r="21" spans="2:29">
      <c r="B21" s="46">
        <f>'Input Data'!H34</f>
        <v>0</v>
      </c>
      <c r="C21" s="46">
        <f t="shared" si="9"/>
        <v>0</v>
      </c>
      <c r="D21" s="46">
        <f t="shared" si="10"/>
        <v>0</v>
      </c>
      <c r="E21" s="152">
        <f t="shared" si="11"/>
        <v>0</v>
      </c>
      <c r="F21" s="49">
        <f>'Input Data'!B34</f>
        <v>0</v>
      </c>
      <c r="G21" s="49">
        <f>'Input Data'!C34</f>
        <v>0</v>
      </c>
      <c r="H21" s="49">
        <f>'Input Data'!D34</f>
        <v>0</v>
      </c>
      <c r="I21" s="48">
        <f>IF(E21=0, -99,IF(G21=0,'Input Data'!I34,SUM(G21,H21)))</f>
        <v>-99</v>
      </c>
      <c r="J21" s="49">
        <f>'Input Data'!J34</f>
        <v>0</v>
      </c>
      <c r="K21" s="48">
        <f t="shared" si="12"/>
        <v>-99</v>
      </c>
      <c r="L21" s="98">
        <f t="shared" si="13"/>
        <v>-99</v>
      </c>
      <c r="M21" s="48" t="str">
        <f>IF(E21&lt;'Input Data'!$R$4," ",22*K21^0.82)</f>
        <v xml:space="preserve"> </v>
      </c>
      <c r="N21" s="99" t="str">
        <f t="shared" si="0"/>
        <v xml:space="preserve"> </v>
      </c>
      <c r="O21" s="48" t="str">
        <f t="shared" si="1"/>
        <v xml:space="preserve"> </v>
      </c>
      <c r="P21" s="48">
        <f t="shared" si="14"/>
        <v>-99</v>
      </c>
      <c r="Q21" s="48">
        <f t="shared" si="2"/>
        <v>-99</v>
      </c>
      <c r="R21" s="48" t="str">
        <f>IF(E21&lt;'Input Data'!$R$4, " ",8.32*LOG(N21)-1.61*LOG(D21))</f>
        <v xml:space="preserve"> </v>
      </c>
      <c r="S21" s="48" t="str">
        <f t="shared" si="3"/>
        <v xml:space="preserve"> </v>
      </c>
      <c r="T21" s="48" t="str">
        <f t="shared" si="4"/>
        <v xml:space="preserve"> </v>
      </c>
      <c r="U21" s="48" t="str">
        <f t="shared" si="5"/>
        <v xml:space="preserve"> </v>
      </c>
      <c r="V21" s="48" t="e">
        <f t="shared" si="15"/>
        <v>#VALUE!</v>
      </c>
      <c r="W21" s="48" t="str">
        <f t="shared" si="6"/>
        <v xml:space="preserve"> </v>
      </c>
      <c r="X21" s="48" t="e">
        <f t="shared" si="16"/>
        <v>#VALUE!</v>
      </c>
      <c r="Y21" s="48" t="str">
        <f>IF(E21&lt;'Input Data'!$R$4," ",IF(J21="ml",28,IF(J21="mh",28,IF(J21="ch",28,IF(J21="cl",28,IF(X21&gt;43,43,X21))))))</f>
        <v xml:space="preserve"> </v>
      </c>
      <c r="Z21" s="8" t="str">
        <f t="shared" si="17"/>
        <v xml:space="preserve"> </v>
      </c>
      <c r="AA21" s="48">
        <f t="shared" si="7"/>
        <v>-99</v>
      </c>
      <c r="AB21" s="8">
        <f t="shared" si="8"/>
        <v>-99</v>
      </c>
      <c r="AC21"/>
    </row>
    <row r="22" spans="2:29">
      <c r="B22" s="46">
        <f>'Input Data'!H35</f>
        <v>0</v>
      </c>
      <c r="C22" s="46">
        <f t="shared" si="9"/>
        <v>0</v>
      </c>
      <c r="D22" s="46">
        <f t="shared" si="10"/>
        <v>0</v>
      </c>
      <c r="E22" s="152">
        <f t="shared" si="11"/>
        <v>0</v>
      </c>
      <c r="F22" s="49">
        <f>'Input Data'!B35</f>
        <v>0</v>
      </c>
      <c r="G22" s="49">
        <f>'Input Data'!C35</f>
        <v>0</v>
      </c>
      <c r="H22" s="49">
        <f>'Input Data'!D35</f>
        <v>0</v>
      </c>
      <c r="I22" s="48">
        <f>IF(E22=0, -99,IF(G22=0,'Input Data'!I35,SUM(G22,H22)))</f>
        <v>-99</v>
      </c>
      <c r="J22" s="49">
        <f>'Input Data'!J35</f>
        <v>0</v>
      </c>
      <c r="K22" s="48">
        <f t="shared" si="12"/>
        <v>-99</v>
      </c>
      <c r="L22" s="98">
        <f t="shared" si="13"/>
        <v>-99</v>
      </c>
      <c r="M22" s="48" t="str">
        <f>IF(E22&lt;'Input Data'!$R$4," ",22*K22^0.82)</f>
        <v xml:space="preserve"> </v>
      </c>
      <c r="N22" s="99" t="str">
        <f t="shared" si="0"/>
        <v xml:space="preserve"> </v>
      </c>
      <c r="O22" s="48" t="str">
        <f t="shared" si="1"/>
        <v xml:space="preserve"> </v>
      </c>
      <c r="P22" s="48">
        <f t="shared" si="14"/>
        <v>-99</v>
      </c>
      <c r="Q22" s="48">
        <f t="shared" si="2"/>
        <v>-99</v>
      </c>
      <c r="R22" s="48" t="str">
        <f>IF(E22&lt;'Input Data'!$R$4, " ",8.32*LOG(N22)-1.61*LOG(D22))</f>
        <v xml:space="preserve"> </v>
      </c>
      <c r="S22" s="48" t="str">
        <f t="shared" si="3"/>
        <v xml:space="preserve"> </v>
      </c>
      <c r="T22" s="48" t="str">
        <f t="shared" si="4"/>
        <v xml:space="preserve"> </v>
      </c>
      <c r="U22" s="48" t="str">
        <f t="shared" si="5"/>
        <v xml:space="preserve"> </v>
      </c>
      <c r="V22" s="48" t="e">
        <f t="shared" si="15"/>
        <v>#VALUE!</v>
      </c>
      <c r="W22" s="48" t="str">
        <f t="shared" si="6"/>
        <v xml:space="preserve"> </v>
      </c>
      <c r="X22" s="48" t="e">
        <f t="shared" si="16"/>
        <v>#VALUE!</v>
      </c>
      <c r="Y22" s="48" t="str">
        <f>IF(E22&lt;'Input Data'!$R$4," ",IF(J22="ml",28,IF(J22="mh",28,IF(J22="ch",28,IF(J22="cl",28,IF(X22&gt;43,43,X22))))))</f>
        <v xml:space="preserve"> </v>
      </c>
      <c r="Z22" s="8" t="str">
        <f t="shared" si="17"/>
        <v xml:space="preserve"> </v>
      </c>
      <c r="AA22" s="48">
        <f t="shared" si="7"/>
        <v>-99</v>
      </c>
      <c r="AB22" s="8">
        <f t="shared" si="8"/>
        <v>-99</v>
      </c>
      <c r="AC22"/>
    </row>
    <row r="23" spans="2:29">
      <c r="B23" s="46">
        <f>'Input Data'!H36</f>
        <v>0</v>
      </c>
      <c r="C23" s="46">
        <f t="shared" si="9"/>
        <v>0</v>
      </c>
      <c r="D23" s="46">
        <f t="shared" si="10"/>
        <v>0</v>
      </c>
      <c r="E23" s="152">
        <f t="shared" si="11"/>
        <v>0</v>
      </c>
      <c r="F23" s="49">
        <f>'Input Data'!B36</f>
        <v>0</v>
      </c>
      <c r="G23" s="49">
        <f>'Input Data'!C36</f>
        <v>0</v>
      </c>
      <c r="H23" s="49">
        <f>'Input Data'!D36</f>
        <v>0</v>
      </c>
      <c r="I23" s="48">
        <f>IF(E23=0, -99,IF(G23=0,'Input Data'!I36,SUM(G23,H23)))</f>
        <v>-99</v>
      </c>
      <c r="J23" s="49">
        <f>'Input Data'!J36</f>
        <v>0</v>
      </c>
      <c r="K23" s="48">
        <f t="shared" si="12"/>
        <v>-99</v>
      </c>
      <c r="L23" s="98">
        <f t="shared" si="13"/>
        <v>-99</v>
      </c>
      <c r="M23" s="48" t="str">
        <f>IF(E23&lt;'Input Data'!$R$4," ",22*K23^0.82)</f>
        <v xml:space="preserve"> </v>
      </c>
      <c r="N23" s="99" t="str">
        <f t="shared" si="0"/>
        <v xml:space="preserve"> </v>
      </c>
      <c r="O23" s="48" t="str">
        <f t="shared" si="1"/>
        <v xml:space="preserve"> </v>
      </c>
      <c r="P23" s="48">
        <f t="shared" si="14"/>
        <v>-99</v>
      </c>
      <c r="Q23" s="48">
        <f t="shared" si="2"/>
        <v>-99</v>
      </c>
      <c r="R23" s="48" t="str">
        <f>IF(E23&lt;'Input Data'!$R$4, " ",8.32*LOG(N23)-1.61*LOG(D23))</f>
        <v xml:space="preserve"> </v>
      </c>
      <c r="S23" s="48" t="str">
        <f t="shared" si="3"/>
        <v xml:space="preserve"> </v>
      </c>
      <c r="T23" s="48" t="str">
        <f t="shared" si="4"/>
        <v xml:space="preserve"> </v>
      </c>
      <c r="U23" s="48" t="str">
        <f t="shared" si="5"/>
        <v xml:space="preserve"> </v>
      </c>
      <c r="V23" s="48" t="e">
        <f t="shared" si="15"/>
        <v>#VALUE!</v>
      </c>
      <c r="W23" s="48" t="str">
        <f t="shared" si="6"/>
        <v xml:space="preserve"> </v>
      </c>
      <c r="X23" s="48" t="e">
        <f t="shared" si="16"/>
        <v>#VALUE!</v>
      </c>
      <c r="Y23" s="48" t="str">
        <f>IF(E23&lt;'Input Data'!$R$4," ",IF(J23="ml",28,IF(J23="mh",28,IF(J23="ch",28,IF(J23="cl",28,IF(X23&gt;43,43,X23))))))</f>
        <v xml:space="preserve"> </v>
      </c>
      <c r="Z23" s="8" t="str">
        <f t="shared" si="17"/>
        <v xml:space="preserve"> </v>
      </c>
      <c r="AA23" s="48">
        <f t="shared" si="7"/>
        <v>-99</v>
      </c>
      <c r="AB23" s="8">
        <f t="shared" si="8"/>
        <v>-99</v>
      </c>
      <c r="AC23"/>
    </row>
    <row r="24" spans="2:29">
      <c r="B24" s="46">
        <f>'Input Data'!H37</f>
        <v>0</v>
      </c>
      <c r="C24" s="46">
        <f t="shared" si="9"/>
        <v>0</v>
      </c>
      <c r="D24" s="46">
        <f t="shared" si="10"/>
        <v>0</v>
      </c>
      <c r="E24" s="152">
        <f t="shared" si="11"/>
        <v>0</v>
      </c>
      <c r="F24" s="49">
        <f>'Input Data'!B37</f>
        <v>0</v>
      </c>
      <c r="G24" s="49">
        <f>'Input Data'!C37</f>
        <v>0</v>
      </c>
      <c r="H24" s="49">
        <f>'Input Data'!D37</f>
        <v>0</v>
      </c>
      <c r="I24" s="48">
        <f>IF(E24=0, -99,IF(G24=0,'Input Data'!I37,SUM(G24,H24)))</f>
        <v>-99</v>
      </c>
      <c r="J24" s="49">
        <f>'Input Data'!J37</f>
        <v>0</v>
      </c>
      <c r="K24" s="48">
        <f t="shared" si="12"/>
        <v>-99</v>
      </c>
      <c r="L24" s="98">
        <f t="shared" si="13"/>
        <v>-99</v>
      </c>
      <c r="M24" s="48" t="str">
        <f>IF(E24&lt;'Input Data'!$R$4," ",22*K24^0.82)</f>
        <v xml:space="preserve"> </v>
      </c>
      <c r="N24" s="99" t="str">
        <f t="shared" si="0"/>
        <v xml:space="preserve"> </v>
      </c>
      <c r="O24" s="48" t="str">
        <f t="shared" si="1"/>
        <v xml:space="preserve"> </v>
      </c>
      <c r="P24" s="48">
        <f t="shared" si="14"/>
        <v>-99</v>
      </c>
      <c r="Q24" s="48">
        <f t="shared" si="2"/>
        <v>-99</v>
      </c>
      <c r="R24" s="48" t="str">
        <f>IF(E24&lt;'Input Data'!$R$4, " ",8.32*LOG(N24)-1.61*LOG(D24))</f>
        <v xml:space="preserve"> </v>
      </c>
      <c r="S24" s="48" t="str">
        <f t="shared" si="3"/>
        <v xml:space="preserve"> </v>
      </c>
      <c r="T24" s="48" t="str">
        <f t="shared" si="4"/>
        <v xml:space="preserve"> </v>
      </c>
      <c r="U24" s="48" t="str">
        <f t="shared" si="5"/>
        <v xml:space="preserve"> </v>
      </c>
      <c r="V24" s="48" t="e">
        <f t="shared" si="15"/>
        <v>#VALUE!</v>
      </c>
      <c r="W24" s="48" t="str">
        <f t="shared" si="6"/>
        <v xml:space="preserve"> </v>
      </c>
      <c r="X24" s="48" t="e">
        <f t="shared" si="16"/>
        <v>#VALUE!</v>
      </c>
      <c r="Y24" s="48" t="str">
        <f>IF(E24&lt;'Input Data'!$R$4," ",IF(J24="ml",28,IF(J24="mh",28,IF(J24="ch",28,IF(J24="cl",28,IF(X24&gt;43,43,X24))))))</f>
        <v xml:space="preserve"> </v>
      </c>
      <c r="Z24" s="8" t="str">
        <f t="shared" si="17"/>
        <v xml:space="preserve"> </v>
      </c>
      <c r="AA24" s="48">
        <f t="shared" si="7"/>
        <v>-99</v>
      </c>
      <c r="AB24" s="8">
        <f t="shared" si="8"/>
        <v>-99</v>
      </c>
      <c r="AC24"/>
    </row>
    <row r="25" spans="2:29">
      <c r="B25" s="46">
        <f>'Input Data'!H38</f>
        <v>0</v>
      </c>
      <c r="C25" s="46">
        <f t="shared" si="9"/>
        <v>0</v>
      </c>
      <c r="D25" s="46">
        <f t="shared" si="10"/>
        <v>0</v>
      </c>
      <c r="E25" s="152">
        <f t="shared" si="11"/>
        <v>0</v>
      </c>
      <c r="F25" s="49">
        <f>'Input Data'!B38</f>
        <v>0</v>
      </c>
      <c r="G25" s="49">
        <f>'Input Data'!C38</f>
        <v>0</v>
      </c>
      <c r="H25" s="49">
        <f>'Input Data'!D38</f>
        <v>0</v>
      </c>
      <c r="I25" s="48">
        <f>IF(E25=0, -99,IF(G25=0,'Input Data'!I38,SUM(G25,H25)))</f>
        <v>-99</v>
      </c>
      <c r="J25" s="49">
        <f>'Input Data'!J38</f>
        <v>0</v>
      </c>
      <c r="K25" s="48">
        <f t="shared" si="12"/>
        <v>-99</v>
      </c>
      <c r="L25" s="98">
        <f t="shared" si="13"/>
        <v>-99</v>
      </c>
      <c r="M25" s="48" t="str">
        <f>IF(E25&lt;'Input Data'!$R$4," ",22*K25^0.82)</f>
        <v xml:space="preserve"> </v>
      </c>
      <c r="N25" s="99" t="str">
        <f t="shared" si="0"/>
        <v xml:space="preserve"> </v>
      </c>
      <c r="O25" s="48" t="str">
        <f t="shared" si="1"/>
        <v xml:space="preserve"> </v>
      </c>
      <c r="P25" s="48">
        <f t="shared" si="14"/>
        <v>-99</v>
      </c>
      <c r="Q25" s="48">
        <f t="shared" si="2"/>
        <v>-99</v>
      </c>
      <c r="R25" s="48" t="str">
        <f>IF(E25&lt;'Input Data'!$R$4, " ",8.32*LOG(N25)-1.61*LOG(D25))</f>
        <v xml:space="preserve"> </v>
      </c>
      <c r="S25" s="48" t="str">
        <f t="shared" si="3"/>
        <v xml:space="preserve"> </v>
      </c>
      <c r="T25" s="48" t="str">
        <f t="shared" si="4"/>
        <v xml:space="preserve"> </v>
      </c>
      <c r="U25" s="48" t="str">
        <f t="shared" si="5"/>
        <v xml:space="preserve"> </v>
      </c>
      <c r="V25" s="48" t="e">
        <f t="shared" si="15"/>
        <v>#VALUE!</v>
      </c>
      <c r="W25" s="48" t="str">
        <f t="shared" si="6"/>
        <v xml:space="preserve"> </v>
      </c>
      <c r="X25" s="48" t="e">
        <f t="shared" si="16"/>
        <v>#VALUE!</v>
      </c>
      <c r="Y25" s="48" t="str">
        <f>IF(E25&lt;'Input Data'!$R$4," ",IF(J25="ml",28,IF(J25="mh",28,IF(J25="ch",28,IF(J25="cl",28,IF(X25&gt;43,43,X25))))))</f>
        <v xml:space="preserve"> </v>
      </c>
      <c r="Z25" s="8" t="str">
        <f t="shared" si="17"/>
        <v xml:space="preserve"> </v>
      </c>
      <c r="AA25" s="48">
        <f t="shared" si="7"/>
        <v>-99</v>
      </c>
      <c r="AB25" s="8">
        <f t="shared" si="8"/>
        <v>-99</v>
      </c>
      <c r="AC25"/>
    </row>
    <row r="26" spans="2:29">
      <c r="B26" s="46">
        <f>'Input Data'!H39</f>
        <v>0</v>
      </c>
      <c r="C26" s="46">
        <f t="shared" si="9"/>
        <v>0</v>
      </c>
      <c r="D26" s="46">
        <f t="shared" si="10"/>
        <v>0</v>
      </c>
      <c r="E26" s="152">
        <f t="shared" si="11"/>
        <v>0</v>
      </c>
      <c r="F26" s="49">
        <f>'Input Data'!B39</f>
        <v>0</v>
      </c>
      <c r="G26" s="49">
        <f>'Input Data'!C39</f>
        <v>0</v>
      </c>
      <c r="H26" s="49">
        <f>'Input Data'!D39</f>
        <v>0</v>
      </c>
      <c r="I26" s="48">
        <f>IF(E26=0, -99,IF(G26=0,'Input Data'!I39,SUM(G26,H26)))</f>
        <v>-99</v>
      </c>
      <c r="J26" s="49">
        <f>'Input Data'!J39</f>
        <v>0</v>
      </c>
      <c r="K26" s="48">
        <f t="shared" si="12"/>
        <v>-99</v>
      </c>
      <c r="L26" s="98">
        <f t="shared" si="13"/>
        <v>-99</v>
      </c>
      <c r="M26" s="48" t="str">
        <f>IF(E26&lt;'Input Data'!$R$4," ",22*K26^0.82)</f>
        <v xml:space="preserve"> </v>
      </c>
      <c r="N26" s="99" t="str">
        <f t="shared" si="0"/>
        <v xml:space="preserve"> </v>
      </c>
      <c r="O26" s="48" t="str">
        <f t="shared" si="1"/>
        <v xml:space="preserve"> </v>
      </c>
      <c r="P26" s="48">
        <f t="shared" si="14"/>
        <v>-99</v>
      </c>
      <c r="Q26" s="48">
        <f t="shared" si="2"/>
        <v>-99</v>
      </c>
      <c r="R26" s="48" t="str">
        <f>IF(E26&lt;'Input Data'!$R$4, " ",8.32*LOG(N26)-1.61*LOG(D26))</f>
        <v xml:space="preserve"> </v>
      </c>
      <c r="S26" s="48" t="str">
        <f t="shared" si="3"/>
        <v xml:space="preserve"> </v>
      </c>
      <c r="T26" s="48" t="str">
        <f t="shared" si="4"/>
        <v xml:space="preserve"> </v>
      </c>
      <c r="U26" s="48" t="str">
        <f t="shared" si="5"/>
        <v xml:space="preserve"> </v>
      </c>
      <c r="V26" s="48" t="e">
        <f t="shared" si="15"/>
        <v>#VALUE!</v>
      </c>
      <c r="W26" s="48" t="str">
        <f t="shared" si="6"/>
        <v xml:space="preserve"> </v>
      </c>
      <c r="X26" s="48" t="e">
        <f t="shared" si="16"/>
        <v>#VALUE!</v>
      </c>
      <c r="Y26" s="48" t="str">
        <f>IF(E26&lt;'Input Data'!$R$4," ",IF(J26="ml",28,IF(J26="mh",28,IF(J26="ch",28,IF(J26="cl",28,IF(X26&gt;43,43,X26))))))</f>
        <v xml:space="preserve"> </v>
      </c>
      <c r="Z26" s="8" t="str">
        <f t="shared" si="17"/>
        <v xml:space="preserve"> </v>
      </c>
      <c r="AA26" s="48">
        <f t="shared" si="7"/>
        <v>-99</v>
      </c>
      <c r="AB26" s="8">
        <f t="shared" si="8"/>
        <v>-99</v>
      </c>
      <c r="AC26"/>
    </row>
    <row r="27" spans="2:29">
      <c r="B27" s="46">
        <f>'Input Data'!H40</f>
        <v>0</v>
      </c>
      <c r="C27" s="46">
        <f t="shared" si="9"/>
        <v>0</v>
      </c>
      <c r="D27" s="46">
        <f t="shared" si="10"/>
        <v>0</v>
      </c>
      <c r="E27" s="152">
        <f t="shared" si="11"/>
        <v>0</v>
      </c>
      <c r="F27" s="49">
        <f>'Input Data'!B40</f>
        <v>0</v>
      </c>
      <c r="G27" s="49">
        <f>'Input Data'!C40</f>
        <v>0</v>
      </c>
      <c r="H27" s="49">
        <f>'Input Data'!D40</f>
        <v>0</v>
      </c>
      <c r="I27" s="48">
        <f>IF(E27=0, -99,IF(G27=0,'Input Data'!I40,SUM(G27,H27)))</f>
        <v>-99</v>
      </c>
      <c r="J27" s="49">
        <f>'Input Data'!J40</f>
        <v>0</v>
      </c>
      <c r="K27" s="48">
        <f t="shared" si="12"/>
        <v>-99</v>
      </c>
      <c r="L27" s="98">
        <f t="shared" si="13"/>
        <v>-99</v>
      </c>
      <c r="M27" s="48" t="str">
        <f>IF(E27&lt;'Input Data'!$R$4," ",22*K27^0.82)</f>
        <v xml:space="preserve"> </v>
      </c>
      <c r="N27" s="99" t="str">
        <f t="shared" si="0"/>
        <v xml:space="preserve"> </v>
      </c>
      <c r="O27" s="48" t="str">
        <f t="shared" si="1"/>
        <v xml:space="preserve"> </v>
      </c>
      <c r="P27" s="48">
        <f t="shared" si="14"/>
        <v>-99</v>
      </c>
      <c r="Q27" s="48">
        <f t="shared" si="2"/>
        <v>-99</v>
      </c>
      <c r="R27" s="48" t="str">
        <f>IF(E27&lt;'Input Data'!$R$4, " ",8.32*LOG(N27)-1.61*LOG(D27))</f>
        <v xml:space="preserve"> </v>
      </c>
      <c r="S27" s="48" t="str">
        <f t="shared" si="3"/>
        <v xml:space="preserve"> </v>
      </c>
      <c r="T27" s="48" t="str">
        <f t="shared" si="4"/>
        <v xml:space="preserve"> </v>
      </c>
      <c r="U27" s="48" t="str">
        <f t="shared" si="5"/>
        <v xml:space="preserve"> </v>
      </c>
      <c r="V27" s="48" t="e">
        <f t="shared" si="15"/>
        <v>#VALUE!</v>
      </c>
      <c r="W27" s="48" t="str">
        <f t="shared" si="6"/>
        <v xml:space="preserve"> </v>
      </c>
      <c r="X27" s="48" t="e">
        <f t="shared" si="16"/>
        <v>#VALUE!</v>
      </c>
      <c r="Y27" s="48" t="str">
        <f>IF(E27&lt;'Input Data'!$R$4," ",IF(J27="ml",28,IF(J27="mh",28,IF(J27="ch",28,IF(J27="cl",28,IF(X27&gt;43,43,X27))))))</f>
        <v xml:space="preserve"> </v>
      </c>
      <c r="Z27" s="8" t="str">
        <f t="shared" si="17"/>
        <v xml:space="preserve"> </v>
      </c>
      <c r="AA27" s="48">
        <f t="shared" si="7"/>
        <v>-99</v>
      </c>
      <c r="AB27" s="8">
        <f t="shared" si="8"/>
        <v>-99</v>
      </c>
      <c r="AC27"/>
    </row>
    <row r="28" spans="2:29">
      <c r="B28" s="46">
        <f>'Input Data'!H41</f>
        <v>0</v>
      </c>
      <c r="C28" s="46">
        <f t="shared" si="9"/>
        <v>0</v>
      </c>
      <c r="D28" s="46">
        <f t="shared" si="10"/>
        <v>0</v>
      </c>
      <c r="E28" s="152">
        <f t="shared" si="11"/>
        <v>0</v>
      </c>
      <c r="F28" s="49">
        <f>'Input Data'!B41</f>
        <v>0</v>
      </c>
      <c r="G28" s="49">
        <f>'Input Data'!C41</f>
        <v>0</v>
      </c>
      <c r="H28" s="49">
        <f>'Input Data'!D41</f>
        <v>0</v>
      </c>
      <c r="I28" s="48">
        <f>IF(E28=0, -99,IF(G28=0,'Input Data'!I41,SUM(G28,H28)))</f>
        <v>-99</v>
      </c>
      <c r="J28" s="49">
        <f>'Input Data'!J41</f>
        <v>0</v>
      </c>
      <c r="K28" s="48">
        <f t="shared" si="12"/>
        <v>-99</v>
      </c>
      <c r="L28" s="98">
        <f t="shared" si="13"/>
        <v>-99</v>
      </c>
      <c r="M28" s="48" t="str">
        <f>IF(E28&lt;'Input Data'!$R$4," ",22*K28^0.82)</f>
        <v xml:space="preserve"> </v>
      </c>
      <c r="N28" s="99" t="str">
        <f t="shared" si="0"/>
        <v xml:space="preserve"> </v>
      </c>
      <c r="O28" s="48" t="str">
        <f t="shared" si="1"/>
        <v xml:space="preserve"> </v>
      </c>
      <c r="P28" s="48">
        <f t="shared" si="14"/>
        <v>-99</v>
      </c>
      <c r="Q28" s="48">
        <f t="shared" si="2"/>
        <v>-99</v>
      </c>
      <c r="R28" s="48" t="str">
        <f>IF(E28&lt;'Input Data'!$R$4, " ",8.32*LOG(N28)-1.61*LOG(D28))</f>
        <v xml:space="preserve"> </v>
      </c>
      <c r="S28" s="48" t="str">
        <f t="shared" si="3"/>
        <v xml:space="preserve"> </v>
      </c>
      <c r="T28" s="48" t="str">
        <f t="shared" si="4"/>
        <v xml:space="preserve"> </v>
      </c>
      <c r="U28" s="48" t="str">
        <f t="shared" si="5"/>
        <v xml:space="preserve"> </v>
      </c>
      <c r="V28" s="48" t="e">
        <f t="shared" si="15"/>
        <v>#VALUE!</v>
      </c>
      <c r="W28" s="48" t="str">
        <f t="shared" si="6"/>
        <v xml:space="preserve"> </v>
      </c>
      <c r="X28" s="48" t="e">
        <f t="shared" si="16"/>
        <v>#VALUE!</v>
      </c>
      <c r="Y28" s="48" t="str">
        <f>IF(E28&lt;'Input Data'!$R$4," ",IF(J28="ml",28,IF(J28="mh",28,IF(J28="ch",28,IF(J28="cl",28,IF(X28&gt;43,43,X28))))))</f>
        <v xml:space="preserve"> </v>
      </c>
      <c r="Z28" s="8" t="str">
        <f t="shared" si="17"/>
        <v xml:space="preserve"> </v>
      </c>
      <c r="AA28" s="48">
        <f t="shared" si="7"/>
        <v>-99</v>
      </c>
      <c r="AB28" s="8">
        <f t="shared" si="8"/>
        <v>-99</v>
      </c>
      <c r="AC28"/>
    </row>
    <row r="29" spans="2:29">
      <c r="B29" s="46">
        <f>'Input Data'!H42</f>
        <v>0</v>
      </c>
      <c r="C29" s="46">
        <f t="shared" si="9"/>
        <v>0</v>
      </c>
      <c r="D29" s="46">
        <f t="shared" si="10"/>
        <v>0</v>
      </c>
      <c r="E29" s="152">
        <f t="shared" si="11"/>
        <v>0</v>
      </c>
      <c r="F29" s="49">
        <f>'Input Data'!B42</f>
        <v>0</v>
      </c>
      <c r="G29" s="49">
        <f>'Input Data'!C42</f>
        <v>0</v>
      </c>
      <c r="H29" s="49">
        <f>'Input Data'!D42</f>
        <v>0</v>
      </c>
      <c r="I29" s="48">
        <f>IF(E29=0, -99,IF(G29=0,'Input Data'!I42,SUM(G29,H29)))</f>
        <v>-99</v>
      </c>
      <c r="J29" s="49">
        <f>'Input Data'!J42</f>
        <v>0</v>
      </c>
      <c r="K29" s="48">
        <f t="shared" si="12"/>
        <v>-99</v>
      </c>
      <c r="L29" s="98">
        <f t="shared" si="13"/>
        <v>-99</v>
      </c>
      <c r="M29" s="48" t="str">
        <f>IF(E29&lt;'Input Data'!$R$4," ",22*K29^0.82)</f>
        <v xml:space="preserve"> </v>
      </c>
      <c r="N29" s="99" t="str">
        <f t="shared" si="0"/>
        <v xml:space="preserve"> </v>
      </c>
      <c r="O29" s="48" t="str">
        <f t="shared" si="1"/>
        <v xml:space="preserve"> </v>
      </c>
      <c r="P29" s="48">
        <f t="shared" si="14"/>
        <v>-99</v>
      </c>
      <c r="Q29" s="48">
        <f t="shared" si="2"/>
        <v>-99</v>
      </c>
      <c r="R29" s="48" t="str">
        <f>IF(E29&lt;'Input Data'!$R$4, " ",8.32*LOG(N29)-1.61*LOG(D29))</f>
        <v xml:space="preserve"> </v>
      </c>
      <c r="S29" s="48" t="str">
        <f t="shared" si="3"/>
        <v xml:space="preserve"> </v>
      </c>
      <c r="T29" s="48" t="str">
        <f t="shared" si="4"/>
        <v xml:space="preserve"> </v>
      </c>
      <c r="U29" s="48" t="str">
        <f t="shared" si="5"/>
        <v xml:space="preserve"> </v>
      </c>
      <c r="V29" s="48" t="e">
        <f t="shared" si="15"/>
        <v>#VALUE!</v>
      </c>
      <c r="W29" s="48" t="str">
        <f t="shared" si="6"/>
        <v xml:space="preserve"> </v>
      </c>
      <c r="X29" s="48" t="e">
        <f t="shared" si="16"/>
        <v>#VALUE!</v>
      </c>
      <c r="Y29" s="48" t="str">
        <f>IF(E29&lt;'Input Data'!$R$4," ",IF(J29="ml",28,IF(J29="mh",28,IF(J29="ch",28,IF(J29="cl",28,IF(X29&gt;43,43,X29))))))</f>
        <v xml:space="preserve"> </v>
      </c>
      <c r="Z29" s="8" t="str">
        <f t="shared" si="17"/>
        <v xml:space="preserve"> </v>
      </c>
      <c r="AA29" s="48">
        <f t="shared" si="7"/>
        <v>-99</v>
      </c>
      <c r="AB29" s="8">
        <f t="shared" si="8"/>
        <v>-99</v>
      </c>
      <c r="AC29"/>
    </row>
    <row r="30" spans="2:29">
      <c r="B30" s="46">
        <f>'Input Data'!H43</f>
        <v>0</v>
      </c>
      <c r="C30" s="46">
        <f t="shared" si="9"/>
        <v>0</v>
      </c>
      <c r="D30" s="46">
        <f t="shared" si="10"/>
        <v>0</v>
      </c>
      <c r="E30" s="152">
        <f t="shared" si="11"/>
        <v>0</v>
      </c>
      <c r="F30" s="49">
        <f>'Input Data'!B43</f>
        <v>0</v>
      </c>
      <c r="G30" s="49">
        <f>'Input Data'!C43</f>
        <v>0</v>
      </c>
      <c r="H30" s="49">
        <f>'Input Data'!D43</f>
        <v>0</v>
      </c>
      <c r="I30" s="48">
        <f>IF(E30=0, -99,IF(G30=0,'Input Data'!I43,SUM(G30,H30)))</f>
        <v>-99</v>
      </c>
      <c r="J30" s="49">
        <f>'Input Data'!J43</f>
        <v>0</v>
      </c>
      <c r="K30" s="48">
        <f t="shared" si="12"/>
        <v>-99</v>
      </c>
      <c r="L30" s="98">
        <f t="shared" si="13"/>
        <v>-99</v>
      </c>
      <c r="M30" s="48" t="str">
        <f>IF(E30&lt;'Input Data'!$R$4," ",22*K30^0.82)</f>
        <v xml:space="preserve"> </v>
      </c>
      <c r="N30" s="99" t="str">
        <f t="shared" si="0"/>
        <v xml:space="preserve"> </v>
      </c>
      <c r="O30" s="48" t="str">
        <f t="shared" si="1"/>
        <v xml:space="preserve"> </v>
      </c>
      <c r="P30" s="48">
        <f t="shared" si="14"/>
        <v>-99</v>
      </c>
      <c r="Q30" s="48">
        <f t="shared" si="2"/>
        <v>-99</v>
      </c>
      <c r="R30" s="48" t="str">
        <f>IF(E30&lt;'Input Data'!$R$4, " ",8.32*LOG(N30)-1.61*LOG(D30))</f>
        <v xml:space="preserve"> </v>
      </c>
      <c r="S30" s="48" t="str">
        <f t="shared" si="3"/>
        <v xml:space="preserve"> </v>
      </c>
      <c r="T30" s="48" t="str">
        <f t="shared" si="4"/>
        <v xml:space="preserve"> </v>
      </c>
      <c r="U30" s="48" t="str">
        <f t="shared" si="5"/>
        <v xml:space="preserve"> </v>
      </c>
      <c r="V30" s="48" t="e">
        <f t="shared" si="15"/>
        <v>#VALUE!</v>
      </c>
      <c r="W30" s="48" t="str">
        <f t="shared" si="6"/>
        <v xml:space="preserve"> </v>
      </c>
      <c r="X30" s="48" t="e">
        <f t="shared" si="16"/>
        <v>#VALUE!</v>
      </c>
      <c r="Y30" s="48" t="str">
        <f>IF(E30&lt;'Input Data'!$R$4," ",IF(J30="ml",28,IF(J30="mh",28,IF(J30="ch",28,IF(J30="cl",28,IF(X30&gt;43,43,X30))))))</f>
        <v xml:space="preserve"> </v>
      </c>
      <c r="Z30" s="8" t="str">
        <f t="shared" si="17"/>
        <v xml:space="preserve"> </v>
      </c>
      <c r="AA30" s="48">
        <f t="shared" si="7"/>
        <v>-99</v>
      </c>
      <c r="AB30" s="8">
        <f t="shared" si="8"/>
        <v>-99</v>
      </c>
      <c r="AC30"/>
    </row>
    <row r="31" spans="2:29">
      <c r="B31" s="46">
        <f>'Input Data'!H44</f>
        <v>0</v>
      </c>
      <c r="C31" s="46">
        <f t="shared" si="9"/>
        <v>0</v>
      </c>
      <c r="D31" s="46">
        <f t="shared" si="10"/>
        <v>0</v>
      </c>
      <c r="E31" s="152">
        <f t="shared" si="11"/>
        <v>0</v>
      </c>
      <c r="F31" s="49">
        <f>'Input Data'!B44</f>
        <v>0</v>
      </c>
      <c r="G31" s="49">
        <f>'Input Data'!C44</f>
        <v>0</v>
      </c>
      <c r="H31" s="49">
        <f>'Input Data'!D44</f>
        <v>0</v>
      </c>
      <c r="I31" s="48">
        <f>IF(E31=0, -99,IF(G31=0,'Input Data'!I44,SUM(G31,H31)))</f>
        <v>-99</v>
      </c>
      <c r="J31" s="49">
        <f>'Input Data'!J44</f>
        <v>0</v>
      </c>
      <c r="K31" s="48">
        <f t="shared" si="12"/>
        <v>-99</v>
      </c>
      <c r="L31" s="98">
        <f t="shared" si="13"/>
        <v>-99</v>
      </c>
      <c r="M31" s="48" t="str">
        <f>IF(E31&lt;'Input Data'!$R$4," ",22*K31^0.82)</f>
        <v xml:space="preserve"> </v>
      </c>
      <c r="N31" s="99" t="str">
        <f t="shared" si="0"/>
        <v xml:space="preserve"> </v>
      </c>
      <c r="O31" s="48" t="str">
        <f t="shared" si="1"/>
        <v xml:space="preserve"> </v>
      </c>
      <c r="P31" s="48">
        <f t="shared" si="14"/>
        <v>-99</v>
      </c>
      <c r="Q31" s="48">
        <f t="shared" si="2"/>
        <v>-99</v>
      </c>
      <c r="R31" s="48" t="str">
        <f>IF(E31&lt;'Input Data'!$R$4, " ",8.32*LOG(N31)-1.61*LOG(D31))</f>
        <v xml:space="preserve"> </v>
      </c>
      <c r="S31" s="48" t="str">
        <f t="shared" si="3"/>
        <v xml:space="preserve"> </v>
      </c>
      <c r="T31" s="48" t="str">
        <f t="shared" si="4"/>
        <v xml:space="preserve"> </v>
      </c>
      <c r="U31" s="48" t="str">
        <f t="shared" si="5"/>
        <v xml:space="preserve"> </v>
      </c>
      <c r="V31" s="48" t="e">
        <f t="shared" si="15"/>
        <v>#VALUE!</v>
      </c>
      <c r="W31" s="48" t="str">
        <f t="shared" si="6"/>
        <v xml:space="preserve"> </v>
      </c>
      <c r="X31" s="48" t="e">
        <f t="shared" si="16"/>
        <v>#VALUE!</v>
      </c>
      <c r="Y31" s="48" t="str">
        <f>IF(E31&lt;'Input Data'!$R$4," ",IF(J31="ml",28,IF(J31="mh",28,IF(J31="ch",28,IF(J31="cl",28,IF(X31&gt;43,43,X31))))))</f>
        <v xml:space="preserve"> </v>
      </c>
      <c r="Z31" s="8" t="str">
        <f t="shared" si="17"/>
        <v xml:space="preserve"> </v>
      </c>
      <c r="AA31" s="48">
        <f t="shared" si="7"/>
        <v>-99</v>
      </c>
      <c r="AB31" s="8">
        <f t="shared" si="8"/>
        <v>-99</v>
      </c>
      <c r="AC31"/>
    </row>
    <row r="32" spans="2:29">
      <c r="B32" s="46">
        <f>'Input Data'!H45</f>
        <v>0</v>
      </c>
      <c r="C32" s="46">
        <f t="shared" si="9"/>
        <v>0</v>
      </c>
      <c r="D32" s="46">
        <f t="shared" si="10"/>
        <v>0</v>
      </c>
      <c r="E32" s="152">
        <f t="shared" si="11"/>
        <v>0</v>
      </c>
      <c r="F32" s="49">
        <f>'Input Data'!B45</f>
        <v>0</v>
      </c>
      <c r="G32" s="49">
        <f>'Input Data'!C45</f>
        <v>0</v>
      </c>
      <c r="H32" s="49">
        <f>'Input Data'!D45</f>
        <v>0</v>
      </c>
      <c r="I32" s="48">
        <f>IF(E32=0, -99,IF(G32=0,'Input Data'!I45,SUM(G32,H32)))</f>
        <v>-99</v>
      </c>
      <c r="J32" s="49">
        <f>'Input Data'!J45</f>
        <v>0</v>
      </c>
      <c r="K32" s="48">
        <f t="shared" si="12"/>
        <v>-99</v>
      </c>
      <c r="L32" s="98">
        <f t="shared" si="13"/>
        <v>-99</v>
      </c>
      <c r="M32" s="48" t="str">
        <f>IF(E32&lt;'Input Data'!$R$4," ",22*K32^0.82)</f>
        <v xml:space="preserve"> </v>
      </c>
      <c r="N32" s="99" t="str">
        <f t="shared" si="0"/>
        <v xml:space="preserve"> </v>
      </c>
      <c r="O32" s="48" t="str">
        <f t="shared" si="1"/>
        <v xml:space="preserve"> </v>
      </c>
      <c r="P32" s="48">
        <f t="shared" si="14"/>
        <v>-99</v>
      </c>
      <c r="Q32" s="48">
        <f t="shared" si="2"/>
        <v>-99</v>
      </c>
      <c r="R32" s="48" t="str">
        <f>IF(E32&lt;'Input Data'!$R$4, " ",8.32*LOG(N32)-1.61*LOG(D32))</f>
        <v xml:space="preserve"> </v>
      </c>
      <c r="S32" s="48" t="str">
        <f t="shared" si="3"/>
        <v xml:space="preserve"> </v>
      </c>
      <c r="T32" s="48" t="str">
        <f t="shared" si="4"/>
        <v xml:space="preserve"> </v>
      </c>
      <c r="U32" s="48" t="str">
        <f t="shared" si="5"/>
        <v xml:space="preserve"> </v>
      </c>
      <c r="V32" s="48" t="e">
        <f t="shared" si="15"/>
        <v>#VALUE!</v>
      </c>
      <c r="W32" s="48" t="str">
        <f t="shared" si="6"/>
        <v xml:space="preserve"> </v>
      </c>
      <c r="X32" s="48" t="e">
        <f t="shared" si="16"/>
        <v>#VALUE!</v>
      </c>
      <c r="Y32" s="48" t="str">
        <f>IF(E32&lt;'Input Data'!$R$4," ",IF(J32="ml",28,IF(J32="mh",28,IF(J32="ch",28,IF(J32="cl",28,IF(X32&gt;43,43,X32))))))</f>
        <v xml:space="preserve"> </v>
      </c>
      <c r="Z32" s="8" t="str">
        <f t="shared" si="17"/>
        <v xml:space="preserve"> </v>
      </c>
      <c r="AA32" s="48">
        <f t="shared" si="7"/>
        <v>-99</v>
      </c>
      <c r="AB32" s="8">
        <f t="shared" si="8"/>
        <v>-99</v>
      </c>
      <c r="AC32"/>
    </row>
    <row r="33" spans="2:29">
      <c r="B33" s="46">
        <f>'Input Data'!H46</f>
        <v>0</v>
      </c>
      <c r="C33" s="46">
        <f t="shared" si="9"/>
        <v>0</v>
      </c>
      <c r="D33" s="46">
        <f t="shared" si="10"/>
        <v>0</v>
      </c>
      <c r="E33" s="152">
        <f t="shared" si="11"/>
        <v>0</v>
      </c>
      <c r="F33" s="49">
        <f>'Input Data'!B46</f>
        <v>0</v>
      </c>
      <c r="G33" s="49">
        <f>'Input Data'!C46</f>
        <v>0</v>
      </c>
      <c r="H33" s="49">
        <f>'Input Data'!D46</f>
        <v>0</v>
      </c>
      <c r="I33" s="48">
        <f>IF(E33=0, -99,IF(G33=0,'Input Data'!I46,SUM(G33,H33)))</f>
        <v>-99</v>
      </c>
      <c r="J33" s="49">
        <f>'Input Data'!J46</f>
        <v>0</v>
      </c>
      <c r="K33" s="48">
        <f t="shared" si="12"/>
        <v>-99</v>
      </c>
      <c r="L33" s="98">
        <f t="shared" si="13"/>
        <v>-99</v>
      </c>
      <c r="M33" s="48" t="str">
        <f>IF(E33&lt;'Input Data'!$R$4," ",22*K33^0.82)</f>
        <v xml:space="preserve"> </v>
      </c>
      <c r="N33" s="99" t="str">
        <f t="shared" si="0"/>
        <v xml:space="preserve"> </v>
      </c>
      <c r="O33" s="48" t="str">
        <f t="shared" si="1"/>
        <v xml:space="preserve"> </v>
      </c>
      <c r="P33" s="48">
        <f t="shared" si="14"/>
        <v>-99</v>
      </c>
      <c r="Q33" s="48">
        <f t="shared" si="2"/>
        <v>-99</v>
      </c>
      <c r="R33" s="48" t="str">
        <f>IF(E33&lt;'Input Data'!$R$4, " ",8.32*LOG(N33)-1.61*LOG(D33))</f>
        <v xml:space="preserve"> </v>
      </c>
      <c r="S33" s="48" t="str">
        <f t="shared" si="3"/>
        <v xml:space="preserve"> </v>
      </c>
      <c r="T33" s="48" t="str">
        <f t="shared" si="4"/>
        <v xml:space="preserve"> </v>
      </c>
      <c r="U33" s="48" t="str">
        <f t="shared" si="5"/>
        <v xml:space="preserve"> </v>
      </c>
      <c r="V33" s="48" t="e">
        <f t="shared" si="15"/>
        <v>#VALUE!</v>
      </c>
      <c r="W33" s="48" t="str">
        <f t="shared" si="6"/>
        <v xml:space="preserve"> </v>
      </c>
      <c r="X33" s="48" t="e">
        <f t="shared" si="16"/>
        <v>#VALUE!</v>
      </c>
      <c r="Y33" s="48" t="str">
        <f>IF(E33&lt;'Input Data'!$R$4," ",IF(J33="ml",28,IF(J33="mh",28,IF(J33="ch",28,IF(J33="cl",28,IF(X33&gt;43,43,X33))))))</f>
        <v xml:space="preserve"> </v>
      </c>
      <c r="Z33" s="8" t="str">
        <f t="shared" si="17"/>
        <v xml:space="preserve"> </v>
      </c>
      <c r="AA33" s="48">
        <f t="shared" si="7"/>
        <v>-99</v>
      </c>
      <c r="AB33" s="8">
        <f t="shared" si="8"/>
        <v>-99</v>
      </c>
      <c r="AC33"/>
    </row>
    <row r="34" spans="2:29">
      <c r="B34" s="46">
        <f>'Input Data'!H47</f>
        <v>0</v>
      </c>
      <c r="C34" s="46">
        <f t="shared" si="9"/>
        <v>0</v>
      </c>
      <c r="D34" s="46">
        <f t="shared" si="10"/>
        <v>0</v>
      </c>
      <c r="E34" s="152">
        <f t="shared" si="11"/>
        <v>0</v>
      </c>
      <c r="F34" s="49">
        <f>'Input Data'!B47</f>
        <v>0</v>
      </c>
      <c r="G34" s="49">
        <f>'Input Data'!C47</f>
        <v>0</v>
      </c>
      <c r="H34" s="49">
        <f>'Input Data'!D47</f>
        <v>0</v>
      </c>
      <c r="I34" s="48">
        <f>IF(E34=0, -99,IF(G34=0,'Input Data'!I47,SUM(G34,H34)))</f>
        <v>-99</v>
      </c>
      <c r="J34" s="49">
        <f>'Input Data'!J47</f>
        <v>0</v>
      </c>
      <c r="K34" s="48">
        <f t="shared" si="12"/>
        <v>-99</v>
      </c>
      <c r="L34" s="98">
        <f t="shared" si="13"/>
        <v>-99</v>
      </c>
      <c r="M34" s="48" t="str">
        <f>IF(E34&lt;'Input Data'!$R$4," ",22*K34^0.82)</f>
        <v xml:space="preserve"> </v>
      </c>
      <c r="N34" s="99" t="str">
        <f t="shared" si="0"/>
        <v xml:space="preserve"> </v>
      </c>
      <c r="O34" s="48" t="str">
        <f t="shared" si="1"/>
        <v xml:space="preserve"> </v>
      </c>
      <c r="P34" s="48">
        <f t="shared" si="14"/>
        <v>-99</v>
      </c>
      <c r="Q34" s="48">
        <f t="shared" si="2"/>
        <v>-99</v>
      </c>
      <c r="R34" s="48" t="str">
        <f>IF(E34&lt;'Input Data'!$R$4, " ",8.32*LOG(N34)-1.61*LOG(D34))</f>
        <v xml:space="preserve"> </v>
      </c>
      <c r="S34" s="48" t="str">
        <f t="shared" si="3"/>
        <v xml:space="preserve"> </v>
      </c>
      <c r="T34" s="48" t="str">
        <f t="shared" si="4"/>
        <v xml:space="preserve"> </v>
      </c>
      <c r="U34" s="48" t="str">
        <f t="shared" si="5"/>
        <v xml:space="preserve"> </v>
      </c>
      <c r="V34" s="48" t="e">
        <f t="shared" si="15"/>
        <v>#VALUE!</v>
      </c>
      <c r="W34" s="48" t="str">
        <f t="shared" si="6"/>
        <v xml:space="preserve"> </v>
      </c>
      <c r="X34" s="48" t="e">
        <f t="shared" si="16"/>
        <v>#VALUE!</v>
      </c>
      <c r="Y34" s="48" t="str">
        <f>IF(E34&lt;'Input Data'!$R$4," ",IF(J34="ml",28,IF(J34="mh",28,IF(J34="ch",28,IF(J34="cl",28,IF(X34&gt;43,43,X34))))))</f>
        <v xml:space="preserve"> </v>
      </c>
      <c r="Z34" s="8" t="str">
        <f t="shared" si="17"/>
        <v xml:space="preserve"> </v>
      </c>
      <c r="AA34" s="48">
        <f t="shared" si="7"/>
        <v>-99</v>
      </c>
      <c r="AB34" s="8">
        <f t="shared" si="8"/>
        <v>-99</v>
      </c>
      <c r="AC34"/>
    </row>
    <row r="35" spans="2:29">
      <c r="B35" s="46">
        <f>'Input Data'!H48</f>
        <v>0</v>
      </c>
      <c r="C35" s="46">
        <f t="shared" si="9"/>
        <v>0</v>
      </c>
      <c r="D35" s="46">
        <f t="shared" si="10"/>
        <v>0</v>
      </c>
      <c r="E35" s="152">
        <f t="shared" si="11"/>
        <v>0</v>
      </c>
      <c r="F35" s="49">
        <f>'Input Data'!B48</f>
        <v>0</v>
      </c>
      <c r="G35" s="49">
        <f>'Input Data'!C48</f>
        <v>0</v>
      </c>
      <c r="H35" s="49">
        <f>'Input Data'!D48</f>
        <v>0</v>
      </c>
      <c r="I35" s="48">
        <f>IF(E35=0, -99,IF(G35=0,'Input Data'!I48,SUM(G35,H35)))</f>
        <v>-99</v>
      </c>
      <c r="J35" s="49">
        <f>'Input Data'!J48</f>
        <v>0</v>
      </c>
      <c r="K35" s="48">
        <f t="shared" si="12"/>
        <v>-99</v>
      </c>
      <c r="L35" s="98">
        <f t="shared" si="13"/>
        <v>-99</v>
      </c>
      <c r="M35" s="48" t="str">
        <f>IF(E35&lt;'Input Data'!$R$4," ",22*K35^0.82)</f>
        <v xml:space="preserve"> </v>
      </c>
      <c r="N35" s="99" t="str">
        <f t="shared" si="0"/>
        <v xml:space="preserve"> </v>
      </c>
      <c r="O35" s="48" t="str">
        <f t="shared" si="1"/>
        <v xml:space="preserve"> </v>
      </c>
      <c r="P35" s="48">
        <f t="shared" si="14"/>
        <v>-99</v>
      </c>
      <c r="Q35" s="48">
        <f t="shared" si="2"/>
        <v>-99</v>
      </c>
      <c r="R35" s="48" t="str">
        <f>IF(E35&lt;'Input Data'!$R$4, " ",8.32*LOG(N35)-1.61*LOG(D35))</f>
        <v xml:space="preserve"> </v>
      </c>
      <c r="S35" s="48" t="str">
        <f t="shared" si="3"/>
        <v xml:space="preserve"> </v>
      </c>
      <c r="T35" s="48" t="str">
        <f t="shared" si="4"/>
        <v xml:space="preserve"> </v>
      </c>
      <c r="U35" s="48" t="str">
        <f t="shared" si="5"/>
        <v xml:space="preserve"> </v>
      </c>
      <c r="V35" s="48" t="e">
        <f t="shared" si="15"/>
        <v>#VALUE!</v>
      </c>
      <c r="W35" s="48" t="str">
        <f t="shared" si="6"/>
        <v xml:space="preserve"> </v>
      </c>
      <c r="X35" s="48" t="e">
        <f t="shared" si="16"/>
        <v>#VALUE!</v>
      </c>
      <c r="Y35" s="48" t="str">
        <f>IF(E35&lt;'Input Data'!$R$4," ",IF(J35="ml",28,IF(J35="mh",28,IF(J35="ch",28,IF(J35="cl",28,IF(X35&gt;43,43,X35))))))</f>
        <v xml:space="preserve"> </v>
      </c>
      <c r="Z35" s="8" t="str">
        <f t="shared" si="17"/>
        <v xml:space="preserve"> </v>
      </c>
      <c r="AA35" s="48">
        <f t="shared" si="7"/>
        <v>-99</v>
      </c>
      <c r="AB35" s="8">
        <f t="shared" si="8"/>
        <v>-99</v>
      </c>
      <c r="AC35"/>
    </row>
    <row r="36" spans="2:29">
      <c r="B36" s="46">
        <f>'Input Data'!H49</f>
        <v>0</v>
      </c>
      <c r="C36" s="46">
        <f t="shared" si="9"/>
        <v>0</v>
      </c>
      <c r="D36" s="46">
        <f t="shared" si="10"/>
        <v>0</v>
      </c>
      <c r="E36" s="152">
        <f t="shared" si="11"/>
        <v>0</v>
      </c>
      <c r="F36" s="49">
        <f>'Input Data'!B49</f>
        <v>0</v>
      </c>
      <c r="G36" s="49">
        <f>'Input Data'!C49</f>
        <v>0</v>
      </c>
      <c r="H36" s="49">
        <f>'Input Data'!D49</f>
        <v>0</v>
      </c>
      <c r="I36" s="48">
        <f>IF(E36=0, -99,IF(G36=0,'Input Data'!I49,SUM(G36,H36)))</f>
        <v>-99</v>
      </c>
      <c r="J36" s="49">
        <f>'Input Data'!J49</f>
        <v>0</v>
      </c>
      <c r="K36" s="48">
        <f t="shared" si="12"/>
        <v>-99</v>
      </c>
      <c r="L36" s="98">
        <f t="shared" si="13"/>
        <v>-99</v>
      </c>
      <c r="M36" s="48" t="str">
        <f>IF(E36&lt;'Input Data'!$R$4," ",22*K36^0.82)</f>
        <v xml:space="preserve"> </v>
      </c>
      <c r="N36" s="99" t="str">
        <f t="shared" si="0"/>
        <v xml:space="preserve"> </v>
      </c>
      <c r="O36" s="48" t="str">
        <f t="shared" si="1"/>
        <v xml:space="preserve"> </v>
      </c>
      <c r="P36" s="48">
        <f t="shared" si="14"/>
        <v>-99</v>
      </c>
      <c r="Q36" s="48">
        <f t="shared" si="2"/>
        <v>-99</v>
      </c>
      <c r="R36" s="48" t="str">
        <f>IF(E36&lt;'Input Data'!$R$4, " ",8.32*LOG(N36)-1.61*LOG(D36))</f>
        <v xml:space="preserve"> </v>
      </c>
      <c r="S36" s="48" t="str">
        <f t="shared" si="3"/>
        <v xml:space="preserve"> </v>
      </c>
      <c r="T36" s="48" t="str">
        <f t="shared" si="4"/>
        <v xml:space="preserve"> </v>
      </c>
      <c r="U36" s="48" t="str">
        <f t="shared" si="5"/>
        <v xml:space="preserve"> </v>
      </c>
      <c r="V36" s="48" t="e">
        <f t="shared" si="15"/>
        <v>#VALUE!</v>
      </c>
      <c r="W36" s="48" t="str">
        <f t="shared" si="6"/>
        <v xml:space="preserve"> </v>
      </c>
      <c r="X36" s="48" t="e">
        <f t="shared" si="16"/>
        <v>#VALUE!</v>
      </c>
      <c r="Y36" s="48" t="str">
        <f>IF(E36&lt;'Input Data'!$R$4," ",IF(J36="ml",28,IF(J36="mh",28,IF(J36="ch",28,IF(J36="cl",28,IF(X36&gt;43,43,X36))))))</f>
        <v xml:space="preserve"> </v>
      </c>
      <c r="Z36" s="8" t="str">
        <f t="shared" si="17"/>
        <v xml:space="preserve"> </v>
      </c>
      <c r="AA36" s="48">
        <f t="shared" si="7"/>
        <v>-99</v>
      </c>
      <c r="AB36" s="8">
        <f t="shared" si="8"/>
        <v>-99</v>
      </c>
      <c r="AC36"/>
    </row>
    <row r="37" spans="2:29">
      <c r="B37" s="46">
        <f>'Input Data'!H50</f>
        <v>0</v>
      </c>
      <c r="C37" s="46">
        <f t="shared" si="9"/>
        <v>0</v>
      </c>
      <c r="D37" s="46">
        <f t="shared" si="10"/>
        <v>0</v>
      </c>
      <c r="E37" s="152">
        <f t="shared" si="11"/>
        <v>0</v>
      </c>
      <c r="F37" s="49">
        <f>'Input Data'!B50</f>
        <v>0</v>
      </c>
      <c r="G37" s="49">
        <f>'Input Data'!C50</f>
        <v>0</v>
      </c>
      <c r="H37" s="49">
        <f>'Input Data'!D50</f>
        <v>0</v>
      </c>
      <c r="I37" s="48">
        <f>IF(E37=0, -99,IF(G37=0,'Input Data'!I50,SUM(G37,H37)))</f>
        <v>-99</v>
      </c>
      <c r="J37" s="49">
        <f>'Input Data'!J50</f>
        <v>0</v>
      </c>
      <c r="K37" s="48">
        <f t="shared" si="12"/>
        <v>-99</v>
      </c>
      <c r="L37" s="98">
        <f t="shared" si="13"/>
        <v>-99</v>
      </c>
      <c r="M37" s="48" t="str">
        <f>IF(E37&lt;'Input Data'!$R$4," ",22*K37^0.82)</f>
        <v xml:space="preserve"> </v>
      </c>
      <c r="N37" s="99" t="str">
        <f t="shared" si="0"/>
        <v xml:space="preserve"> </v>
      </c>
      <c r="O37" s="48" t="str">
        <f t="shared" si="1"/>
        <v xml:space="preserve"> </v>
      </c>
      <c r="P37" s="48">
        <f t="shared" si="14"/>
        <v>-99</v>
      </c>
      <c r="Q37" s="48">
        <f t="shared" si="2"/>
        <v>-99</v>
      </c>
      <c r="R37" s="48" t="str">
        <f>IF(E37&lt;'Input Data'!$R$4, " ",8.32*LOG(N37)-1.61*LOG(D37))</f>
        <v xml:space="preserve"> </v>
      </c>
      <c r="S37" s="48" t="str">
        <f t="shared" si="3"/>
        <v xml:space="preserve"> </v>
      </c>
      <c r="T37" s="48" t="str">
        <f t="shared" si="4"/>
        <v xml:space="preserve"> </v>
      </c>
      <c r="U37" s="48" t="str">
        <f t="shared" si="5"/>
        <v xml:space="preserve"> </v>
      </c>
      <c r="V37" s="48" t="e">
        <f t="shared" si="15"/>
        <v>#VALUE!</v>
      </c>
      <c r="W37" s="48" t="str">
        <f t="shared" si="6"/>
        <v xml:space="preserve"> </v>
      </c>
      <c r="X37" s="48" t="e">
        <f t="shared" si="16"/>
        <v>#VALUE!</v>
      </c>
      <c r="Y37" s="48" t="str">
        <f>IF(E37&lt;'Input Data'!$R$4," ",IF(J37="ml",28,IF(J37="mh",28,IF(J37="ch",28,IF(J37="cl",28,IF(X37&gt;43,43,X37))))))</f>
        <v xml:space="preserve"> </v>
      </c>
      <c r="Z37" s="8" t="str">
        <f t="shared" si="17"/>
        <v xml:space="preserve"> </v>
      </c>
      <c r="AA37" s="48">
        <f t="shared" si="7"/>
        <v>-99</v>
      </c>
      <c r="AB37" s="8">
        <f t="shared" si="8"/>
        <v>-99</v>
      </c>
      <c r="AC37"/>
    </row>
    <row r="38" spans="2:29">
      <c r="B38" s="46">
        <f>'Input Data'!H51</f>
        <v>0</v>
      </c>
      <c r="C38" s="46">
        <f t="shared" si="9"/>
        <v>0</v>
      </c>
      <c r="D38" s="46">
        <f t="shared" si="10"/>
        <v>0</v>
      </c>
      <c r="E38" s="152">
        <f t="shared" si="11"/>
        <v>0</v>
      </c>
      <c r="F38" s="49">
        <f>'Input Data'!B51</f>
        <v>0</v>
      </c>
      <c r="G38" s="49">
        <f>'Input Data'!C51</f>
        <v>0</v>
      </c>
      <c r="H38" s="49">
        <f>'Input Data'!D51</f>
        <v>0</v>
      </c>
      <c r="I38" s="48">
        <f>IF(E38=0, -99,IF(G38=0,'Input Data'!I51,SUM(G38,H38)))</f>
        <v>-99</v>
      </c>
      <c r="J38" s="49">
        <f>'Input Data'!J51</f>
        <v>0</v>
      </c>
      <c r="K38" s="48">
        <f t="shared" si="12"/>
        <v>-99</v>
      </c>
      <c r="L38" s="98">
        <f t="shared" si="13"/>
        <v>-99</v>
      </c>
      <c r="M38" s="48" t="str">
        <f>IF(E38&lt;'Input Data'!$R$4," ",22*K38^0.82)</f>
        <v xml:space="preserve"> </v>
      </c>
      <c r="N38" s="99" t="str">
        <f t="shared" si="0"/>
        <v xml:space="preserve"> </v>
      </c>
      <c r="O38" s="48" t="str">
        <f t="shared" si="1"/>
        <v xml:space="preserve"> </v>
      </c>
      <c r="P38" s="48">
        <f t="shared" si="14"/>
        <v>-99</v>
      </c>
      <c r="Q38" s="48">
        <f t="shared" si="2"/>
        <v>-99</v>
      </c>
      <c r="R38" s="48" t="str">
        <f>IF(E38&lt;'Input Data'!$R$4, " ",8.32*LOG(N38)-1.61*LOG(D38))</f>
        <v xml:space="preserve"> </v>
      </c>
      <c r="S38" s="48" t="str">
        <f t="shared" si="3"/>
        <v xml:space="preserve"> </v>
      </c>
      <c r="T38" s="48" t="str">
        <f t="shared" si="4"/>
        <v xml:space="preserve"> </v>
      </c>
      <c r="U38" s="48" t="str">
        <f t="shared" si="5"/>
        <v xml:space="preserve"> </v>
      </c>
      <c r="V38" s="48" t="e">
        <f t="shared" si="15"/>
        <v>#VALUE!</v>
      </c>
      <c r="W38" s="48" t="str">
        <f t="shared" si="6"/>
        <v xml:space="preserve"> </v>
      </c>
      <c r="X38" s="48" t="e">
        <f t="shared" si="16"/>
        <v>#VALUE!</v>
      </c>
      <c r="Y38" s="48" t="str">
        <f>IF(E38&lt;'Input Data'!$R$4," ",IF(J38="ml",28,IF(J38="mh",28,IF(J38="ch",28,IF(J38="cl",28,IF(X38&gt;43,43,X38))))))</f>
        <v xml:space="preserve"> </v>
      </c>
      <c r="Z38" s="8" t="str">
        <f t="shared" si="17"/>
        <v xml:space="preserve"> </v>
      </c>
      <c r="AA38" s="48">
        <f t="shared" si="7"/>
        <v>-99</v>
      </c>
      <c r="AB38" s="8">
        <f t="shared" si="8"/>
        <v>-99</v>
      </c>
      <c r="AC38"/>
    </row>
    <row r="39" spans="2:29">
      <c r="B39" s="46">
        <f>'Input Data'!H52</f>
        <v>0</v>
      </c>
      <c r="C39" s="46">
        <f t="shared" si="9"/>
        <v>0</v>
      </c>
      <c r="D39" s="46">
        <f t="shared" si="10"/>
        <v>0</v>
      </c>
      <c r="E39" s="152">
        <f t="shared" si="11"/>
        <v>0</v>
      </c>
      <c r="F39" s="49">
        <f>'Input Data'!B52</f>
        <v>0</v>
      </c>
      <c r="G39" s="49">
        <f>'Input Data'!C52</f>
        <v>0</v>
      </c>
      <c r="H39" s="49">
        <f>'Input Data'!D52</f>
        <v>0</v>
      </c>
      <c r="I39" s="48">
        <f>IF(E39=0, -99,IF(G39=0,'Input Data'!I52,SUM(G39,H39)))</f>
        <v>-99</v>
      </c>
      <c r="J39" s="49">
        <f>'Input Data'!J52</f>
        <v>0</v>
      </c>
      <c r="K39" s="48">
        <f t="shared" si="12"/>
        <v>-99</v>
      </c>
      <c r="L39" s="98">
        <f t="shared" si="13"/>
        <v>-99</v>
      </c>
      <c r="M39" s="48" t="str">
        <f>IF(E39&lt;'Input Data'!$R$4," ",22*K39^0.82)</f>
        <v xml:space="preserve"> </v>
      </c>
      <c r="N39" s="99" t="str">
        <f t="shared" si="0"/>
        <v xml:space="preserve"> </v>
      </c>
      <c r="O39" s="48" t="str">
        <f t="shared" si="1"/>
        <v xml:space="preserve"> </v>
      </c>
      <c r="P39" s="48">
        <f t="shared" si="14"/>
        <v>-99</v>
      </c>
      <c r="Q39" s="48">
        <f t="shared" si="2"/>
        <v>-99</v>
      </c>
      <c r="R39" s="48" t="str">
        <f>IF(E39&lt;'Input Data'!$R$4, " ",8.32*LOG(N39)-1.61*LOG(D39))</f>
        <v xml:space="preserve"> </v>
      </c>
      <c r="S39" s="48" t="str">
        <f t="shared" si="3"/>
        <v xml:space="preserve"> </v>
      </c>
      <c r="T39" s="48" t="str">
        <f t="shared" si="4"/>
        <v xml:space="preserve"> </v>
      </c>
      <c r="U39" s="48" t="str">
        <f t="shared" si="5"/>
        <v xml:space="preserve"> </v>
      </c>
      <c r="V39" s="48" t="e">
        <f t="shared" si="15"/>
        <v>#VALUE!</v>
      </c>
      <c r="W39" s="48" t="str">
        <f t="shared" si="6"/>
        <v xml:space="preserve"> </v>
      </c>
      <c r="X39" s="48" t="e">
        <f t="shared" si="16"/>
        <v>#VALUE!</v>
      </c>
      <c r="Y39" s="48" t="str">
        <f>IF(E39&lt;'Input Data'!$R$4," ",IF(J39="ml",28,IF(J39="mh",28,IF(J39="ch",28,IF(J39="cl",28,IF(X39&gt;43,43,X39))))))</f>
        <v xml:space="preserve"> </v>
      </c>
      <c r="Z39" s="8" t="str">
        <f t="shared" si="17"/>
        <v xml:space="preserve"> </v>
      </c>
      <c r="AA39" s="48">
        <f t="shared" si="7"/>
        <v>-99</v>
      </c>
      <c r="AB39" s="8">
        <f t="shared" si="8"/>
        <v>-99</v>
      </c>
      <c r="AC39"/>
    </row>
    <row r="40" spans="2:29">
      <c r="B40" s="46">
        <f>'Input Data'!H53</f>
        <v>0</v>
      </c>
      <c r="C40" s="46">
        <f t="shared" si="9"/>
        <v>0</v>
      </c>
      <c r="D40" s="46">
        <f t="shared" si="10"/>
        <v>0</v>
      </c>
      <c r="E40" s="152">
        <f t="shared" si="11"/>
        <v>0</v>
      </c>
      <c r="F40" s="49">
        <f>'Input Data'!B53</f>
        <v>0</v>
      </c>
      <c r="G40" s="49">
        <f>'Input Data'!C53</f>
        <v>0</v>
      </c>
      <c r="H40" s="49">
        <f>'Input Data'!D53</f>
        <v>0</v>
      </c>
      <c r="I40" s="48">
        <f>IF(E40=0, -99,IF(G40=0,'Input Data'!I53,SUM(G40,H40)))</f>
        <v>-99</v>
      </c>
      <c r="J40" s="49">
        <f>'Input Data'!J53</f>
        <v>0</v>
      </c>
      <c r="K40" s="48">
        <f t="shared" si="12"/>
        <v>-99</v>
      </c>
      <c r="L40" s="98">
        <f t="shared" si="13"/>
        <v>-99</v>
      </c>
      <c r="M40" s="48" t="str">
        <f>IF(E40&lt;'Input Data'!$R$4," ",22*K40^0.82)</f>
        <v xml:space="preserve"> </v>
      </c>
      <c r="N40" s="99" t="str">
        <f t="shared" si="0"/>
        <v xml:space="preserve"> </v>
      </c>
      <c r="O40" s="48" t="str">
        <f t="shared" si="1"/>
        <v xml:space="preserve"> </v>
      </c>
      <c r="P40" s="48">
        <f t="shared" si="14"/>
        <v>-99</v>
      </c>
      <c r="Q40" s="48">
        <f t="shared" si="2"/>
        <v>-99</v>
      </c>
      <c r="R40" s="48" t="str">
        <f>IF(E40&lt;'Input Data'!$R$4, " ",8.32*LOG(N40)-1.61*LOG(D40))</f>
        <v xml:space="preserve"> </v>
      </c>
      <c r="S40" s="48" t="str">
        <f t="shared" si="3"/>
        <v xml:space="preserve"> </v>
      </c>
      <c r="T40" s="48" t="str">
        <f t="shared" si="4"/>
        <v xml:space="preserve"> </v>
      </c>
      <c r="U40" s="48" t="str">
        <f t="shared" si="5"/>
        <v xml:space="preserve"> </v>
      </c>
      <c r="V40" s="48" t="e">
        <f t="shared" si="15"/>
        <v>#VALUE!</v>
      </c>
      <c r="W40" s="48" t="str">
        <f t="shared" si="6"/>
        <v xml:space="preserve"> </v>
      </c>
      <c r="X40" s="48" t="e">
        <f t="shared" si="16"/>
        <v>#VALUE!</v>
      </c>
      <c r="Y40" s="48" t="str">
        <f>IF(E40&lt;'Input Data'!$R$4," ",IF(J40="ml",28,IF(J40="mh",28,IF(J40="ch",28,IF(J40="cl",28,IF(X40&gt;43,43,X40))))))</f>
        <v xml:space="preserve"> </v>
      </c>
      <c r="Z40" s="8" t="str">
        <f t="shared" si="17"/>
        <v xml:space="preserve"> </v>
      </c>
      <c r="AA40" s="48">
        <f t="shared" si="7"/>
        <v>-99</v>
      </c>
      <c r="AB40" s="8">
        <f t="shared" si="8"/>
        <v>-99</v>
      </c>
      <c r="AC40"/>
    </row>
    <row r="41" spans="2:29">
      <c r="B41" s="46">
        <f>'Input Data'!H54</f>
        <v>0</v>
      </c>
      <c r="C41" s="46">
        <f t="shared" si="9"/>
        <v>0</v>
      </c>
      <c r="D41" s="46">
        <f t="shared" si="10"/>
        <v>0</v>
      </c>
      <c r="E41" s="152">
        <f t="shared" si="11"/>
        <v>0</v>
      </c>
      <c r="F41" s="49">
        <f>'Input Data'!B54</f>
        <v>0</v>
      </c>
      <c r="G41" s="49">
        <f>'Input Data'!C54</f>
        <v>0</v>
      </c>
      <c r="H41" s="49">
        <f>'Input Data'!D54</f>
        <v>0</v>
      </c>
      <c r="I41" s="48">
        <f>IF(E41=0, -99,IF(G41=0,'Input Data'!I54,SUM(G41,H41)))</f>
        <v>-99</v>
      </c>
      <c r="J41" s="49">
        <f>'Input Data'!J54</f>
        <v>0</v>
      </c>
      <c r="K41" s="48">
        <f t="shared" si="12"/>
        <v>-99</v>
      </c>
      <c r="L41" s="98">
        <f t="shared" si="13"/>
        <v>-99</v>
      </c>
      <c r="M41" s="48" t="str">
        <f>IF(E41&lt;'Input Data'!$R$4," ",22*K41^0.82)</f>
        <v xml:space="preserve"> </v>
      </c>
      <c r="N41" s="99" t="str">
        <f t="shared" si="0"/>
        <v xml:space="preserve"> </v>
      </c>
      <c r="O41" s="48" t="str">
        <f t="shared" si="1"/>
        <v xml:space="preserve"> </v>
      </c>
      <c r="P41" s="48">
        <f t="shared" si="14"/>
        <v>-99</v>
      </c>
      <c r="Q41" s="48">
        <f t="shared" si="2"/>
        <v>-99</v>
      </c>
      <c r="R41" s="48" t="str">
        <f>IF(E41&lt;'Input Data'!$R$4, " ",8.32*LOG(N41)-1.61*LOG(D41))</f>
        <v xml:space="preserve"> </v>
      </c>
      <c r="S41" s="48" t="str">
        <f t="shared" si="3"/>
        <v xml:space="preserve"> </v>
      </c>
      <c r="T41" s="48" t="str">
        <f t="shared" si="4"/>
        <v xml:space="preserve"> </v>
      </c>
      <c r="U41" s="48" t="str">
        <f t="shared" si="5"/>
        <v xml:space="preserve"> </v>
      </c>
      <c r="V41" s="48" t="e">
        <f t="shared" si="15"/>
        <v>#VALUE!</v>
      </c>
      <c r="W41" s="48" t="str">
        <f t="shared" si="6"/>
        <v xml:space="preserve"> </v>
      </c>
      <c r="X41" s="48" t="e">
        <f t="shared" si="16"/>
        <v>#VALUE!</v>
      </c>
      <c r="Y41" s="48" t="str">
        <f>IF(E41&lt;'Input Data'!$R$4," ",IF(J41="ml",28,IF(J41="mh",28,IF(J41="ch",28,IF(J41="cl",28,IF(X41&gt;43,43,X41))))))</f>
        <v xml:space="preserve"> </v>
      </c>
      <c r="Z41" s="8" t="str">
        <f t="shared" si="17"/>
        <v xml:space="preserve"> </v>
      </c>
      <c r="AA41" s="48">
        <f t="shared" si="7"/>
        <v>-99</v>
      </c>
      <c r="AB41" s="8">
        <f t="shared" si="8"/>
        <v>-99</v>
      </c>
      <c r="AC41"/>
    </row>
    <row r="42" spans="2:29">
      <c r="B42" s="46">
        <f>'Input Data'!H55</f>
        <v>0</v>
      </c>
      <c r="C42" s="46">
        <f t="shared" si="9"/>
        <v>0</v>
      </c>
      <c r="D42" s="46">
        <f t="shared" si="10"/>
        <v>0</v>
      </c>
      <c r="E42" s="152">
        <f t="shared" si="11"/>
        <v>0</v>
      </c>
      <c r="F42" s="49">
        <f>'Input Data'!B55</f>
        <v>0</v>
      </c>
      <c r="G42" s="49">
        <f>'Input Data'!C55</f>
        <v>0</v>
      </c>
      <c r="H42" s="49">
        <f>'Input Data'!D55</f>
        <v>0</v>
      </c>
      <c r="I42" s="48">
        <f>IF(E42=0, -99,IF(G42=0,'Input Data'!I55,SUM(G42,H42)))</f>
        <v>-99</v>
      </c>
      <c r="J42" s="49">
        <f>'Input Data'!J55</f>
        <v>0</v>
      </c>
      <c r="K42" s="48">
        <f t="shared" si="12"/>
        <v>-99</v>
      </c>
      <c r="L42" s="98">
        <f t="shared" si="13"/>
        <v>-99</v>
      </c>
      <c r="M42" s="48" t="str">
        <f>IF(E42&lt;'Input Data'!$R$4," ",22*K42^0.82)</f>
        <v xml:space="preserve"> </v>
      </c>
      <c r="N42" s="99" t="str">
        <f t="shared" si="0"/>
        <v xml:space="preserve"> </v>
      </c>
      <c r="O42" s="48" t="str">
        <f t="shared" si="1"/>
        <v xml:space="preserve"> </v>
      </c>
      <c r="P42" s="48">
        <f t="shared" si="14"/>
        <v>-99</v>
      </c>
      <c r="Q42" s="48">
        <f t="shared" si="2"/>
        <v>-99</v>
      </c>
      <c r="R42" s="48" t="str">
        <f>IF(E42&lt;'Input Data'!$R$4, " ",8.32*LOG(N42)-1.61*LOG(D42))</f>
        <v xml:space="preserve"> </v>
      </c>
      <c r="S42" s="48" t="str">
        <f t="shared" si="3"/>
        <v xml:space="preserve"> </v>
      </c>
      <c r="T42" s="48" t="str">
        <f t="shared" si="4"/>
        <v xml:space="preserve"> </v>
      </c>
      <c r="U42" s="48" t="str">
        <f t="shared" si="5"/>
        <v xml:space="preserve"> </v>
      </c>
      <c r="V42" s="48" t="e">
        <f t="shared" si="15"/>
        <v>#VALUE!</v>
      </c>
      <c r="W42" s="48" t="str">
        <f t="shared" si="6"/>
        <v xml:space="preserve"> </v>
      </c>
      <c r="X42" s="48" t="e">
        <f t="shared" si="16"/>
        <v>#VALUE!</v>
      </c>
      <c r="Y42" s="48" t="str">
        <f>IF(E42&lt;'Input Data'!$R$4," ",IF(J42="ml",28,IF(J42="mh",28,IF(J42="ch",28,IF(J42="cl",28,IF(X42&gt;43,43,X42))))))</f>
        <v xml:space="preserve"> </v>
      </c>
      <c r="Z42" s="8" t="str">
        <f t="shared" si="17"/>
        <v xml:space="preserve"> </v>
      </c>
      <c r="AA42" s="48">
        <f t="shared" si="7"/>
        <v>-99</v>
      </c>
      <c r="AB42" s="8">
        <f t="shared" si="8"/>
        <v>-99</v>
      </c>
      <c r="AC42"/>
    </row>
    <row r="43" spans="2:29">
      <c r="B43" s="46">
        <f>'Input Data'!H56</f>
        <v>0</v>
      </c>
      <c r="C43" s="46">
        <f t="shared" si="9"/>
        <v>0</v>
      </c>
      <c r="D43" s="46">
        <f t="shared" si="10"/>
        <v>0</v>
      </c>
      <c r="E43" s="152">
        <f t="shared" si="11"/>
        <v>0</v>
      </c>
      <c r="F43" s="49">
        <f>'Input Data'!B56</f>
        <v>0</v>
      </c>
      <c r="G43" s="49">
        <f>'Input Data'!C56</f>
        <v>0</v>
      </c>
      <c r="H43" s="49">
        <f>'Input Data'!D56</f>
        <v>0</v>
      </c>
      <c r="I43" s="48">
        <f>IF(E43=0, -99,IF(G43=0,'Input Data'!I56,SUM(G43,H43)))</f>
        <v>-99</v>
      </c>
      <c r="J43" s="49">
        <f>'Input Data'!J56</f>
        <v>0</v>
      </c>
      <c r="K43" s="48">
        <f t="shared" si="12"/>
        <v>-99</v>
      </c>
      <c r="L43" s="98">
        <f t="shared" si="13"/>
        <v>-99</v>
      </c>
      <c r="M43" s="48" t="str">
        <f>IF(E43&lt;'Input Data'!$R$4," ",22*K43^0.82)</f>
        <v xml:space="preserve"> </v>
      </c>
      <c r="N43" s="99" t="str">
        <f t="shared" si="0"/>
        <v xml:space="preserve"> </v>
      </c>
      <c r="O43" s="48" t="str">
        <f t="shared" si="1"/>
        <v xml:space="preserve"> </v>
      </c>
      <c r="P43" s="48">
        <f t="shared" si="14"/>
        <v>-99</v>
      </c>
      <c r="Q43" s="48">
        <f t="shared" si="2"/>
        <v>-99</v>
      </c>
      <c r="R43" s="48" t="str">
        <f>IF(E43&lt;'Input Data'!$R$4, " ",8.32*LOG(N43)-1.61*LOG(D43))</f>
        <v xml:space="preserve"> </v>
      </c>
      <c r="S43" s="48" t="str">
        <f t="shared" si="3"/>
        <v xml:space="preserve"> </v>
      </c>
      <c r="T43" s="48" t="str">
        <f t="shared" si="4"/>
        <v xml:space="preserve"> </v>
      </c>
      <c r="U43" s="48" t="str">
        <f t="shared" si="5"/>
        <v xml:space="preserve"> </v>
      </c>
      <c r="V43" s="48" t="e">
        <f t="shared" si="15"/>
        <v>#VALUE!</v>
      </c>
      <c r="W43" s="48" t="str">
        <f t="shared" si="6"/>
        <v xml:space="preserve"> </v>
      </c>
      <c r="X43" s="48" t="e">
        <f t="shared" si="16"/>
        <v>#VALUE!</v>
      </c>
      <c r="Y43" s="48" t="str">
        <f>IF(E43&lt;'Input Data'!$R$4," ",IF(J43="ml",28,IF(J43="mh",28,IF(J43="ch",28,IF(J43="cl",28,IF(X43&gt;43,43,X43))))))</f>
        <v xml:space="preserve"> </v>
      </c>
      <c r="Z43" s="8" t="str">
        <f t="shared" si="17"/>
        <v xml:space="preserve"> </v>
      </c>
      <c r="AA43" s="48">
        <f t="shared" si="7"/>
        <v>-99</v>
      </c>
      <c r="AB43" s="8">
        <f t="shared" si="8"/>
        <v>-99</v>
      </c>
      <c r="AC43"/>
    </row>
    <row r="44" spans="2:29">
      <c r="B44" s="46">
        <f>'Input Data'!H57</f>
        <v>0</v>
      </c>
      <c r="C44" s="46">
        <f t="shared" si="9"/>
        <v>0</v>
      </c>
      <c r="D44" s="46">
        <f t="shared" si="10"/>
        <v>0</v>
      </c>
      <c r="E44" s="152">
        <f t="shared" si="11"/>
        <v>0</v>
      </c>
      <c r="F44" s="49">
        <f>'Input Data'!B57</f>
        <v>0</v>
      </c>
      <c r="G44" s="49">
        <f>'Input Data'!C57</f>
        <v>0</v>
      </c>
      <c r="H44" s="49">
        <f>'Input Data'!D57</f>
        <v>0</v>
      </c>
      <c r="I44" s="48">
        <f>IF(E44=0, -99,IF(G44=0,'Input Data'!I57,SUM(G44,H44)))</f>
        <v>-99</v>
      </c>
      <c r="J44" s="49">
        <f>'Input Data'!J57</f>
        <v>0</v>
      </c>
      <c r="K44" s="48">
        <f t="shared" si="12"/>
        <v>-99</v>
      </c>
      <c r="L44" s="98">
        <f t="shared" si="13"/>
        <v>-99</v>
      </c>
      <c r="M44" s="48" t="str">
        <f>IF(E44&lt;'Input Data'!$R$4," ",22*K44^0.82)</f>
        <v xml:space="preserve"> </v>
      </c>
      <c r="N44" s="99" t="str">
        <f t="shared" si="0"/>
        <v xml:space="preserve"> </v>
      </c>
      <c r="O44" s="48" t="str">
        <f t="shared" si="1"/>
        <v xml:space="preserve"> </v>
      </c>
      <c r="P44" s="48">
        <f t="shared" si="14"/>
        <v>-99</v>
      </c>
      <c r="Q44" s="48">
        <f t="shared" si="2"/>
        <v>-99</v>
      </c>
      <c r="R44" s="48" t="str">
        <f>IF(E44&lt;'Input Data'!$R$4, " ",8.32*LOG(N44)-1.61*LOG(D44))</f>
        <v xml:space="preserve"> </v>
      </c>
      <c r="S44" s="48" t="str">
        <f t="shared" si="3"/>
        <v xml:space="preserve"> </v>
      </c>
      <c r="T44" s="48" t="str">
        <f t="shared" si="4"/>
        <v xml:space="preserve"> </v>
      </c>
      <c r="U44" s="48" t="str">
        <f t="shared" si="5"/>
        <v xml:space="preserve"> </v>
      </c>
      <c r="V44" s="48" t="e">
        <f t="shared" si="15"/>
        <v>#VALUE!</v>
      </c>
      <c r="W44" s="48" t="str">
        <f t="shared" si="6"/>
        <v xml:space="preserve"> </v>
      </c>
      <c r="X44" s="48" t="e">
        <f t="shared" si="16"/>
        <v>#VALUE!</v>
      </c>
      <c r="Y44" s="48" t="str">
        <f>IF(E44&lt;'Input Data'!$R$4," ",IF(J44="ml",28,IF(J44="mh",28,IF(J44="ch",28,IF(J44="cl",28,IF(X44&gt;43,43,X44))))))</f>
        <v xml:space="preserve"> </v>
      </c>
      <c r="Z44" s="8" t="str">
        <f t="shared" si="17"/>
        <v xml:space="preserve"> </v>
      </c>
      <c r="AA44" s="48">
        <f t="shared" si="7"/>
        <v>-99</v>
      </c>
      <c r="AB44" s="8">
        <f t="shared" si="8"/>
        <v>-99</v>
      </c>
      <c r="AC44"/>
    </row>
    <row r="45" spans="2:29">
      <c r="B45" s="46">
        <f>'Input Data'!H58</f>
        <v>0</v>
      </c>
      <c r="C45" s="46">
        <f t="shared" si="9"/>
        <v>0</v>
      </c>
      <c r="D45" s="46">
        <f t="shared" si="10"/>
        <v>0</v>
      </c>
      <c r="E45" s="152">
        <f t="shared" si="11"/>
        <v>0</v>
      </c>
      <c r="F45" s="49">
        <f>'Input Data'!B58</f>
        <v>0</v>
      </c>
      <c r="G45" s="49">
        <f>'Input Data'!C58</f>
        <v>0</v>
      </c>
      <c r="H45" s="49">
        <f>'Input Data'!D58</f>
        <v>0</v>
      </c>
      <c r="I45" s="48">
        <f>IF(E45=0, -99,IF(G45=0,'Input Data'!I58,SUM(G45,H45)))</f>
        <v>-99</v>
      </c>
      <c r="J45" s="49">
        <f>'Input Data'!J58</f>
        <v>0</v>
      </c>
      <c r="K45" s="48">
        <f t="shared" si="12"/>
        <v>-99</v>
      </c>
      <c r="L45" s="98">
        <f t="shared" si="13"/>
        <v>-99</v>
      </c>
      <c r="M45" s="48" t="str">
        <f>IF(E45&lt;'Input Data'!$R$4," ",22*K45^0.82)</f>
        <v xml:space="preserve"> </v>
      </c>
      <c r="N45" s="99" t="str">
        <f t="shared" si="0"/>
        <v xml:space="preserve"> </v>
      </c>
      <c r="O45" s="48" t="str">
        <f t="shared" si="1"/>
        <v xml:space="preserve"> </v>
      </c>
      <c r="P45" s="48">
        <f t="shared" si="14"/>
        <v>-99</v>
      </c>
      <c r="Q45" s="48">
        <f t="shared" si="2"/>
        <v>-99</v>
      </c>
      <c r="R45" s="48" t="str">
        <f>IF(E45&lt;'Input Data'!$R$4, " ",8.32*LOG(N45)-1.61*LOG(D45))</f>
        <v xml:space="preserve"> </v>
      </c>
      <c r="S45" s="48" t="str">
        <f t="shared" si="3"/>
        <v xml:space="preserve"> </v>
      </c>
      <c r="T45" s="48" t="str">
        <f t="shared" si="4"/>
        <v xml:space="preserve"> </v>
      </c>
      <c r="U45" s="48" t="str">
        <f t="shared" si="5"/>
        <v xml:space="preserve"> </v>
      </c>
      <c r="V45" s="48" t="e">
        <f t="shared" si="15"/>
        <v>#VALUE!</v>
      </c>
      <c r="W45" s="48" t="str">
        <f t="shared" si="6"/>
        <v xml:space="preserve"> </v>
      </c>
      <c r="X45" s="48" t="e">
        <f t="shared" si="16"/>
        <v>#VALUE!</v>
      </c>
      <c r="Y45" s="48" t="str">
        <f>IF(E45&lt;'Input Data'!$R$4," ",IF(J45="ml",28,IF(J45="mh",28,IF(J45="ch",28,IF(J45="cl",28,IF(X45&gt;43,43,X45))))))</f>
        <v xml:space="preserve"> </v>
      </c>
      <c r="Z45" s="8" t="str">
        <f t="shared" si="17"/>
        <v xml:space="preserve"> </v>
      </c>
      <c r="AA45" s="48">
        <f t="shared" si="7"/>
        <v>-99</v>
      </c>
      <c r="AB45" s="8">
        <f t="shared" si="8"/>
        <v>-99</v>
      </c>
      <c r="AC45"/>
    </row>
    <row r="46" spans="2:29">
      <c r="B46" s="46">
        <f>'Input Data'!H59</f>
        <v>0</v>
      </c>
      <c r="C46" s="46">
        <f t="shared" si="9"/>
        <v>0</v>
      </c>
      <c r="D46" s="46">
        <f t="shared" si="10"/>
        <v>0</v>
      </c>
      <c r="E46" s="152">
        <f t="shared" si="11"/>
        <v>0</v>
      </c>
      <c r="F46" s="49">
        <f>'Input Data'!B59</f>
        <v>0</v>
      </c>
      <c r="G46" s="49">
        <f>'Input Data'!C59</f>
        <v>0</v>
      </c>
      <c r="H46" s="49">
        <f>'Input Data'!D59</f>
        <v>0</v>
      </c>
      <c r="I46" s="48">
        <f>IF(E46=0, -99,IF(G46=0,'Input Data'!I59,SUM(G46,H46)))</f>
        <v>-99</v>
      </c>
      <c r="J46" s="49">
        <f>'Input Data'!J59</f>
        <v>0</v>
      </c>
      <c r="K46" s="48">
        <f t="shared" si="12"/>
        <v>-99</v>
      </c>
      <c r="L46" s="98">
        <f t="shared" si="13"/>
        <v>-99</v>
      </c>
      <c r="M46" s="48" t="str">
        <f>IF(E46&lt;'Input Data'!$R$4," ",22*K46^0.82)</f>
        <v xml:space="preserve"> </v>
      </c>
      <c r="N46" s="99" t="str">
        <f t="shared" si="0"/>
        <v xml:space="preserve"> </v>
      </c>
      <c r="O46" s="48" t="str">
        <f t="shared" si="1"/>
        <v xml:space="preserve"> </v>
      </c>
      <c r="P46" s="48">
        <f t="shared" si="14"/>
        <v>-99</v>
      </c>
      <c r="Q46" s="48">
        <f t="shared" si="2"/>
        <v>-99</v>
      </c>
      <c r="R46" s="48" t="str">
        <f>IF(E46&lt;'Input Data'!$R$4, " ",8.32*LOG(N46)-1.61*LOG(D46))</f>
        <v xml:space="preserve"> </v>
      </c>
      <c r="S46" s="48" t="str">
        <f t="shared" si="3"/>
        <v xml:space="preserve"> </v>
      </c>
      <c r="T46" s="48" t="str">
        <f t="shared" si="4"/>
        <v xml:space="preserve"> </v>
      </c>
      <c r="U46" s="48" t="str">
        <f t="shared" si="5"/>
        <v xml:space="preserve"> </v>
      </c>
      <c r="V46" s="48" t="e">
        <f t="shared" si="15"/>
        <v>#VALUE!</v>
      </c>
      <c r="W46" s="48" t="str">
        <f t="shared" si="6"/>
        <v xml:space="preserve"> </v>
      </c>
      <c r="X46" s="48" t="e">
        <f t="shared" si="16"/>
        <v>#VALUE!</v>
      </c>
      <c r="Y46" s="48" t="str">
        <f>IF(E46&lt;'Input Data'!$R$4," ",IF(J46="ml",28,IF(J46="mh",28,IF(J46="ch",28,IF(J46="cl",28,IF(X46&gt;43,43,X46))))))</f>
        <v xml:space="preserve"> </v>
      </c>
      <c r="Z46" s="8" t="str">
        <f t="shared" si="17"/>
        <v xml:space="preserve"> </v>
      </c>
      <c r="AA46" s="48">
        <f t="shared" si="7"/>
        <v>-99</v>
      </c>
      <c r="AB46" s="8">
        <f t="shared" si="8"/>
        <v>-99</v>
      </c>
      <c r="AC46"/>
    </row>
    <row r="47" spans="2:29">
      <c r="B47" s="46">
        <f>'Input Data'!H60</f>
        <v>0</v>
      </c>
      <c r="C47" s="46">
        <f t="shared" si="9"/>
        <v>0</v>
      </c>
      <c r="D47" s="46">
        <f t="shared" si="10"/>
        <v>0</v>
      </c>
      <c r="E47" s="152">
        <f t="shared" si="11"/>
        <v>0</v>
      </c>
      <c r="F47" s="49">
        <f>'Input Data'!B60</f>
        <v>0</v>
      </c>
      <c r="G47" s="49">
        <f>'Input Data'!C60</f>
        <v>0</v>
      </c>
      <c r="H47" s="49">
        <f>'Input Data'!D60</f>
        <v>0</v>
      </c>
      <c r="I47" s="48">
        <f>IF(E47=0, -99,IF(G47=0,'Input Data'!I60,SUM(G47,H47)))</f>
        <v>-99</v>
      </c>
      <c r="J47" s="49">
        <f>'Input Data'!J60</f>
        <v>0</v>
      </c>
      <c r="K47" s="48">
        <f t="shared" si="12"/>
        <v>-99</v>
      </c>
      <c r="L47" s="98">
        <f t="shared" si="13"/>
        <v>-99</v>
      </c>
      <c r="M47" s="48" t="str">
        <f>IF(E47&lt;'Input Data'!$R$4," ",22*K47^0.82)</f>
        <v xml:space="preserve"> </v>
      </c>
      <c r="N47" s="99" t="str">
        <f t="shared" si="0"/>
        <v xml:space="preserve"> </v>
      </c>
      <c r="O47" s="48" t="str">
        <f t="shared" si="1"/>
        <v xml:space="preserve"> </v>
      </c>
      <c r="P47" s="48">
        <f t="shared" si="14"/>
        <v>-99</v>
      </c>
      <c r="Q47" s="48">
        <f t="shared" ref="Q47:Q78" si="18">IF(D47=0, -99, 6.3659/1000*(8.32*LOG(N47)-1.61*LOG(D47)))</f>
        <v>-99</v>
      </c>
      <c r="R47" s="48" t="str">
        <f>IF(E47&lt;'Input Data'!$R$4, " ",8.32*LOG(N47)-1.61*LOG(D47))</f>
        <v xml:space="preserve"> </v>
      </c>
      <c r="S47" s="48" t="str">
        <f t="shared" ref="S47:S78" si="19">IF(D47=0, " ",+(D47-D46)*P47+S46)</f>
        <v xml:space="preserve"> </v>
      </c>
      <c r="T47" s="48" t="str">
        <f t="shared" ref="T47:T78" si="20">IF(D47=0, " ", IF(D47&lt;$E$9,0,+(D47-$E$9)*9.8))</f>
        <v xml:space="preserve"> </v>
      </c>
      <c r="U47" s="48" t="str">
        <f t="shared" ref="U47:U78" si="21">IF(D47=0, " ", S47-T47)</f>
        <v xml:space="preserve"> </v>
      </c>
      <c r="V47" s="48" t="e">
        <f t="shared" si="15"/>
        <v>#VALUE!</v>
      </c>
      <c r="W47" s="48" t="str">
        <f t="shared" ref="W47:W78" si="22">IF(D47=0, " ", K47/((U47/100)^0.5))</f>
        <v xml:space="preserve"> </v>
      </c>
      <c r="X47" s="48" t="e">
        <f t="shared" si="16"/>
        <v>#VALUE!</v>
      </c>
      <c r="Y47" s="48" t="str">
        <f>IF(E47&lt;'Input Data'!$R$4," ",IF(J47="ml",28,IF(J47="mh",28,IF(J47="ch",28,IF(J47="cl",28,IF(X47&gt;43,43,X47))))))</f>
        <v xml:space="preserve"> </v>
      </c>
      <c r="Z47" s="8" t="str">
        <f t="shared" si="17"/>
        <v xml:space="preserve"> </v>
      </c>
      <c r="AA47" s="48">
        <f t="shared" ref="AA47:AA78" si="23">IF(J47=0,-99,0.47*100*(K47^Z47))</f>
        <v>-99</v>
      </c>
      <c r="AB47" s="8">
        <f t="shared" ref="AB47:AB78" si="24">IF(J47=0,-99,AA47/U47)</f>
        <v>-99</v>
      </c>
      <c r="AC47"/>
    </row>
    <row r="48" spans="2:29">
      <c r="B48" s="46">
        <f>'Input Data'!H61</f>
        <v>0</v>
      </c>
      <c r="C48" s="46">
        <f t="shared" si="9"/>
        <v>0</v>
      </c>
      <c r="D48" s="46">
        <f t="shared" si="10"/>
        <v>0</v>
      </c>
      <c r="E48" s="152">
        <f t="shared" si="11"/>
        <v>0</v>
      </c>
      <c r="F48" s="49">
        <f>'Input Data'!B61</f>
        <v>0</v>
      </c>
      <c r="G48" s="49">
        <f>'Input Data'!C61</f>
        <v>0</v>
      </c>
      <c r="H48" s="49">
        <f>'Input Data'!D61</f>
        <v>0</v>
      </c>
      <c r="I48" s="48">
        <f>IF(E48=0, -99,IF(G48=0,'Input Data'!I61,SUM(G48,H48)))</f>
        <v>-99</v>
      </c>
      <c r="J48" s="49">
        <f>'Input Data'!J61</f>
        <v>0</v>
      </c>
      <c r="K48" s="48">
        <f t="shared" si="12"/>
        <v>-99</v>
      </c>
      <c r="L48" s="98">
        <f t="shared" si="13"/>
        <v>-99</v>
      </c>
      <c r="M48" s="48" t="str">
        <f>IF(E48&lt;'Input Data'!$R$4," ",22*K48^0.82)</f>
        <v xml:space="preserve"> </v>
      </c>
      <c r="N48" s="99" t="str">
        <f t="shared" si="0"/>
        <v xml:space="preserve"> </v>
      </c>
      <c r="O48" s="48" t="str">
        <f t="shared" si="1"/>
        <v xml:space="preserve"> </v>
      </c>
      <c r="P48" s="48">
        <f t="shared" si="14"/>
        <v>-99</v>
      </c>
      <c r="Q48" s="48">
        <f t="shared" si="18"/>
        <v>-99</v>
      </c>
      <c r="R48" s="48" t="str">
        <f>IF(E48&lt;'Input Data'!$R$4, " ",8.32*LOG(N48)-1.61*LOG(D48))</f>
        <v xml:space="preserve"> </v>
      </c>
      <c r="S48" s="48" t="str">
        <f t="shared" si="19"/>
        <v xml:space="preserve"> </v>
      </c>
      <c r="T48" s="48" t="str">
        <f t="shared" si="20"/>
        <v xml:space="preserve"> </v>
      </c>
      <c r="U48" s="48" t="str">
        <f t="shared" si="21"/>
        <v xml:space="preserve"> </v>
      </c>
      <c r="V48" s="48" t="e">
        <f t="shared" si="15"/>
        <v>#VALUE!</v>
      </c>
      <c r="W48" s="48" t="str">
        <f t="shared" si="22"/>
        <v xml:space="preserve"> </v>
      </c>
      <c r="X48" s="48" t="e">
        <f t="shared" si="16"/>
        <v>#VALUE!</v>
      </c>
      <c r="Y48" s="48" t="str">
        <f>IF(E48&lt;'Input Data'!$R$4," ",IF(J48="ml",28,IF(J48="mh",28,IF(J48="ch",28,IF(J48="cl",28,IF(X48&gt;43,43,X48))))))</f>
        <v xml:space="preserve"> </v>
      </c>
      <c r="Z48" s="8" t="str">
        <f t="shared" si="17"/>
        <v xml:space="preserve"> </v>
      </c>
      <c r="AA48" s="48">
        <f t="shared" si="23"/>
        <v>-99</v>
      </c>
      <c r="AB48" s="8">
        <f t="shared" si="24"/>
        <v>-99</v>
      </c>
      <c r="AC48"/>
    </row>
    <row r="49" spans="2:29">
      <c r="B49" s="46">
        <f>'Input Data'!H62</f>
        <v>0</v>
      </c>
      <c r="C49" s="46">
        <f t="shared" si="9"/>
        <v>0</v>
      </c>
      <c r="D49" s="46">
        <f t="shared" si="10"/>
        <v>0</v>
      </c>
      <c r="E49" s="152">
        <f t="shared" si="11"/>
        <v>0</v>
      </c>
      <c r="F49" s="49">
        <f>'Input Data'!B62</f>
        <v>0</v>
      </c>
      <c r="G49" s="49">
        <f>'Input Data'!C62</f>
        <v>0</v>
      </c>
      <c r="H49" s="49">
        <f>'Input Data'!D62</f>
        <v>0</v>
      </c>
      <c r="I49" s="48">
        <f>IF(E49=0, -99,IF(G49=0,'Input Data'!I62,SUM(G49,H49)))</f>
        <v>-99</v>
      </c>
      <c r="J49" s="49">
        <f>'Input Data'!J62</f>
        <v>0</v>
      </c>
      <c r="K49" s="48">
        <f t="shared" si="12"/>
        <v>-99</v>
      </c>
      <c r="L49" s="98">
        <f t="shared" si="13"/>
        <v>-99</v>
      </c>
      <c r="M49" s="48" t="str">
        <f>IF(E49&lt;'Input Data'!$R$4," ",22*K49^0.82)</f>
        <v xml:space="preserve"> </v>
      </c>
      <c r="N49" s="99" t="str">
        <f t="shared" si="0"/>
        <v xml:space="preserve"> </v>
      </c>
      <c r="O49" s="48" t="str">
        <f t="shared" si="1"/>
        <v xml:space="preserve"> </v>
      </c>
      <c r="P49" s="48">
        <f t="shared" si="14"/>
        <v>-99</v>
      </c>
      <c r="Q49" s="48">
        <f t="shared" si="18"/>
        <v>-99</v>
      </c>
      <c r="R49" s="48" t="str">
        <f>IF(E49&lt;'Input Data'!$R$4, " ",8.32*LOG(N49)-1.61*LOG(D49))</f>
        <v xml:space="preserve"> </v>
      </c>
      <c r="S49" s="48" t="str">
        <f t="shared" si="19"/>
        <v xml:space="preserve"> </v>
      </c>
      <c r="T49" s="48" t="str">
        <f t="shared" si="20"/>
        <v xml:space="preserve"> </v>
      </c>
      <c r="U49" s="48" t="str">
        <f t="shared" si="21"/>
        <v xml:space="preserve"> </v>
      </c>
      <c r="V49" s="48" t="e">
        <f t="shared" si="15"/>
        <v>#VALUE!</v>
      </c>
      <c r="W49" s="48" t="str">
        <f t="shared" si="22"/>
        <v xml:space="preserve"> </v>
      </c>
      <c r="X49" s="48" t="e">
        <f t="shared" si="16"/>
        <v>#VALUE!</v>
      </c>
      <c r="Y49" s="48" t="str">
        <f>IF(E49&lt;'Input Data'!$R$4," ",IF(J49="ml",28,IF(J49="mh",28,IF(J49="ch",28,IF(J49="cl",28,IF(X49&gt;43,43,X49))))))</f>
        <v xml:space="preserve"> </v>
      </c>
      <c r="Z49" s="8" t="str">
        <f t="shared" si="17"/>
        <v xml:space="preserve"> </v>
      </c>
      <c r="AA49" s="48">
        <f t="shared" si="23"/>
        <v>-99</v>
      </c>
      <c r="AB49" s="8">
        <f t="shared" si="24"/>
        <v>-99</v>
      </c>
      <c r="AC49"/>
    </row>
    <row r="50" spans="2:29">
      <c r="B50" s="46">
        <f>'Input Data'!H63</f>
        <v>0</v>
      </c>
      <c r="C50" s="46">
        <f t="shared" si="9"/>
        <v>0</v>
      </c>
      <c r="D50" s="46">
        <f t="shared" si="10"/>
        <v>0</v>
      </c>
      <c r="E50" s="152">
        <f t="shared" si="11"/>
        <v>0</v>
      </c>
      <c r="F50" s="49">
        <f>'Input Data'!B63</f>
        <v>0</v>
      </c>
      <c r="G50" s="49">
        <f>'Input Data'!C63</f>
        <v>0</v>
      </c>
      <c r="H50" s="49">
        <f>'Input Data'!D63</f>
        <v>0</v>
      </c>
      <c r="I50" s="48">
        <f>IF(E50=0, -99,IF(G50=0,'Input Data'!I63,SUM(G50,H50)))</f>
        <v>-99</v>
      </c>
      <c r="J50" s="49">
        <f>'Input Data'!J63</f>
        <v>0</v>
      </c>
      <c r="K50" s="48">
        <f t="shared" si="12"/>
        <v>-99</v>
      </c>
      <c r="L50" s="98">
        <f t="shared" si="13"/>
        <v>-99</v>
      </c>
      <c r="M50" s="48" t="str">
        <f>IF(E50&lt;'Input Data'!$R$4," ",22*K50^0.82)</f>
        <v xml:space="preserve"> </v>
      </c>
      <c r="N50" s="99" t="str">
        <f t="shared" si="0"/>
        <v xml:space="preserve"> </v>
      </c>
      <c r="O50" s="48" t="str">
        <f t="shared" si="1"/>
        <v xml:space="preserve"> </v>
      </c>
      <c r="P50" s="48">
        <f t="shared" si="14"/>
        <v>-99</v>
      </c>
      <c r="Q50" s="48">
        <f t="shared" si="18"/>
        <v>-99</v>
      </c>
      <c r="R50" s="48" t="str">
        <f>IF(E50&lt;'Input Data'!$R$4, " ",8.32*LOG(N50)-1.61*LOG(D50))</f>
        <v xml:space="preserve"> </v>
      </c>
      <c r="S50" s="48" t="str">
        <f t="shared" si="19"/>
        <v xml:space="preserve"> </v>
      </c>
      <c r="T50" s="48" t="str">
        <f t="shared" si="20"/>
        <v xml:space="preserve"> </v>
      </c>
      <c r="U50" s="48" t="str">
        <f t="shared" si="21"/>
        <v xml:space="preserve"> </v>
      </c>
      <c r="V50" s="48" t="e">
        <f t="shared" si="15"/>
        <v>#VALUE!</v>
      </c>
      <c r="W50" s="48" t="str">
        <f t="shared" si="22"/>
        <v xml:space="preserve"> </v>
      </c>
      <c r="X50" s="48" t="e">
        <f t="shared" si="16"/>
        <v>#VALUE!</v>
      </c>
      <c r="Y50" s="48" t="str">
        <f>IF(E50&lt;'Input Data'!$R$4," ",IF(J50="ml",28,IF(J50="mh",28,IF(J50="ch",28,IF(J50="cl",28,IF(X50&gt;43,43,X50))))))</f>
        <v xml:space="preserve"> </v>
      </c>
      <c r="Z50" s="8" t="str">
        <f t="shared" si="17"/>
        <v xml:space="preserve"> </v>
      </c>
      <c r="AA50" s="48">
        <f t="shared" si="23"/>
        <v>-99</v>
      </c>
      <c r="AB50" s="8">
        <f t="shared" si="24"/>
        <v>-99</v>
      </c>
      <c r="AC50"/>
    </row>
    <row r="51" spans="2:29">
      <c r="B51" s="46">
        <f>'Input Data'!H64</f>
        <v>0</v>
      </c>
      <c r="C51" s="46">
        <f t="shared" si="9"/>
        <v>0</v>
      </c>
      <c r="D51" s="46">
        <f t="shared" si="10"/>
        <v>0</v>
      </c>
      <c r="E51" s="152">
        <f t="shared" si="11"/>
        <v>0</v>
      </c>
      <c r="F51" s="49">
        <f>'Input Data'!B64</f>
        <v>0</v>
      </c>
      <c r="G51" s="49">
        <f>'Input Data'!C64</f>
        <v>0</v>
      </c>
      <c r="H51" s="49">
        <f>'Input Data'!D64</f>
        <v>0</v>
      </c>
      <c r="I51" s="48">
        <f>IF(E51=0, -99,IF(G51=0,'Input Data'!I64,SUM(G51,H51)))</f>
        <v>-99</v>
      </c>
      <c r="J51" s="49">
        <f>'Input Data'!J64</f>
        <v>0</v>
      </c>
      <c r="K51" s="48">
        <f t="shared" si="12"/>
        <v>-99</v>
      </c>
      <c r="L51" s="98">
        <f t="shared" si="13"/>
        <v>-99</v>
      </c>
      <c r="M51" s="48" t="str">
        <f>IF(E51&lt;'Input Data'!$R$4," ",22*K51^0.82)</f>
        <v xml:space="preserve"> </v>
      </c>
      <c r="N51" s="99" t="str">
        <f t="shared" si="0"/>
        <v xml:space="preserve"> </v>
      </c>
      <c r="O51" s="48" t="str">
        <f t="shared" si="1"/>
        <v xml:space="preserve"> </v>
      </c>
      <c r="P51" s="48">
        <f t="shared" si="14"/>
        <v>-99</v>
      </c>
      <c r="Q51" s="48">
        <f t="shared" si="18"/>
        <v>-99</v>
      </c>
      <c r="R51" s="48" t="str">
        <f>IF(E51&lt;'Input Data'!$R$4, " ",8.32*LOG(N51)-1.61*LOG(D51))</f>
        <v xml:space="preserve"> </v>
      </c>
      <c r="S51" s="48" t="str">
        <f t="shared" si="19"/>
        <v xml:space="preserve"> </v>
      </c>
      <c r="T51" s="48" t="str">
        <f t="shared" si="20"/>
        <v xml:space="preserve"> </v>
      </c>
      <c r="U51" s="48" t="str">
        <f t="shared" si="21"/>
        <v xml:space="preserve"> </v>
      </c>
      <c r="V51" s="48" t="e">
        <f t="shared" si="15"/>
        <v>#VALUE!</v>
      </c>
      <c r="W51" s="48" t="str">
        <f t="shared" si="22"/>
        <v xml:space="preserve"> </v>
      </c>
      <c r="X51" s="48" t="e">
        <f t="shared" si="16"/>
        <v>#VALUE!</v>
      </c>
      <c r="Y51" s="48" t="str">
        <f>IF(E51&lt;'Input Data'!$R$4," ",IF(J51="ml",28,IF(J51="mh",28,IF(J51="ch",28,IF(J51="cl",28,IF(X51&gt;43,43,X51))))))</f>
        <v xml:space="preserve"> </v>
      </c>
      <c r="Z51" s="8" t="str">
        <f t="shared" si="17"/>
        <v xml:space="preserve"> </v>
      </c>
      <c r="AA51" s="48">
        <f t="shared" si="23"/>
        <v>-99</v>
      </c>
      <c r="AB51" s="8">
        <f t="shared" si="24"/>
        <v>-99</v>
      </c>
      <c r="AC51"/>
    </row>
    <row r="52" spans="2:29">
      <c r="B52" s="46">
        <f>'Input Data'!H65</f>
        <v>0</v>
      </c>
      <c r="C52" s="46">
        <f t="shared" si="9"/>
        <v>0</v>
      </c>
      <c r="D52" s="46">
        <f t="shared" si="10"/>
        <v>0</v>
      </c>
      <c r="E52" s="152">
        <f t="shared" si="11"/>
        <v>0</v>
      </c>
      <c r="F52" s="49">
        <f>'Input Data'!B65</f>
        <v>0</v>
      </c>
      <c r="G52" s="49">
        <f>'Input Data'!C65</f>
        <v>0</v>
      </c>
      <c r="H52" s="49">
        <f>'Input Data'!D65</f>
        <v>0</v>
      </c>
      <c r="I52" s="48">
        <f>IF(E52=0, -99,IF(G52=0,'Input Data'!I65,SUM(G52,H52)))</f>
        <v>-99</v>
      </c>
      <c r="J52" s="49">
        <f>'Input Data'!J65</f>
        <v>0</v>
      </c>
      <c r="K52" s="48">
        <f t="shared" si="12"/>
        <v>-99</v>
      </c>
      <c r="L52" s="98">
        <f t="shared" si="13"/>
        <v>-99</v>
      </c>
      <c r="M52" s="48" t="str">
        <f>IF(E52&lt;'Input Data'!$R$4," ",22*K52^0.82)</f>
        <v xml:space="preserve"> </v>
      </c>
      <c r="N52" s="99" t="str">
        <f t="shared" si="0"/>
        <v xml:space="preserve"> </v>
      </c>
      <c r="O52" s="48" t="str">
        <f t="shared" si="1"/>
        <v xml:space="preserve"> </v>
      </c>
      <c r="P52" s="48">
        <f t="shared" si="14"/>
        <v>-99</v>
      </c>
      <c r="Q52" s="48">
        <f t="shared" si="18"/>
        <v>-99</v>
      </c>
      <c r="R52" s="48" t="str">
        <f>IF(E52&lt;'Input Data'!$R$4, " ",8.32*LOG(N52)-1.61*LOG(D52))</f>
        <v xml:space="preserve"> </v>
      </c>
      <c r="S52" s="48" t="str">
        <f t="shared" si="19"/>
        <v xml:space="preserve"> </v>
      </c>
      <c r="T52" s="48" t="str">
        <f t="shared" si="20"/>
        <v xml:space="preserve"> </v>
      </c>
      <c r="U52" s="48" t="str">
        <f t="shared" si="21"/>
        <v xml:space="preserve"> </v>
      </c>
      <c r="V52" s="48" t="e">
        <f t="shared" si="15"/>
        <v>#VALUE!</v>
      </c>
      <c r="W52" s="48" t="str">
        <f t="shared" si="22"/>
        <v xml:space="preserve"> </v>
      </c>
      <c r="X52" s="48" t="e">
        <f t="shared" si="16"/>
        <v>#VALUE!</v>
      </c>
      <c r="Y52" s="48" t="str">
        <f>IF(E52&lt;'Input Data'!$R$4," ",IF(J52="ml",28,IF(J52="mh",28,IF(J52="ch",28,IF(J52="cl",28,IF(X52&gt;43,43,X52))))))</f>
        <v xml:space="preserve"> </v>
      </c>
      <c r="Z52" s="8" t="str">
        <f t="shared" si="17"/>
        <v xml:space="preserve"> </v>
      </c>
      <c r="AA52" s="48">
        <f t="shared" si="23"/>
        <v>-99</v>
      </c>
      <c r="AB52" s="8">
        <f t="shared" si="24"/>
        <v>-99</v>
      </c>
      <c r="AC52"/>
    </row>
    <row r="53" spans="2:29">
      <c r="B53" s="46">
        <f>'Input Data'!H66</f>
        <v>0</v>
      </c>
      <c r="C53" s="46">
        <f t="shared" si="9"/>
        <v>0</v>
      </c>
      <c r="D53" s="46">
        <f t="shared" si="10"/>
        <v>0</v>
      </c>
      <c r="E53" s="152">
        <f t="shared" si="11"/>
        <v>0</v>
      </c>
      <c r="F53" s="49">
        <f>'Input Data'!B66</f>
        <v>0</v>
      </c>
      <c r="G53" s="49">
        <f>'Input Data'!C66</f>
        <v>0</v>
      </c>
      <c r="H53" s="49">
        <f>'Input Data'!D66</f>
        <v>0</v>
      </c>
      <c r="I53" s="48">
        <f>IF(E53=0, -99,IF(G53=0,'Input Data'!I66,SUM(G53,H53)))</f>
        <v>-99</v>
      </c>
      <c r="J53" s="49">
        <f>'Input Data'!J66</f>
        <v>0</v>
      </c>
      <c r="K53" s="48">
        <f t="shared" si="12"/>
        <v>-99</v>
      </c>
      <c r="L53" s="98">
        <f t="shared" si="13"/>
        <v>-99</v>
      </c>
      <c r="M53" s="48" t="str">
        <f>IF(E53&lt;'Input Data'!$R$4," ",22*K53^0.82)</f>
        <v xml:space="preserve"> </v>
      </c>
      <c r="N53" s="99" t="str">
        <f t="shared" si="0"/>
        <v xml:space="preserve"> </v>
      </c>
      <c r="O53" s="48" t="str">
        <f t="shared" si="1"/>
        <v xml:space="preserve"> </v>
      </c>
      <c r="P53" s="48">
        <f t="shared" si="14"/>
        <v>-99</v>
      </c>
      <c r="Q53" s="48">
        <f t="shared" si="18"/>
        <v>-99</v>
      </c>
      <c r="R53" s="48" t="str">
        <f>IF(E53&lt;'Input Data'!$R$4, " ",8.32*LOG(N53)-1.61*LOG(D53))</f>
        <v xml:space="preserve"> </v>
      </c>
      <c r="S53" s="48" t="str">
        <f t="shared" si="19"/>
        <v xml:space="preserve"> </v>
      </c>
      <c r="T53" s="48" t="str">
        <f t="shared" si="20"/>
        <v xml:space="preserve"> </v>
      </c>
      <c r="U53" s="48" t="str">
        <f t="shared" si="21"/>
        <v xml:space="preserve"> </v>
      </c>
      <c r="V53" s="48" t="e">
        <f t="shared" si="15"/>
        <v>#VALUE!</v>
      </c>
      <c r="W53" s="48" t="str">
        <f t="shared" si="22"/>
        <v xml:space="preserve"> </v>
      </c>
      <c r="X53" s="48" t="e">
        <f t="shared" si="16"/>
        <v>#VALUE!</v>
      </c>
      <c r="Y53" s="48" t="str">
        <f>IF(E53&lt;'Input Data'!$R$4," ",IF(J53="ml",28,IF(J53="mh",28,IF(J53="ch",28,IF(J53="cl",28,IF(X53&gt;43,43,X53))))))</f>
        <v xml:space="preserve"> </v>
      </c>
      <c r="Z53" s="8" t="str">
        <f t="shared" si="17"/>
        <v xml:space="preserve"> </v>
      </c>
      <c r="AA53" s="48">
        <f t="shared" si="23"/>
        <v>-99</v>
      </c>
      <c r="AB53" s="8">
        <f t="shared" si="24"/>
        <v>-99</v>
      </c>
      <c r="AC53"/>
    </row>
    <row r="54" spans="2:29">
      <c r="B54" s="46">
        <f>'Input Data'!H67</f>
        <v>0</v>
      </c>
      <c r="C54" s="46">
        <f t="shared" si="9"/>
        <v>0</v>
      </c>
      <c r="D54" s="46">
        <f t="shared" si="10"/>
        <v>0</v>
      </c>
      <c r="E54" s="152">
        <f t="shared" si="11"/>
        <v>0</v>
      </c>
      <c r="F54" s="49">
        <f>'Input Data'!B67</f>
        <v>0</v>
      </c>
      <c r="G54" s="49">
        <f>'Input Data'!C67</f>
        <v>0</v>
      </c>
      <c r="H54" s="49">
        <f>'Input Data'!D67</f>
        <v>0</v>
      </c>
      <c r="I54" s="48">
        <f>IF(E54=0, -99,IF(G54=0,'Input Data'!I67,SUM(G54,H54)))</f>
        <v>-99</v>
      </c>
      <c r="J54" s="49">
        <f>'Input Data'!J67</f>
        <v>0</v>
      </c>
      <c r="K54" s="48">
        <f t="shared" si="12"/>
        <v>-99</v>
      </c>
      <c r="L54" s="98">
        <f t="shared" si="13"/>
        <v>-99</v>
      </c>
      <c r="M54" s="48" t="str">
        <f>IF(E54&lt;'Input Data'!$R$4," ",22*K54^0.82)</f>
        <v xml:space="preserve"> </v>
      </c>
      <c r="N54" s="99" t="str">
        <f t="shared" si="0"/>
        <v xml:space="preserve"> </v>
      </c>
      <c r="O54" s="48" t="str">
        <f t="shared" si="1"/>
        <v xml:space="preserve"> </v>
      </c>
      <c r="P54" s="48">
        <f t="shared" si="14"/>
        <v>-99</v>
      </c>
      <c r="Q54" s="48">
        <f t="shared" si="18"/>
        <v>-99</v>
      </c>
      <c r="R54" s="48" t="str">
        <f>IF(E54&lt;'Input Data'!$R$4, " ",8.32*LOG(N54)-1.61*LOG(D54))</f>
        <v xml:space="preserve"> </v>
      </c>
      <c r="S54" s="48" t="str">
        <f t="shared" si="19"/>
        <v xml:space="preserve"> </v>
      </c>
      <c r="T54" s="48" t="str">
        <f t="shared" si="20"/>
        <v xml:space="preserve"> </v>
      </c>
      <c r="U54" s="48" t="str">
        <f t="shared" si="21"/>
        <v xml:space="preserve"> </v>
      </c>
      <c r="V54" s="48" t="e">
        <f t="shared" si="15"/>
        <v>#VALUE!</v>
      </c>
      <c r="W54" s="48" t="str">
        <f t="shared" si="22"/>
        <v xml:space="preserve"> </v>
      </c>
      <c r="X54" s="48" t="e">
        <f t="shared" si="16"/>
        <v>#VALUE!</v>
      </c>
      <c r="Y54" s="48" t="str">
        <f>IF(E54&lt;'Input Data'!$R$4," ",IF(J54="ml",28,IF(J54="mh",28,IF(J54="ch",28,IF(J54="cl",28,IF(X54&gt;43,43,X54))))))</f>
        <v xml:space="preserve"> </v>
      </c>
      <c r="Z54" s="8" t="str">
        <f t="shared" si="17"/>
        <v xml:space="preserve"> </v>
      </c>
      <c r="AA54" s="48">
        <f t="shared" si="23"/>
        <v>-99</v>
      </c>
      <c r="AB54" s="8">
        <f t="shared" si="24"/>
        <v>-99</v>
      </c>
      <c r="AC54"/>
    </row>
    <row r="55" spans="2:29">
      <c r="B55" s="46">
        <f>'Input Data'!H68</f>
        <v>0</v>
      </c>
      <c r="C55" s="46">
        <f t="shared" si="9"/>
        <v>0</v>
      </c>
      <c r="D55" s="46">
        <f t="shared" si="10"/>
        <v>0</v>
      </c>
      <c r="E55" s="152">
        <f t="shared" si="11"/>
        <v>0</v>
      </c>
      <c r="F55" s="49">
        <f>'Input Data'!B68</f>
        <v>0</v>
      </c>
      <c r="G55" s="49">
        <f>'Input Data'!C68</f>
        <v>0</v>
      </c>
      <c r="H55" s="49">
        <f>'Input Data'!D68</f>
        <v>0</v>
      </c>
      <c r="I55" s="48">
        <f>IF(E55=0, -99,IF(G55=0,'Input Data'!I68,SUM(G55,H55)))</f>
        <v>-99</v>
      </c>
      <c r="J55" s="49">
        <f>'Input Data'!J68</f>
        <v>0</v>
      </c>
      <c r="K55" s="48">
        <f t="shared" si="12"/>
        <v>-99</v>
      </c>
      <c r="L55" s="98">
        <f t="shared" si="13"/>
        <v>-99</v>
      </c>
      <c r="M55" s="48" t="str">
        <f>IF(E55&lt;'Input Data'!$R$4," ",22*K55^0.82)</f>
        <v xml:space="preserve"> </v>
      </c>
      <c r="N55" s="99" t="str">
        <f t="shared" si="0"/>
        <v xml:space="preserve"> </v>
      </c>
      <c r="O55" s="48" t="str">
        <f t="shared" si="1"/>
        <v xml:space="preserve"> </v>
      </c>
      <c r="P55" s="48">
        <f t="shared" si="14"/>
        <v>-99</v>
      </c>
      <c r="Q55" s="48">
        <f t="shared" si="18"/>
        <v>-99</v>
      </c>
      <c r="R55" s="48" t="str">
        <f>IF(E55&lt;'Input Data'!$R$4, " ",8.32*LOG(N55)-1.61*LOG(D55))</f>
        <v xml:space="preserve"> </v>
      </c>
      <c r="S55" s="48" t="str">
        <f t="shared" si="19"/>
        <v xml:space="preserve"> </v>
      </c>
      <c r="T55" s="48" t="str">
        <f t="shared" si="20"/>
        <v xml:space="preserve"> </v>
      </c>
      <c r="U55" s="48" t="str">
        <f t="shared" si="21"/>
        <v xml:space="preserve"> </v>
      </c>
      <c r="V55" s="48" t="e">
        <f t="shared" si="15"/>
        <v>#VALUE!</v>
      </c>
      <c r="W55" s="48" t="str">
        <f t="shared" si="22"/>
        <v xml:space="preserve"> </v>
      </c>
      <c r="X55" s="48" t="e">
        <f t="shared" si="16"/>
        <v>#VALUE!</v>
      </c>
      <c r="Y55" s="48" t="str">
        <f>IF(E55&lt;'Input Data'!$R$4," ",IF(J55="ml",28,IF(J55="mh",28,IF(J55="ch",28,IF(J55="cl",28,IF(X55&gt;43,43,X55))))))</f>
        <v xml:space="preserve"> </v>
      </c>
      <c r="Z55" s="8" t="str">
        <f t="shared" si="17"/>
        <v xml:space="preserve"> </v>
      </c>
      <c r="AA55" s="48">
        <f t="shared" si="23"/>
        <v>-99</v>
      </c>
      <c r="AB55" s="8">
        <f t="shared" si="24"/>
        <v>-99</v>
      </c>
      <c r="AC55"/>
    </row>
    <row r="56" spans="2:29">
      <c r="B56" s="46">
        <f>'Input Data'!H69</f>
        <v>0</v>
      </c>
      <c r="C56" s="46">
        <f t="shared" si="9"/>
        <v>0</v>
      </c>
      <c r="D56" s="46">
        <f t="shared" si="10"/>
        <v>0</v>
      </c>
      <c r="E56" s="152">
        <f t="shared" si="11"/>
        <v>0</v>
      </c>
      <c r="F56" s="49">
        <f>'Input Data'!B69</f>
        <v>0</v>
      </c>
      <c r="G56" s="49">
        <f>'Input Data'!C69</f>
        <v>0</v>
      </c>
      <c r="H56" s="49">
        <f>'Input Data'!D69</f>
        <v>0</v>
      </c>
      <c r="I56" s="48">
        <f>IF(E56=0, -99,IF(G56=0,'Input Data'!I69,SUM(G56,H56)))</f>
        <v>-99</v>
      </c>
      <c r="J56" s="49">
        <f>'Input Data'!J69</f>
        <v>0</v>
      </c>
      <c r="K56" s="48">
        <f t="shared" si="12"/>
        <v>-99</v>
      </c>
      <c r="L56" s="98">
        <f t="shared" si="13"/>
        <v>-99</v>
      </c>
      <c r="M56" s="48" t="str">
        <f>IF(E56&lt;'Input Data'!$R$4," ",22*K56^0.82)</f>
        <v xml:space="preserve"> </v>
      </c>
      <c r="N56" s="99" t="str">
        <f t="shared" si="0"/>
        <v xml:space="preserve"> </v>
      </c>
      <c r="O56" s="48" t="str">
        <f t="shared" si="1"/>
        <v xml:space="preserve"> </v>
      </c>
      <c r="P56" s="48">
        <f t="shared" si="14"/>
        <v>-99</v>
      </c>
      <c r="Q56" s="48">
        <f t="shared" si="18"/>
        <v>-99</v>
      </c>
      <c r="R56" s="48" t="str">
        <f>IF(E56&lt;'Input Data'!$R$4, " ",8.32*LOG(N56)-1.61*LOG(D56))</f>
        <v xml:space="preserve"> </v>
      </c>
      <c r="S56" s="48" t="str">
        <f t="shared" si="19"/>
        <v xml:space="preserve"> </v>
      </c>
      <c r="T56" s="48" t="str">
        <f t="shared" si="20"/>
        <v xml:space="preserve"> </v>
      </c>
      <c r="U56" s="48" t="str">
        <f t="shared" si="21"/>
        <v xml:space="preserve"> </v>
      </c>
      <c r="V56" s="48" t="e">
        <f t="shared" si="15"/>
        <v>#VALUE!</v>
      </c>
      <c r="W56" s="48" t="str">
        <f t="shared" si="22"/>
        <v xml:space="preserve"> </v>
      </c>
      <c r="X56" s="48" t="e">
        <f t="shared" si="16"/>
        <v>#VALUE!</v>
      </c>
      <c r="Y56" s="48" t="str">
        <f>IF(E56&lt;'Input Data'!$R$4," ",IF(J56="ml",28,IF(J56="mh",28,IF(J56="ch",28,IF(J56="cl",28,IF(X56&gt;43,43,X56))))))</f>
        <v xml:space="preserve"> </v>
      </c>
      <c r="Z56" s="8" t="str">
        <f t="shared" si="17"/>
        <v xml:space="preserve"> </v>
      </c>
      <c r="AA56" s="48">
        <f t="shared" si="23"/>
        <v>-99</v>
      </c>
      <c r="AB56" s="8">
        <f t="shared" si="24"/>
        <v>-99</v>
      </c>
      <c r="AC56"/>
    </row>
    <row r="57" spans="2:29">
      <c r="B57" s="46">
        <f>'Input Data'!H70</f>
        <v>0</v>
      </c>
      <c r="C57" s="46">
        <f t="shared" si="9"/>
        <v>0</v>
      </c>
      <c r="D57" s="46">
        <f t="shared" si="10"/>
        <v>0</v>
      </c>
      <c r="E57" s="152">
        <f t="shared" si="11"/>
        <v>0</v>
      </c>
      <c r="F57" s="49">
        <f>'Input Data'!B70</f>
        <v>0</v>
      </c>
      <c r="G57" s="49">
        <f>'Input Data'!C70</f>
        <v>0</v>
      </c>
      <c r="H57" s="49">
        <f>'Input Data'!D70</f>
        <v>0</v>
      </c>
      <c r="I57" s="48">
        <f>IF(E57=0, -99,IF(G57=0,'Input Data'!I70,SUM(G57,H57)))</f>
        <v>-99</v>
      </c>
      <c r="J57" s="49">
        <f>'Input Data'!J70</f>
        <v>0</v>
      </c>
      <c r="K57" s="48">
        <f t="shared" si="12"/>
        <v>-99</v>
      </c>
      <c r="L57" s="98">
        <f t="shared" si="13"/>
        <v>-99</v>
      </c>
      <c r="M57" s="48" t="str">
        <f>IF(E57&lt;'Input Data'!$R$4," ",22*K57^0.82)</f>
        <v xml:space="preserve"> </v>
      </c>
      <c r="N57" s="99" t="str">
        <f t="shared" si="0"/>
        <v xml:space="preserve"> </v>
      </c>
      <c r="O57" s="48" t="str">
        <f t="shared" si="1"/>
        <v xml:space="preserve"> </v>
      </c>
      <c r="P57" s="48">
        <f t="shared" si="14"/>
        <v>-99</v>
      </c>
      <c r="Q57" s="48">
        <f t="shared" si="18"/>
        <v>-99</v>
      </c>
      <c r="R57" s="48" t="str">
        <f>IF(E57&lt;'Input Data'!$R$4, " ",8.32*LOG(N57)-1.61*LOG(D57))</f>
        <v xml:space="preserve"> </v>
      </c>
      <c r="S57" s="48" t="str">
        <f t="shared" si="19"/>
        <v xml:space="preserve"> </v>
      </c>
      <c r="T57" s="48" t="str">
        <f t="shared" si="20"/>
        <v xml:space="preserve"> </v>
      </c>
      <c r="U57" s="48" t="str">
        <f t="shared" si="21"/>
        <v xml:space="preserve"> </v>
      </c>
      <c r="V57" s="48" t="e">
        <f t="shared" si="15"/>
        <v>#VALUE!</v>
      </c>
      <c r="W57" s="48" t="str">
        <f t="shared" si="22"/>
        <v xml:space="preserve"> </v>
      </c>
      <c r="X57" s="48" t="e">
        <f t="shared" si="16"/>
        <v>#VALUE!</v>
      </c>
      <c r="Y57" s="48" t="str">
        <f>IF(E57&lt;'Input Data'!$R$4," ",IF(J57="ml",28,IF(J57="mh",28,IF(J57="ch",28,IF(J57="cl",28,IF(X57&gt;43,43,X57))))))</f>
        <v xml:space="preserve"> </v>
      </c>
      <c r="Z57" s="8" t="str">
        <f t="shared" si="17"/>
        <v xml:space="preserve"> </v>
      </c>
      <c r="AA57" s="48">
        <f t="shared" si="23"/>
        <v>-99</v>
      </c>
      <c r="AB57" s="8">
        <f t="shared" si="24"/>
        <v>-99</v>
      </c>
      <c r="AC57"/>
    </row>
    <row r="58" spans="2:29">
      <c r="B58" s="46">
        <f>'Input Data'!H71</f>
        <v>0</v>
      </c>
      <c r="C58" s="46">
        <f t="shared" si="9"/>
        <v>0</v>
      </c>
      <c r="D58" s="46">
        <f t="shared" si="10"/>
        <v>0</v>
      </c>
      <c r="E58" s="152">
        <f t="shared" si="11"/>
        <v>0</v>
      </c>
      <c r="F58" s="49">
        <f>'Input Data'!B71</f>
        <v>0</v>
      </c>
      <c r="G58" s="49">
        <f>'Input Data'!C71</f>
        <v>0</v>
      </c>
      <c r="H58" s="49">
        <f>'Input Data'!D71</f>
        <v>0</v>
      </c>
      <c r="I58" s="48">
        <f>IF(E58=0, -99,IF(G58=0,'Input Data'!I71,SUM(G58,H58)))</f>
        <v>-99</v>
      </c>
      <c r="J58" s="49">
        <f>'Input Data'!J71</f>
        <v>0</v>
      </c>
      <c r="K58" s="48">
        <f t="shared" si="12"/>
        <v>-99</v>
      </c>
      <c r="L58" s="98">
        <f t="shared" si="13"/>
        <v>-99</v>
      </c>
      <c r="M58" s="48" t="str">
        <f>IF(E58&lt;'Input Data'!$R$4," ",22*K58^0.82)</f>
        <v xml:space="preserve"> </v>
      </c>
      <c r="N58" s="99" t="str">
        <f t="shared" si="0"/>
        <v xml:space="preserve"> </v>
      </c>
      <c r="O58" s="48" t="str">
        <f t="shared" si="1"/>
        <v xml:space="preserve"> </v>
      </c>
      <c r="P58" s="48">
        <f t="shared" si="14"/>
        <v>-99</v>
      </c>
      <c r="Q58" s="48">
        <f t="shared" si="18"/>
        <v>-99</v>
      </c>
      <c r="R58" s="48" t="str">
        <f>IF(E58&lt;'Input Data'!$R$4, " ",8.32*LOG(N58)-1.61*LOG(D58))</f>
        <v xml:space="preserve"> </v>
      </c>
      <c r="S58" s="48" t="str">
        <f t="shared" si="19"/>
        <v xml:space="preserve"> </v>
      </c>
      <c r="T58" s="48" t="str">
        <f t="shared" si="20"/>
        <v xml:space="preserve"> </v>
      </c>
      <c r="U58" s="48" t="str">
        <f t="shared" si="21"/>
        <v xml:space="preserve"> </v>
      </c>
      <c r="V58" s="48" t="e">
        <f t="shared" si="15"/>
        <v>#VALUE!</v>
      </c>
      <c r="W58" s="48" t="str">
        <f t="shared" si="22"/>
        <v xml:space="preserve"> </v>
      </c>
      <c r="X58" s="48" t="e">
        <f t="shared" si="16"/>
        <v>#VALUE!</v>
      </c>
      <c r="Y58" s="48" t="str">
        <f>IF(E58&lt;'Input Data'!$R$4," ",IF(J58="ml",28,IF(J58="mh",28,IF(J58="ch",28,IF(J58="cl",28,IF(X58&gt;43,43,X58))))))</f>
        <v xml:space="preserve"> </v>
      </c>
      <c r="Z58" s="8" t="str">
        <f t="shared" si="17"/>
        <v xml:space="preserve"> </v>
      </c>
      <c r="AA58" s="48">
        <f t="shared" si="23"/>
        <v>-99</v>
      </c>
      <c r="AB58" s="8">
        <f t="shared" si="24"/>
        <v>-99</v>
      </c>
      <c r="AC58"/>
    </row>
    <row r="59" spans="2:29">
      <c r="B59" s="46">
        <f>'Input Data'!H72</f>
        <v>0</v>
      </c>
      <c r="C59" s="46">
        <f t="shared" si="9"/>
        <v>0</v>
      </c>
      <c r="D59" s="46">
        <f t="shared" si="10"/>
        <v>0</v>
      </c>
      <c r="E59" s="152">
        <f t="shared" si="11"/>
        <v>0</v>
      </c>
      <c r="F59" s="49">
        <f>'Input Data'!B72</f>
        <v>0</v>
      </c>
      <c r="G59" s="49">
        <f>'Input Data'!C72</f>
        <v>0</v>
      </c>
      <c r="H59" s="49">
        <f>'Input Data'!D72</f>
        <v>0</v>
      </c>
      <c r="I59" s="48">
        <f>IF(E59=0, -99,IF(G59=0,'Input Data'!I72,SUM(G59,H59)))</f>
        <v>-99</v>
      </c>
      <c r="J59" s="49">
        <f>'Input Data'!J72</f>
        <v>0</v>
      </c>
      <c r="K59" s="48">
        <f t="shared" si="12"/>
        <v>-99</v>
      </c>
      <c r="L59" s="98">
        <f t="shared" si="13"/>
        <v>-99</v>
      </c>
      <c r="M59" s="48" t="str">
        <f>IF(E59&lt;'Input Data'!$R$4," ",22*K59^0.82)</f>
        <v xml:space="preserve"> </v>
      </c>
      <c r="N59" s="99" t="str">
        <f t="shared" si="0"/>
        <v xml:space="preserve"> </v>
      </c>
      <c r="O59" s="48" t="str">
        <f t="shared" si="1"/>
        <v xml:space="preserve"> </v>
      </c>
      <c r="P59" s="48">
        <f t="shared" si="14"/>
        <v>-99</v>
      </c>
      <c r="Q59" s="48">
        <f t="shared" si="18"/>
        <v>-99</v>
      </c>
      <c r="R59" s="48" t="str">
        <f>IF(E59&lt;'Input Data'!$R$4, " ",8.32*LOG(N59)-1.61*LOG(D59))</f>
        <v xml:space="preserve"> </v>
      </c>
      <c r="S59" s="48" t="str">
        <f t="shared" si="19"/>
        <v xml:space="preserve"> </v>
      </c>
      <c r="T59" s="48" t="str">
        <f t="shared" si="20"/>
        <v xml:space="preserve"> </v>
      </c>
      <c r="U59" s="48" t="str">
        <f t="shared" si="21"/>
        <v xml:space="preserve"> </v>
      </c>
      <c r="V59" s="48" t="e">
        <f t="shared" si="15"/>
        <v>#VALUE!</v>
      </c>
      <c r="W59" s="48" t="str">
        <f t="shared" si="22"/>
        <v xml:space="preserve"> </v>
      </c>
      <c r="X59" s="48" t="e">
        <f t="shared" si="16"/>
        <v>#VALUE!</v>
      </c>
      <c r="Y59" s="48" t="str">
        <f>IF(E59&lt;'Input Data'!$R$4," ",IF(J59="ml",28,IF(J59="mh",28,IF(J59="ch",28,IF(J59="cl",28,IF(X59&gt;43,43,X59))))))</f>
        <v xml:space="preserve"> </v>
      </c>
      <c r="Z59" s="8" t="str">
        <f t="shared" si="17"/>
        <v xml:space="preserve"> </v>
      </c>
      <c r="AA59" s="48">
        <f t="shared" si="23"/>
        <v>-99</v>
      </c>
      <c r="AB59" s="8">
        <f t="shared" si="24"/>
        <v>-99</v>
      </c>
      <c r="AC59"/>
    </row>
    <row r="60" spans="2:29">
      <c r="B60" s="46">
        <f>'Input Data'!H73</f>
        <v>0</v>
      </c>
      <c r="C60" s="46">
        <f t="shared" si="9"/>
        <v>0</v>
      </c>
      <c r="D60" s="46">
        <f t="shared" si="10"/>
        <v>0</v>
      </c>
      <c r="E60" s="152">
        <f t="shared" si="11"/>
        <v>0</v>
      </c>
      <c r="F60" s="49">
        <f>'Input Data'!B73</f>
        <v>0</v>
      </c>
      <c r="G60" s="49">
        <f>'Input Data'!C73</f>
        <v>0</v>
      </c>
      <c r="H60" s="49">
        <f>'Input Data'!D73</f>
        <v>0</v>
      </c>
      <c r="I60" s="48">
        <f>IF(E60=0, -99,IF(G60=0,'Input Data'!I73,SUM(G60,H60)))</f>
        <v>-99</v>
      </c>
      <c r="J60" s="49">
        <f>'Input Data'!J73</f>
        <v>0</v>
      </c>
      <c r="K60" s="48">
        <f t="shared" si="12"/>
        <v>-99</v>
      </c>
      <c r="L60" s="98">
        <f t="shared" si="13"/>
        <v>-99</v>
      </c>
      <c r="M60" s="48" t="str">
        <f>IF(E60&lt;'Input Data'!$R$4," ",22*K60^0.82)</f>
        <v xml:space="preserve"> </v>
      </c>
      <c r="N60" s="99" t="str">
        <f t="shared" si="0"/>
        <v xml:space="preserve"> </v>
      </c>
      <c r="O60" s="48" t="str">
        <f t="shared" si="1"/>
        <v xml:space="preserve"> </v>
      </c>
      <c r="P60" s="48">
        <f t="shared" si="14"/>
        <v>-99</v>
      </c>
      <c r="Q60" s="48">
        <f t="shared" si="18"/>
        <v>-99</v>
      </c>
      <c r="R60" s="48" t="str">
        <f>IF(E60&lt;'Input Data'!$R$4, " ",8.32*LOG(N60)-1.61*LOG(D60))</f>
        <v xml:space="preserve"> </v>
      </c>
      <c r="S60" s="48" t="str">
        <f t="shared" si="19"/>
        <v xml:space="preserve"> </v>
      </c>
      <c r="T60" s="48" t="str">
        <f t="shared" si="20"/>
        <v xml:space="preserve"> </v>
      </c>
      <c r="U60" s="48" t="str">
        <f t="shared" si="21"/>
        <v xml:space="preserve"> </v>
      </c>
      <c r="V60" s="48" t="e">
        <f t="shared" si="15"/>
        <v>#VALUE!</v>
      </c>
      <c r="W60" s="48" t="str">
        <f t="shared" si="22"/>
        <v xml:space="preserve"> </v>
      </c>
      <c r="X60" s="48" t="e">
        <f t="shared" si="16"/>
        <v>#VALUE!</v>
      </c>
      <c r="Y60" s="48" t="str">
        <f>IF(E60&lt;'Input Data'!$R$4," ",IF(J60="ml",28,IF(J60="mh",28,IF(J60="ch",28,IF(J60="cl",28,IF(X60&gt;43,43,X60))))))</f>
        <v xml:space="preserve"> </v>
      </c>
      <c r="Z60" s="8" t="str">
        <f t="shared" si="17"/>
        <v xml:space="preserve"> </v>
      </c>
      <c r="AA60" s="48">
        <f t="shared" si="23"/>
        <v>-99</v>
      </c>
      <c r="AB60" s="8">
        <f t="shared" si="24"/>
        <v>-99</v>
      </c>
      <c r="AC60"/>
    </row>
    <row r="61" spans="2:29">
      <c r="B61" s="46">
        <f>'Input Data'!H74</f>
        <v>0</v>
      </c>
      <c r="C61" s="46">
        <f t="shared" si="9"/>
        <v>0</v>
      </c>
      <c r="D61" s="46">
        <f t="shared" si="10"/>
        <v>0</v>
      </c>
      <c r="E61" s="152">
        <f t="shared" si="11"/>
        <v>0</v>
      </c>
      <c r="F61" s="49">
        <f>'Input Data'!B74</f>
        <v>0</v>
      </c>
      <c r="G61" s="49">
        <f>'Input Data'!C74</f>
        <v>0</v>
      </c>
      <c r="H61" s="49">
        <f>'Input Data'!D74</f>
        <v>0</v>
      </c>
      <c r="I61" s="48">
        <f>IF(E61=0, -99,IF(G61=0,'Input Data'!I74,SUM(G61,H61)))</f>
        <v>-99</v>
      </c>
      <c r="J61" s="49">
        <f>'Input Data'!J74</f>
        <v>0</v>
      </c>
      <c r="K61" s="48">
        <f t="shared" si="12"/>
        <v>-99</v>
      </c>
      <c r="L61" s="98">
        <f t="shared" si="13"/>
        <v>-99</v>
      </c>
      <c r="M61" s="48" t="str">
        <f>IF(E61&lt;'Input Data'!$R$4," ",22*K61^0.82)</f>
        <v xml:space="preserve"> </v>
      </c>
      <c r="N61" s="99" t="str">
        <f t="shared" si="0"/>
        <v xml:space="preserve"> </v>
      </c>
      <c r="O61" s="48" t="str">
        <f t="shared" si="1"/>
        <v xml:space="preserve"> </v>
      </c>
      <c r="P61" s="48">
        <f t="shared" si="14"/>
        <v>-99</v>
      </c>
      <c r="Q61" s="48">
        <f t="shared" si="18"/>
        <v>-99</v>
      </c>
      <c r="R61" s="48" t="str">
        <f>IF(E61&lt;'Input Data'!$R$4, " ",8.32*LOG(N61)-1.61*LOG(D61))</f>
        <v xml:space="preserve"> </v>
      </c>
      <c r="S61" s="48" t="str">
        <f t="shared" si="19"/>
        <v xml:space="preserve"> </v>
      </c>
      <c r="T61" s="48" t="str">
        <f t="shared" si="20"/>
        <v xml:space="preserve"> </v>
      </c>
      <c r="U61" s="48" t="str">
        <f t="shared" si="21"/>
        <v xml:space="preserve"> </v>
      </c>
      <c r="V61" s="48" t="e">
        <f t="shared" si="15"/>
        <v>#VALUE!</v>
      </c>
      <c r="W61" s="48" t="str">
        <f t="shared" si="22"/>
        <v xml:space="preserve"> </v>
      </c>
      <c r="X61" s="48" t="e">
        <f t="shared" si="16"/>
        <v>#VALUE!</v>
      </c>
      <c r="Y61" s="48" t="str">
        <f>IF(E61&lt;'Input Data'!$R$4," ",IF(J61="ml",28,IF(J61="mh",28,IF(J61="ch",28,IF(J61="cl",28,IF(X61&gt;43,43,X61))))))</f>
        <v xml:space="preserve"> </v>
      </c>
      <c r="Z61" s="8" t="str">
        <f t="shared" si="17"/>
        <v xml:space="preserve"> </v>
      </c>
      <c r="AA61" s="48">
        <f t="shared" si="23"/>
        <v>-99</v>
      </c>
      <c r="AB61" s="8">
        <f t="shared" si="24"/>
        <v>-99</v>
      </c>
      <c r="AC61"/>
    </row>
    <row r="62" spans="2:29">
      <c r="B62" s="46">
        <f>'Input Data'!H75</f>
        <v>0</v>
      </c>
      <c r="C62" s="46">
        <f t="shared" si="9"/>
        <v>0</v>
      </c>
      <c r="D62" s="46">
        <f t="shared" si="10"/>
        <v>0</v>
      </c>
      <c r="E62" s="152">
        <f t="shared" si="11"/>
        <v>0</v>
      </c>
      <c r="F62" s="49">
        <f>'Input Data'!B75</f>
        <v>0</v>
      </c>
      <c r="G62" s="49">
        <f>'Input Data'!C75</f>
        <v>0</v>
      </c>
      <c r="H62" s="49">
        <f>'Input Data'!D75</f>
        <v>0</v>
      </c>
      <c r="I62" s="48">
        <f>IF(E62=0, -99,IF(G62=0,'Input Data'!I75,SUM(G62,H62)))</f>
        <v>-99</v>
      </c>
      <c r="J62" s="49">
        <f>'Input Data'!J75</f>
        <v>0</v>
      </c>
      <c r="K62" s="48">
        <f t="shared" si="12"/>
        <v>-99</v>
      </c>
      <c r="L62" s="98">
        <f t="shared" si="13"/>
        <v>-99</v>
      </c>
      <c r="M62" s="48" t="str">
        <f>IF(E62&lt;'Input Data'!$R$4," ",22*K62^0.82)</f>
        <v xml:space="preserve"> </v>
      </c>
      <c r="N62" s="99" t="str">
        <f t="shared" si="0"/>
        <v xml:space="preserve"> </v>
      </c>
      <c r="O62" s="48" t="str">
        <f t="shared" si="1"/>
        <v xml:space="preserve"> </v>
      </c>
      <c r="P62" s="48">
        <f t="shared" si="14"/>
        <v>-99</v>
      </c>
      <c r="Q62" s="48">
        <f t="shared" si="18"/>
        <v>-99</v>
      </c>
      <c r="R62" s="48" t="str">
        <f>IF(E62&lt;'Input Data'!$R$4, " ",8.32*LOG(N62)-1.61*LOG(D62))</f>
        <v xml:space="preserve"> </v>
      </c>
      <c r="S62" s="48" t="str">
        <f t="shared" si="19"/>
        <v xml:space="preserve"> </v>
      </c>
      <c r="T62" s="48" t="str">
        <f t="shared" si="20"/>
        <v xml:space="preserve"> </v>
      </c>
      <c r="U62" s="48" t="str">
        <f t="shared" si="21"/>
        <v xml:space="preserve"> </v>
      </c>
      <c r="V62" s="48" t="e">
        <f t="shared" si="15"/>
        <v>#VALUE!</v>
      </c>
      <c r="W62" s="48" t="str">
        <f t="shared" si="22"/>
        <v xml:space="preserve"> </v>
      </c>
      <c r="X62" s="48" t="e">
        <f t="shared" si="16"/>
        <v>#VALUE!</v>
      </c>
      <c r="Y62" s="48" t="str">
        <f>IF(E62&lt;'Input Data'!$R$4," ",IF(J62="ml",28,IF(J62="mh",28,IF(J62="ch",28,IF(J62="cl",28,IF(X62&gt;43,43,X62))))))</f>
        <v xml:space="preserve"> </v>
      </c>
      <c r="Z62" s="8" t="str">
        <f t="shared" si="17"/>
        <v xml:space="preserve"> </v>
      </c>
      <c r="AA62" s="48">
        <f t="shared" si="23"/>
        <v>-99</v>
      </c>
      <c r="AB62" s="8">
        <f t="shared" si="24"/>
        <v>-99</v>
      </c>
      <c r="AC62"/>
    </row>
    <row r="63" spans="2:29">
      <c r="B63" s="46">
        <f>'Input Data'!H76</f>
        <v>0</v>
      </c>
      <c r="C63" s="46">
        <f t="shared" si="9"/>
        <v>0</v>
      </c>
      <c r="D63" s="46">
        <f t="shared" si="10"/>
        <v>0</v>
      </c>
      <c r="E63" s="152">
        <f t="shared" si="11"/>
        <v>0</v>
      </c>
      <c r="F63" s="49">
        <f>'Input Data'!B76</f>
        <v>0</v>
      </c>
      <c r="G63" s="49">
        <f>'Input Data'!C76</f>
        <v>0</v>
      </c>
      <c r="H63" s="49">
        <f>'Input Data'!D76</f>
        <v>0</v>
      </c>
      <c r="I63" s="48">
        <f>IF(E63=0, -99,IF(G63=0,'Input Data'!I76,SUM(G63,H63)))</f>
        <v>-99</v>
      </c>
      <c r="J63" s="49">
        <f>'Input Data'!J76</f>
        <v>0</v>
      </c>
      <c r="K63" s="48">
        <f t="shared" si="12"/>
        <v>-99</v>
      </c>
      <c r="L63" s="98">
        <f t="shared" si="13"/>
        <v>-99</v>
      </c>
      <c r="M63" s="48" t="str">
        <f>IF(E63&lt;'Input Data'!$R$4," ",22*K63^0.82)</f>
        <v xml:space="preserve"> </v>
      </c>
      <c r="N63" s="99" t="str">
        <f t="shared" si="0"/>
        <v xml:space="preserve"> </v>
      </c>
      <c r="O63" s="48" t="str">
        <f t="shared" si="1"/>
        <v xml:space="preserve"> </v>
      </c>
      <c r="P63" s="48">
        <f t="shared" si="14"/>
        <v>-99</v>
      </c>
      <c r="Q63" s="48">
        <f t="shared" si="18"/>
        <v>-99</v>
      </c>
      <c r="R63" s="48" t="str">
        <f>IF(E63&lt;'Input Data'!$R$4, " ",8.32*LOG(N63)-1.61*LOG(D63))</f>
        <v xml:space="preserve"> </v>
      </c>
      <c r="S63" s="48" t="str">
        <f t="shared" si="19"/>
        <v xml:space="preserve"> </v>
      </c>
      <c r="T63" s="48" t="str">
        <f t="shared" si="20"/>
        <v xml:space="preserve"> </v>
      </c>
      <c r="U63" s="48" t="str">
        <f t="shared" si="21"/>
        <v xml:space="preserve"> </v>
      </c>
      <c r="V63" s="48" t="e">
        <f t="shared" si="15"/>
        <v>#VALUE!</v>
      </c>
      <c r="W63" s="48" t="str">
        <f t="shared" si="22"/>
        <v xml:space="preserve"> </v>
      </c>
      <c r="X63" s="48" t="e">
        <f t="shared" si="16"/>
        <v>#VALUE!</v>
      </c>
      <c r="Y63" s="48" t="str">
        <f>IF(E63&lt;'Input Data'!$R$4," ",IF(J63="ml",28,IF(J63="mh",28,IF(J63="ch",28,IF(J63="cl",28,IF(X63&gt;43,43,X63))))))</f>
        <v xml:space="preserve"> </v>
      </c>
      <c r="Z63" s="8" t="str">
        <f t="shared" si="17"/>
        <v xml:space="preserve"> </v>
      </c>
      <c r="AA63" s="48">
        <f t="shared" si="23"/>
        <v>-99</v>
      </c>
      <c r="AB63" s="8">
        <f t="shared" si="24"/>
        <v>-99</v>
      </c>
      <c r="AC63"/>
    </row>
    <row r="64" spans="2:29">
      <c r="B64" s="46">
        <f>'Input Data'!H77</f>
        <v>0</v>
      </c>
      <c r="C64" s="46">
        <f t="shared" si="9"/>
        <v>0</v>
      </c>
      <c r="D64" s="46">
        <f t="shared" si="10"/>
        <v>0</v>
      </c>
      <c r="E64" s="152">
        <f t="shared" si="11"/>
        <v>0</v>
      </c>
      <c r="F64" s="49">
        <f>'Input Data'!B77</f>
        <v>0</v>
      </c>
      <c r="G64" s="49">
        <f>'Input Data'!C77</f>
        <v>0</v>
      </c>
      <c r="H64" s="49">
        <f>'Input Data'!D77</f>
        <v>0</v>
      </c>
      <c r="I64" s="48">
        <f>IF(E64=0, -99,IF(G64=0,'Input Data'!I77,SUM(G64,H64)))</f>
        <v>-99</v>
      </c>
      <c r="J64" s="49">
        <f>'Input Data'!J77</f>
        <v>0</v>
      </c>
      <c r="K64" s="48">
        <f t="shared" si="12"/>
        <v>-99</v>
      </c>
      <c r="L64" s="98">
        <f t="shared" si="13"/>
        <v>-99</v>
      </c>
      <c r="M64" s="48" t="str">
        <f>IF(E64&lt;'Input Data'!$R$4," ",22*K64^0.82)</f>
        <v xml:space="preserve"> </v>
      </c>
      <c r="N64" s="99" t="str">
        <f t="shared" si="0"/>
        <v xml:space="preserve"> </v>
      </c>
      <c r="O64" s="48" t="str">
        <f t="shared" si="1"/>
        <v xml:space="preserve"> </v>
      </c>
      <c r="P64" s="48">
        <f t="shared" si="14"/>
        <v>-99</v>
      </c>
      <c r="Q64" s="48">
        <f t="shared" si="18"/>
        <v>-99</v>
      </c>
      <c r="R64" s="48" t="str">
        <f>IF(E64&lt;'Input Data'!$R$4, " ",8.32*LOG(N64)-1.61*LOG(D64))</f>
        <v xml:space="preserve"> </v>
      </c>
      <c r="S64" s="48" t="str">
        <f t="shared" si="19"/>
        <v xml:space="preserve"> </v>
      </c>
      <c r="T64" s="48" t="str">
        <f t="shared" si="20"/>
        <v xml:space="preserve"> </v>
      </c>
      <c r="U64" s="48" t="str">
        <f t="shared" si="21"/>
        <v xml:space="preserve"> </v>
      </c>
      <c r="V64" s="48" t="e">
        <f t="shared" si="15"/>
        <v>#VALUE!</v>
      </c>
      <c r="W64" s="48" t="str">
        <f t="shared" si="22"/>
        <v xml:space="preserve"> </v>
      </c>
      <c r="X64" s="48" t="e">
        <f t="shared" si="16"/>
        <v>#VALUE!</v>
      </c>
      <c r="Y64" s="48" t="str">
        <f>IF(E64&lt;'Input Data'!$R$4," ",IF(J64="ml",28,IF(J64="mh",28,IF(J64="ch",28,IF(J64="cl",28,IF(X64&gt;43,43,X64))))))</f>
        <v xml:space="preserve"> </v>
      </c>
      <c r="Z64" s="8" t="str">
        <f t="shared" si="17"/>
        <v xml:space="preserve"> </v>
      </c>
      <c r="AA64" s="48">
        <f t="shared" si="23"/>
        <v>-99</v>
      </c>
      <c r="AB64" s="8">
        <f t="shared" si="24"/>
        <v>-99</v>
      </c>
      <c r="AC64"/>
    </row>
    <row r="65" spans="2:29">
      <c r="B65" s="46">
        <f>'Input Data'!H78</f>
        <v>0</v>
      </c>
      <c r="C65" s="46">
        <f t="shared" si="9"/>
        <v>0</v>
      </c>
      <c r="D65" s="46">
        <f t="shared" si="10"/>
        <v>0</v>
      </c>
      <c r="E65" s="152">
        <f t="shared" si="11"/>
        <v>0</v>
      </c>
      <c r="F65" s="49">
        <f>'Input Data'!B78</f>
        <v>0</v>
      </c>
      <c r="G65" s="49">
        <f>'Input Data'!C78</f>
        <v>0</v>
      </c>
      <c r="H65" s="49">
        <f>'Input Data'!D78</f>
        <v>0</v>
      </c>
      <c r="I65" s="48">
        <f>IF(E65=0, -99,IF(G65=0,'Input Data'!I78,SUM(G65,H65)))</f>
        <v>-99</v>
      </c>
      <c r="J65" s="49">
        <f>'Input Data'!J78</f>
        <v>0</v>
      </c>
      <c r="K65" s="48">
        <f t="shared" si="12"/>
        <v>-99</v>
      </c>
      <c r="L65" s="98">
        <f t="shared" si="13"/>
        <v>-99</v>
      </c>
      <c r="M65" s="48" t="str">
        <f>IF(E65&lt;'Input Data'!$R$4," ",22*K65^0.82)</f>
        <v xml:space="preserve"> </v>
      </c>
      <c r="N65" s="99" t="str">
        <f t="shared" si="0"/>
        <v xml:space="preserve"> </v>
      </c>
      <c r="O65" s="48" t="str">
        <f t="shared" si="1"/>
        <v xml:space="preserve"> </v>
      </c>
      <c r="P65" s="48">
        <f t="shared" si="14"/>
        <v>-99</v>
      </c>
      <c r="Q65" s="48">
        <f t="shared" si="18"/>
        <v>-99</v>
      </c>
      <c r="R65" s="48" t="str">
        <f>IF(E65&lt;'Input Data'!$R$4, " ",8.32*LOG(N65)-1.61*LOG(D65))</f>
        <v xml:space="preserve"> </v>
      </c>
      <c r="S65" s="48" t="str">
        <f t="shared" si="19"/>
        <v xml:space="preserve"> </v>
      </c>
      <c r="T65" s="48" t="str">
        <f t="shared" si="20"/>
        <v xml:space="preserve"> </v>
      </c>
      <c r="U65" s="48" t="str">
        <f t="shared" si="21"/>
        <v xml:space="preserve"> </v>
      </c>
      <c r="V65" s="48" t="e">
        <f t="shared" si="15"/>
        <v>#VALUE!</v>
      </c>
      <c r="W65" s="48" t="str">
        <f t="shared" si="22"/>
        <v xml:space="preserve"> </v>
      </c>
      <c r="X65" s="48" t="e">
        <f t="shared" si="16"/>
        <v>#VALUE!</v>
      </c>
      <c r="Y65" s="48" t="str">
        <f>IF(E65&lt;'Input Data'!$R$4," ",IF(J65="ml",28,IF(J65="mh",28,IF(J65="ch",28,IF(J65="cl",28,IF(X65&gt;43,43,X65))))))</f>
        <v xml:space="preserve"> </v>
      </c>
      <c r="Z65" s="8" t="str">
        <f t="shared" si="17"/>
        <v xml:space="preserve"> </v>
      </c>
      <c r="AA65" s="48">
        <f t="shared" si="23"/>
        <v>-99</v>
      </c>
      <c r="AB65" s="8">
        <f t="shared" si="24"/>
        <v>-99</v>
      </c>
      <c r="AC65"/>
    </row>
    <row r="66" spans="2:29">
      <c r="B66" s="46">
        <f>'Input Data'!H79</f>
        <v>0</v>
      </c>
      <c r="C66" s="46">
        <f t="shared" si="9"/>
        <v>0</v>
      </c>
      <c r="D66" s="46">
        <f t="shared" si="10"/>
        <v>0</v>
      </c>
      <c r="E66" s="152">
        <f t="shared" si="11"/>
        <v>0</v>
      </c>
      <c r="F66" s="49">
        <f>'Input Data'!B79</f>
        <v>0</v>
      </c>
      <c r="G66" s="49">
        <f>'Input Data'!C79</f>
        <v>0</v>
      </c>
      <c r="H66" s="49">
        <f>'Input Data'!D79</f>
        <v>0</v>
      </c>
      <c r="I66" s="48">
        <f>IF(E66=0, -99,IF(G66=0,'Input Data'!I79,SUM(G66,H66)))</f>
        <v>-99</v>
      </c>
      <c r="J66" s="49">
        <f>'Input Data'!J79</f>
        <v>0</v>
      </c>
      <c r="K66" s="48">
        <f t="shared" si="12"/>
        <v>-99</v>
      </c>
      <c r="L66" s="98">
        <f t="shared" si="13"/>
        <v>-99</v>
      </c>
      <c r="M66" s="48" t="str">
        <f>IF(E66&lt;'Input Data'!$R$4," ",22*K66^0.82)</f>
        <v xml:space="preserve"> </v>
      </c>
      <c r="N66" s="99" t="str">
        <f t="shared" si="0"/>
        <v xml:space="preserve"> </v>
      </c>
      <c r="O66" s="48" t="str">
        <f t="shared" si="1"/>
        <v xml:space="preserve"> </v>
      </c>
      <c r="P66" s="48">
        <f t="shared" si="14"/>
        <v>-99</v>
      </c>
      <c r="Q66" s="48">
        <f t="shared" si="18"/>
        <v>-99</v>
      </c>
      <c r="R66" s="48" t="str">
        <f>IF(E66&lt;'Input Data'!$R$4, " ",8.32*LOG(N66)-1.61*LOG(D66))</f>
        <v xml:space="preserve"> </v>
      </c>
      <c r="S66" s="48" t="str">
        <f t="shared" si="19"/>
        <v xml:space="preserve"> </v>
      </c>
      <c r="T66" s="48" t="str">
        <f t="shared" si="20"/>
        <v xml:space="preserve"> </v>
      </c>
      <c r="U66" s="48" t="str">
        <f t="shared" si="21"/>
        <v xml:space="preserve"> </v>
      </c>
      <c r="V66" s="48" t="e">
        <f t="shared" si="15"/>
        <v>#VALUE!</v>
      </c>
      <c r="W66" s="48" t="str">
        <f t="shared" si="22"/>
        <v xml:space="preserve"> </v>
      </c>
      <c r="X66" s="48" t="e">
        <f t="shared" si="16"/>
        <v>#VALUE!</v>
      </c>
      <c r="Y66" s="48" t="str">
        <f>IF(E66&lt;'Input Data'!$R$4," ",IF(J66="ml",28,IF(J66="mh",28,IF(J66="ch",28,IF(J66="cl",28,IF(X66&gt;43,43,X66))))))</f>
        <v xml:space="preserve"> </v>
      </c>
      <c r="Z66" s="8" t="str">
        <f t="shared" si="17"/>
        <v xml:space="preserve"> </v>
      </c>
      <c r="AA66" s="48">
        <f t="shared" si="23"/>
        <v>-99</v>
      </c>
      <c r="AB66" s="8">
        <f t="shared" si="24"/>
        <v>-99</v>
      </c>
      <c r="AC66"/>
    </row>
    <row r="67" spans="2:29">
      <c r="B67" s="46">
        <f>'Input Data'!H80</f>
        <v>0</v>
      </c>
      <c r="C67" s="46">
        <f t="shared" si="9"/>
        <v>0</v>
      </c>
      <c r="D67" s="46">
        <f t="shared" si="10"/>
        <v>0</v>
      </c>
      <c r="E67" s="152">
        <f t="shared" si="11"/>
        <v>0</v>
      </c>
      <c r="F67" s="49">
        <f>'Input Data'!B80</f>
        <v>0</v>
      </c>
      <c r="G67" s="49">
        <f>'Input Data'!C80</f>
        <v>0</v>
      </c>
      <c r="H67" s="49">
        <f>'Input Data'!D80</f>
        <v>0</v>
      </c>
      <c r="I67" s="48">
        <f>IF(E67=0, -99,IF(G67=0,'Input Data'!I80,SUM(G67,H67)))</f>
        <v>-99</v>
      </c>
      <c r="J67" s="49">
        <f>'Input Data'!J80</f>
        <v>0</v>
      </c>
      <c r="K67" s="48">
        <f t="shared" si="12"/>
        <v>-99</v>
      </c>
      <c r="L67" s="98">
        <f t="shared" si="13"/>
        <v>-99</v>
      </c>
      <c r="M67" s="48" t="str">
        <f>IF(E67&lt;'Input Data'!$R$4," ",22*K67^0.82)</f>
        <v xml:space="preserve"> </v>
      </c>
      <c r="N67" s="99" t="str">
        <f t="shared" si="0"/>
        <v xml:space="preserve"> </v>
      </c>
      <c r="O67" s="48" t="str">
        <f t="shared" si="1"/>
        <v xml:space="preserve"> </v>
      </c>
      <c r="P67" s="48">
        <f t="shared" si="14"/>
        <v>-99</v>
      </c>
      <c r="Q67" s="48">
        <f t="shared" si="18"/>
        <v>-99</v>
      </c>
      <c r="R67" s="48" t="str">
        <f>IF(E67&lt;'Input Data'!$R$4, " ",8.32*LOG(N67)-1.61*LOG(D67))</f>
        <v xml:space="preserve"> </v>
      </c>
      <c r="S67" s="48" t="str">
        <f t="shared" si="19"/>
        <v xml:space="preserve"> </v>
      </c>
      <c r="T67" s="48" t="str">
        <f t="shared" si="20"/>
        <v xml:space="preserve"> </v>
      </c>
      <c r="U67" s="48" t="str">
        <f t="shared" si="21"/>
        <v xml:space="preserve"> </v>
      </c>
      <c r="V67" s="48" t="e">
        <f t="shared" si="15"/>
        <v>#VALUE!</v>
      </c>
      <c r="W67" s="48" t="str">
        <f t="shared" si="22"/>
        <v xml:space="preserve"> </v>
      </c>
      <c r="X67" s="48" t="e">
        <f t="shared" si="16"/>
        <v>#VALUE!</v>
      </c>
      <c r="Y67" s="48" t="str">
        <f>IF(E67&lt;'Input Data'!$R$4," ",IF(J67="ml",28,IF(J67="mh",28,IF(J67="ch",28,IF(J67="cl",28,IF(X67&gt;43,43,X67))))))</f>
        <v xml:space="preserve"> </v>
      </c>
      <c r="Z67" s="8" t="str">
        <f t="shared" si="17"/>
        <v xml:space="preserve"> </v>
      </c>
      <c r="AA67" s="48">
        <f t="shared" si="23"/>
        <v>-99</v>
      </c>
      <c r="AB67" s="8">
        <f t="shared" si="24"/>
        <v>-99</v>
      </c>
      <c r="AC67"/>
    </row>
    <row r="68" spans="2:29">
      <c r="B68" s="46">
        <f>'Input Data'!H81</f>
        <v>0</v>
      </c>
      <c r="C68" s="46">
        <f t="shared" si="9"/>
        <v>0</v>
      </c>
      <c r="D68" s="46">
        <f t="shared" si="10"/>
        <v>0</v>
      </c>
      <c r="E68" s="152">
        <f t="shared" si="11"/>
        <v>0</v>
      </c>
      <c r="F68" s="49">
        <f>'Input Data'!B81</f>
        <v>0</v>
      </c>
      <c r="G68" s="49">
        <f>'Input Data'!C81</f>
        <v>0</v>
      </c>
      <c r="H68" s="49">
        <f>'Input Data'!D81</f>
        <v>0</v>
      </c>
      <c r="I68" s="48">
        <f>IF(E68=0, -99,IF(G68=0,'Input Data'!I81,SUM(G68,H68)))</f>
        <v>-99</v>
      </c>
      <c r="J68" s="49">
        <f>'Input Data'!J81</f>
        <v>0</v>
      </c>
      <c r="K68" s="48">
        <f t="shared" si="12"/>
        <v>-99</v>
      </c>
      <c r="L68" s="98">
        <f t="shared" si="13"/>
        <v>-99</v>
      </c>
      <c r="M68" s="48" t="str">
        <f>IF(E68&lt;'Input Data'!$R$4," ",22*K68^0.82)</f>
        <v xml:space="preserve"> </v>
      </c>
      <c r="N68" s="99" t="str">
        <f t="shared" si="0"/>
        <v xml:space="preserve"> </v>
      </c>
      <c r="O68" s="48" t="str">
        <f t="shared" si="1"/>
        <v xml:space="preserve"> </v>
      </c>
      <c r="P68" s="48">
        <f t="shared" si="14"/>
        <v>-99</v>
      </c>
      <c r="Q68" s="48">
        <f t="shared" si="18"/>
        <v>-99</v>
      </c>
      <c r="R68" s="48" t="str">
        <f>IF(E68&lt;'Input Data'!$R$4, " ",8.32*LOG(N68)-1.61*LOG(D68))</f>
        <v xml:space="preserve"> </v>
      </c>
      <c r="S68" s="48" t="str">
        <f t="shared" si="19"/>
        <v xml:space="preserve"> </v>
      </c>
      <c r="T68" s="48" t="str">
        <f t="shared" si="20"/>
        <v xml:space="preserve"> </v>
      </c>
      <c r="U68" s="48" t="str">
        <f t="shared" si="21"/>
        <v xml:space="preserve"> </v>
      </c>
      <c r="V68" s="48" t="e">
        <f t="shared" si="15"/>
        <v>#VALUE!</v>
      </c>
      <c r="W68" s="48" t="str">
        <f t="shared" si="22"/>
        <v xml:space="preserve"> </v>
      </c>
      <c r="X68" s="48" t="e">
        <f t="shared" si="16"/>
        <v>#VALUE!</v>
      </c>
      <c r="Y68" s="48" t="str">
        <f>IF(E68&lt;'Input Data'!$R$4," ",IF(J68="ml",28,IF(J68="mh",28,IF(J68="ch",28,IF(J68="cl",28,IF(X68&gt;43,43,X68))))))</f>
        <v xml:space="preserve"> </v>
      </c>
      <c r="Z68" s="8" t="str">
        <f t="shared" si="17"/>
        <v xml:space="preserve"> </v>
      </c>
      <c r="AA68" s="48">
        <f t="shared" si="23"/>
        <v>-99</v>
      </c>
      <c r="AB68" s="8">
        <f t="shared" si="24"/>
        <v>-99</v>
      </c>
      <c r="AC68"/>
    </row>
    <row r="69" spans="2:29">
      <c r="B69" s="46">
        <f>'Input Data'!H82</f>
        <v>0</v>
      </c>
      <c r="C69" s="46">
        <f t="shared" si="9"/>
        <v>0</v>
      </c>
      <c r="D69" s="46">
        <f t="shared" si="10"/>
        <v>0</v>
      </c>
      <c r="E69" s="152">
        <f t="shared" si="11"/>
        <v>0</v>
      </c>
      <c r="F69" s="49">
        <f>'Input Data'!B82</f>
        <v>0</v>
      </c>
      <c r="G69" s="49">
        <f>'Input Data'!C82</f>
        <v>0</v>
      </c>
      <c r="H69" s="49">
        <f>'Input Data'!D82</f>
        <v>0</v>
      </c>
      <c r="I69" s="48">
        <f>IF(E69=0, -99,IF(G69=0,'Input Data'!I82,SUM(G69,H69)))</f>
        <v>-99</v>
      </c>
      <c r="J69" s="49">
        <f>'Input Data'!J82</f>
        <v>0</v>
      </c>
      <c r="K69" s="48">
        <f t="shared" si="12"/>
        <v>-99</v>
      </c>
      <c r="L69" s="98">
        <f t="shared" si="13"/>
        <v>-99</v>
      </c>
      <c r="M69" s="48" t="str">
        <f>IF(E69&lt;'Input Data'!$R$4," ",22*K69^0.82)</f>
        <v xml:space="preserve"> </v>
      </c>
      <c r="N69" s="99" t="str">
        <f t="shared" si="0"/>
        <v xml:space="preserve"> </v>
      </c>
      <c r="O69" s="48" t="str">
        <f t="shared" si="1"/>
        <v xml:space="preserve"> </v>
      </c>
      <c r="P69" s="48">
        <f t="shared" si="14"/>
        <v>-99</v>
      </c>
      <c r="Q69" s="48">
        <f t="shared" si="18"/>
        <v>-99</v>
      </c>
      <c r="R69" s="48" t="str">
        <f>IF(E69&lt;'Input Data'!$R$4, " ",8.32*LOG(N69)-1.61*LOG(D69))</f>
        <v xml:space="preserve"> </v>
      </c>
      <c r="S69" s="48" t="str">
        <f t="shared" si="19"/>
        <v xml:space="preserve"> </v>
      </c>
      <c r="T69" s="48" t="str">
        <f t="shared" si="20"/>
        <v xml:space="preserve"> </v>
      </c>
      <c r="U69" s="48" t="str">
        <f t="shared" si="21"/>
        <v xml:space="preserve"> </v>
      </c>
      <c r="V69" s="48" t="e">
        <f t="shared" si="15"/>
        <v>#VALUE!</v>
      </c>
      <c r="W69" s="48" t="str">
        <f t="shared" si="22"/>
        <v xml:space="preserve"> </v>
      </c>
      <c r="X69" s="48" t="e">
        <f t="shared" si="16"/>
        <v>#VALUE!</v>
      </c>
      <c r="Y69" s="48" t="str">
        <f>IF(E69&lt;'Input Data'!$R$4," ",IF(J69="ml",28,IF(J69="mh",28,IF(J69="ch",28,IF(J69="cl",28,IF(X69&gt;43,43,X69))))))</f>
        <v xml:space="preserve"> </v>
      </c>
      <c r="Z69" s="8" t="str">
        <f t="shared" si="17"/>
        <v xml:space="preserve"> </v>
      </c>
      <c r="AA69" s="48">
        <f t="shared" si="23"/>
        <v>-99</v>
      </c>
      <c r="AB69" s="8">
        <f t="shared" si="24"/>
        <v>-99</v>
      </c>
      <c r="AC69"/>
    </row>
    <row r="70" spans="2:29">
      <c r="B70" s="46">
        <f>'Input Data'!H83</f>
        <v>0</v>
      </c>
      <c r="C70" s="46">
        <f t="shared" si="9"/>
        <v>0</v>
      </c>
      <c r="D70" s="46">
        <f t="shared" si="10"/>
        <v>0</v>
      </c>
      <c r="E70" s="152">
        <f t="shared" si="11"/>
        <v>0</v>
      </c>
      <c r="F70" s="49">
        <f>'Input Data'!B83</f>
        <v>0</v>
      </c>
      <c r="G70" s="49">
        <f>'Input Data'!C83</f>
        <v>0</v>
      </c>
      <c r="H70" s="49">
        <f>'Input Data'!D83</f>
        <v>0</v>
      </c>
      <c r="I70" s="48">
        <f>IF(E70=0, -99,IF(G70=0,'Input Data'!I83,SUM(G70,H70)))</f>
        <v>-99</v>
      </c>
      <c r="J70" s="49">
        <f>'Input Data'!J83</f>
        <v>0</v>
      </c>
      <c r="K70" s="48">
        <f t="shared" si="12"/>
        <v>-99</v>
      </c>
      <c r="L70" s="98">
        <f t="shared" si="13"/>
        <v>-99</v>
      </c>
      <c r="M70" s="48" t="str">
        <f>IF(E70&lt;'Input Data'!$R$4," ",22*K70^0.82)</f>
        <v xml:space="preserve"> </v>
      </c>
      <c r="N70" s="99" t="str">
        <f t="shared" si="0"/>
        <v xml:space="preserve"> </v>
      </c>
      <c r="O70" s="48" t="str">
        <f t="shared" si="1"/>
        <v xml:space="preserve"> </v>
      </c>
      <c r="P70" s="48">
        <f t="shared" si="14"/>
        <v>-99</v>
      </c>
      <c r="Q70" s="48">
        <f t="shared" si="18"/>
        <v>-99</v>
      </c>
      <c r="R70" s="48" t="str">
        <f>IF(E70&lt;'Input Data'!$R$4, " ",8.32*LOG(N70)-1.61*LOG(D70))</f>
        <v xml:space="preserve"> </v>
      </c>
      <c r="S70" s="48" t="str">
        <f t="shared" si="19"/>
        <v xml:space="preserve"> </v>
      </c>
      <c r="T70" s="48" t="str">
        <f t="shared" si="20"/>
        <v xml:space="preserve"> </v>
      </c>
      <c r="U70" s="48" t="str">
        <f t="shared" si="21"/>
        <v xml:space="preserve"> </v>
      </c>
      <c r="V70" s="48" t="e">
        <f t="shared" si="15"/>
        <v>#VALUE!</v>
      </c>
      <c r="W70" s="48" t="str">
        <f t="shared" si="22"/>
        <v xml:space="preserve"> </v>
      </c>
      <c r="X70" s="48" t="e">
        <f t="shared" si="16"/>
        <v>#VALUE!</v>
      </c>
      <c r="Y70" s="48" t="str">
        <f>IF(E70&lt;'Input Data'!$R$4," ",IF(J70="ml",28,IF(J70="mh",28,IF(J70="ch",28,IF(J70="cl",28,IF(X70&gt;43,43,X70))))))</f>
        <v xml:space="preserve"> </v>
      </c>
      <c r="Z70" s="8" t="str">
        <f t="shared" si="17"/>
        <v xml:space="preserve"> </v>
      </c>
      <c r="AA70" s="48">
        <f t="shared" si="23"/>
        <v>-99</v>
      </c>
      <c r="AB70" s="8">
        <f t="shared" si="24"/>
        <v>-99</v>
      </c>
      <c r="AC70"/>
    </row>
    <row r="71" spans="2:29">
      <c r="B71" s="46">
        <f>'Input Data'!H84</f>
        <v>0</v>
      </c>
      <c r="C71" s="46">
        <f t="shared" si="9"/>
        <v>0</v>
      </c>
      <c r="D71" s="46">
        <f t="shared" si="10"/>
        <v>0</v>
      </c>
      <c r="E71" s="152">
        <f t="shared" si="11"/>
        <v>0</v>
      </c>
      <c r="F71" s="49">
        <f>'Input Data'!B84</f>
        <v>0</v>
      </c>
      <c r="G71" s="49">
        <f>'Input Data'!C84</f>
        <v>0</v>
      </c>
      <c r="H71" s="49">
        <f>'Input Data'!D84</f>
        <v>0</v>
      </c>
      <c r="I71" s="48">
        <f>IF(E71=0, -99,IF(G71=0,'Input Data'!I84,SUM(G71,H71)))</f>
        <v>-99</v>
      </c>
      <c r="J71" s="49">
        <f>'Input Data'!J84</f>
        <v>0</v>
      </c>
      <c r="K71" s="48">
        <f t="shared" si="12"/>
        <v>-99</v>
      </c>
      <c r="L71" s="98">
        <f t="shared" si="13"/>
        <v>-99</v>
      </c>
      <c r="M71" s="48" t="str">
        <f>IF(E71&lt;'Input Data'!$R$4," ",22*K71^0.82)</f>
        <v xml:space="preserve"> </v>
      </c>
      <c r="N71" s="99" t="str">
        <f t="shared" si="0"/>
        <v xml:space="preserve"> </v>
      </c>
      <c r="O71" s="48" t="str">
        <f t="shared" si="1"/>
        <v xml:space="preserve"> </v>
      </c>
      <c r="P71" s="48">
        <f t="shared" si="14"/>
        <v>-99</v>
      </c>
      <c r="Q71" s="48">
        <f t="shared" si="18"/>
        <v>-99</v>
      </c>
      <c r="R71" s="48" t="str">
        <f>IF(E71&lt;'Input Data'!$R$4, " ",8.32*LOG(N71)-1.61*LOG(D71))</f>
        <v xml:space="preserve"> </v>
      </c>
      <c r="S71" s="48" t="str">
        <f t="shared" si="19"/>
        <v xml:space="preserve"> </v>
      </c>
      <c r="T71" s="48" t="str">
        <f t="shared" si="20"/>
        <v xml:space="preserve"> </v>
      </c>
      <c r="U71" s="48" t="str">
        <f t="shared" si="21"/>
        <v xml:space="preserve"> </v>
      </c>
      <c r="V71" s="48" t="e">
        <f t="shared" si="15"/>
        <v>#VALUE!</v>
      </c>
      <c r="W71" s="48" t="str">
        <f t="shared" si="22"/>
        <v xml:space="preserve"> </v>
      </c>
      <c r="X71" s="48" t="e">
        <f t="shared" si="16"/>
        <v>#VALUE!</v>
      </c>
      <c r="Y71" s="48" t="str">
        <f>IF(E71&lt;'Input Data'!$R$4," ",IF(J71="ml",28,IF(J71="mh",28,IF(J71="ch",28,IF(J71="cl",28,IF(X71&gt;43,43,X71))))))</f>
        <v xml:space="preserve"> </v>
      </c>
      <c r="Z71" s="8" t="str">
        <f t="shared" si="17"/>
        <v xml:space="preserve"> </v>
      </c>
      <c r="AA71" s="48">
        <f t="shared" si="23"/>
        <v>-99</v>
      </c>
      <c r="AB71" s="8">
        <f t="shared" si="24"/>
        <v>-99</v>
      </c>
      <c r="AC71"/>
    </row>
    <row r="72" spans="2:29">
      <c r="B72" s="46">
        <f>'Input Data'!H85</f>
        <v>0</v>
      </c>
      <c r="C72" s="46">
        <f t="shared" si="9"/>
        <v>0</v>
      </c>
      <c r="D72" s="46">
        <f t="shared" si="10"/>
        <v>0</v>
      </c>
      <c r="E72" s="152">
        <f t="shared" si="11"/>
        <v>0</v>
      </c>
      <c r="F72" s="49">
        <f>'Input Data'!B85</f>
        <v>0</v>
      </c>
      <c r="G72" s="49">
        <f>'Input Data'!C85</f>
        <v>0</v>
      </c>
      <c r="H72" s="49">
        <f>'Input Data'!D85</f>
        <v>0</v>
      </c>
      <c r="I72" s="48">
        <f>IF(E72=0, -99,IF(G72=0,'Input Data'!I85,SUM(G72,H72)))</f>
        <v>-99</v>
      </c>
      <c r="J72" s="49">
        <f>'Input Data'!J85</f>
        <v>0</v>
      </c>
      <c r="K72" s="48">
        <f t="shared" si="12"/>
        <v>-99</v>
      </c>
      <c r="L72" s="98">
        <f t="shared" si="13"/>
        <v>-99</v>
      </c>
      <c r="M72" s="48" t="str">
        <f>IF(E72&lt;'Input Data'!$R$4," ",22*K72^0.82)</f>
        <v xml:space="preserve"> </v>
      </c>
      <c r="N72" s="99" t="str">
        <f t="shared" si="0"/>
        <v xml:space="preserve"> </v>
      </c>
      <c r="O72" s="48" t="str">
        <f t="shared" si="1"/>
        <v xml:space="preserve"> </v>
      </c>
      <c r="P72" s="48">
        <f t="shared" si="14"/>
        <v>-99</v>
      </c>
      <c r="Q72" s="48">
        <f t="shared" si="18"/>
        <v>-99</v>
      </c>
      <c r="R72" s="48" t="str">
        <f>IF(E72&lt;'Input Data'!$R$4, " ",8.32*LOG(N72)-1.61*LOG(D72))</f>
        <v xml:space="preserve"> </v>
      </c>
      <c r="S72" s="48" t="str">
        <f t="shared" si="19"/>
        <v xml:space="preserve"> </v>
      </c>
      <c r="T72" s="48" t="str">
        <f t="shared" si="20"/>
        <v xml:space="preserve"> </v>
      </c>
      <c r="U72" s="48" t="str">
        <f t="shared" si="21"/>
        <v xml:space="preserve"> </v>
      </c>
      <c r="V72" s="48" t="e">
        <f t="shared" si="15"/>
        <v>#VALUE!</v>
      </c>
      <c r="W72" s="48" t="str">
        <f t="shared" si="22"/>
        <v xml:space="preserve"> </v>
      </c>
      <c r="X72" s="48" t="e">
        <f t="shared" si="16"/>
        <v>#VALUE!</v>
      </c>
      <c r="Y72" s="48" t="str">
        <f>IF(E72&lt;'Input Data'!$R$4," ",IF(J72="ml",28,IF(J72="mh",28,IF(J72="ch",28,IF(J72="cl",28,IF(X72&gt;43,43,X72))))))</f>
        <v xml:space="preserve"> </v>
      </c>
      <c r="Z72" s="8" t="str">
        <f t="shared" si="17"/>
        <v xml:space="preserve"> </v>
      </c>
      <c r="AA72" s="48">
        <f t="shared" si="23"/>
        <v>-99</v>
      </c>
      <c r="AB72" s="8">
        <f t="shared" si="24"/>
        <v>-99</v>
      </c>
      <c r="AC72"/>
    </row>
    <row r="73" spans="2:29">
      <c r="B73" s="46">
        <f>'Input Data'!H86</f>
        <v>0</v>
      </c>
      <c r="C73" s="46">
        <f t="shared" si="9"/>
        <v>0</v>
      </c>
      <c r="D73" s="46">
        <f t="shared" si="10"/>
        <v>0</v>
      </c>
      <c r="E73" s="152">
        <f t="shared" si="11"/>
        <v>0</v>
      </c>
      <c r="F73" s="49">
        <f>'Input Data'!B86</f>
        <v>0</v>
      </c>
      <c r="G73" s="49">
        <f>'Input Data'!C86</f>
        <v>0</v>
      </c>
      <c r="H73" s="49">
        <f>'Input Data'!D86</f>
        <v>0</v>
      </c>
      <c r="I73" s="48">
        <f>IF(E73=0, -99,IF(G73=0,'Input Data'!I86,SUM(G73,H73)))</f>
        <v>-99</v>
      </c>
      <c r="J73" s="49">
        <f>'Input Data'!J86</f>
        <v>0</v>
      </c>
      <c r="K73" s="48">
        <f t="shared" si="12"/>
        <v>-99</v>
      </c>
      <c r="L73" s="98">
        <f t="shared" si="13"/>
        <v>-99</v>
      </c>
      <c r="M73" s="48" t="str">
        <f>IF(E73&lt;'Input Data'!$R$4," ",22*K73^0.82)</f>
        <v xml:space="preserve"> </v>
      </c>
      <c r="N73" s="99" t="str">
        <f t="shared" si="0"/>
        <v xml:space="preserve"> </v>
      </c>
      <c r="O73" s="48" t="str">
        <f t="shared" si="1"/>
        <v xml:space="preserve"> </v>
      </c>
      <c r="P73" s="48">
        <f t="shared" si="14"/>
        <v>-99</v>
      </c>
      <c r="Q73" s="48">
        <f t="shared" si="18"/>
        <v>-99</v>
      </c>
      <c r="R73" s="48" t="str">
        <f>IF(E73&lt;'Input Data'!$R$4, " ",8.32*LOG(N73)-1.61*LOG(D73))</f>
        <v xml:space="preserve"> </v>
      </c>
      <c r="S73" s="48" t="str">
        <f t="shared" si="19"/>
        <v xml:space="preserve"> </v>
      </c>
      <c r="T73" s="48" t="str">
        <f t="shared" si="20"/>
        <v xml:space="preserve"> </v>
      </c>
      <c r="U73" s="48" t="str">
        <f t="shared" si="21"/>
        <v xml:space="preserve"> </v>
      </c>
      <c r="V73" s="48" t="e">
        <f t="shared" si="15"/>
        <v>#VALUE!</v>
      </c>
      <c r="W73" s="48" t="str">
        <f t="shared" si="22"/>
        <v xml:space="preserve"> </v>
      </c>
      <c r="X73" s="48" t="e">
        <f t="shared" si="16"/>
        <v>#VALUE!</v>
      </c>
      <c r="Y73" s="48" t="str">
        <f>IF(E73&lt;'Input Data'!$R$4," ",IF(J73="ml",28,IF(J73="mh",28,IF(J73="ch",28,IF(J73="cl",28,IF(X73&gt;43,43,X73))))))</f>
        <v xml:space="preserve"> </v>
      </c>
      <c r="Z73" s="8" t="str">
        <f t="shared" si="17"/>
        <v xml:space="preserve"> </v>
      </c>
      <c r="AA73" s="48">
        <f t="shared" si="23"/>
        <v>-99</v>
      </c>
      <c r="AB73" s="8">
        <f t="shared" si="24"/>
        <v>-99</v>
      </c>
      <c r="AC73"/>
    </row>
    <row r="74" spans="2:29">
      <c r="B74" s="46">
        <f>'Input Data'!H87</f>
        <v>0</v>
      </c>
      <c r="C74" s="46">
        <f t="shared" si="9"/>
        <v>0</v>
      </c>
      <c r="D74" s="46">
        <f t="shared" si="10"/>
        <v>0</v>
      </c>
      <c r="E74" s="152">
        <f t="shared" si="11"/>
        <v>0</v>
      </c>
      <c r="F74" s="49">
        <f>'Input Data'!B87</f>
        <v>0</v>
      </c>
      <c r="G74" s="49">
        <f>'Input Data'!C87</f>
        <v>0</v>
      </c>
      <c r="H74" s="49">
        <f>'Input Data'!D87</f>
        <v>0</v>
      </c>
      <c r="I74" s="48">
        <f>IF(E74=0, -99,IF(G74=0,'Input Data'!I87,SUM(G74,H74)))</f>
        <v>-99</v>
      </c>
      <c r="J74" s="49">
        <f>'Input Data'!J87</f>
        <v>0</v>
      </c>
      <c r="K74" s="48">
        <f t="shared" si="12"/>
        <v>-99</v>
      </c>
      <c r="L74" s="98">
        <f t="shared" si="13"/>
        <v>-99</v>
      </c>
      <c r="M74" s="48" t="str">
        <f>IF(E74&lt;'Input Data'!$R$4," ",22*K74^0.82)</f>
        <v xml:space="preserve"> </v>
      </c>
      <c r="N74" s="99" t="str">
        <f t="shared" si="0"/>
        <v xml:space="preserve"> </v>
      </c>
      <c r="O74" s="48" t="str">
        <f t="shared" si="1"/>
        <v xml:space="preserve"> </v>
      </c>
      <c r="P74" s="48">
        <f t="shared" si="14"/>
        <v>-99</v>
      </c>
      <c r="Q74" s="48">
        <f t="shared" si="18"/>
        <v>-99</v>
      </c>
      <c r="R74" s="48" t="str">
        <f>IF(E74&lt;'Input Data'!$R$4, " ",8.32*LOG(N74)-1.61*LOG(D74))</f>
        <v xml:space="preserve"> </v>
      </c>
      <c r="S74" s="48" t="str">
        <f t="shared" si="19"/>
        <v xml:space="preserve"> </v>
      </c>
      <c r="T74" s="48" t="str">
        <f t="shared" si="20"/>
        <v xml:space="preserve"> </v>
      </c>
      <c r="U74" s="48" t="str">
        <f t="shared" si="21"/>
        <v xml:space="preserve"> </v>
      </c>
      <c r="V74" s="48" t="e">
        <f t="shared" si="15"/>
        <v>#VALUE!</v>
      </c>
      <c r="W74" s="48" t="str">
        <f t="shared" si="22"/>
        <v xml:space="preserve"> </v>
      </c>
      <c r="X74" s="48" t="e">
        <f t="shared" si="16"/>
        <v>#VALUE!</v>
      </c>
      <c r="Y74" s="48" t="str">
        <f>IF(E74&lt;'Input Data'!$R$4," ",IF(J74="ml",28,IF(J74="mh",28,IF(J74="ch",28,IF(J74="cl",28,IF(X74&gt;43,43,X74))))))</f>
        <v xml:space="preserve"> </v>
      </c>
      <c r="Z74" s="8" t="str">
        <f t="shared" si="17"/>
        <v xml:space="preserve"> </v>
      </c>
      <c r="AA74" s="48">
        <f t="shared" si="23"/>
        <v>-99</v>
      </c>
      <c r="AB74" s="8">
        <f t="shared" si="24"/>
        <v>-99</v>
      </c>
      <c r="AC74"/>
    </row>
    <row r="75" spans="2:29">
      <c r="B75" s="46">
        <f>'Input Data'!H88</f>
        <v>0</v>
      </c>
      <c r="C75" s="46">
        <f t="shared" si="9"/>
        <v>0</v>
      </c>
      <c r="D75" s="46">
        <f t="shared" si="10"/>
        <v>0</v>
      </c>
      <c r="E75" s="152">
        <f t="shared" si="11"/>
        <v>0</v>
      </c>
      <c r="F75" s="49">
        <f>'Input Data'!B88</f>
        <v>0</v>
      </c>
      <c r="G75" s="49">
        <f>'Input Data'!C88</f>
        <v>0</v>
      </c>
      <c r="H75" s="49">
        <f>'Input Data'!D88</f>
        <v>0</v>
      </c>
      <c r="I75" s="48">
        <f>IF(E75=0, -99,IF(G75=0,'Input Data'!I88,SUM(G75,H75)))</f>
        <v>-99</v>
      </c>
      <c r="J75" s="49">
        <f>'Input Data'!J88</f>
        <v>0</v>
      </c>
      <c r="K75" s="48">
        <f t="shared" si="12"/>
        <v>-99</v>
      </c>
      <c r="L75" s="98">
        <f t="shared" si="13"/>
        <v>-99</v>
      </c>
      <c r="M75" s="48" t="str">
        <f>IF(E75&lt;'Input Data'!$R$4," ",22*K75^0.82)</f>
        <v xml:space="preserve"> </v>
      </c>
      <c r="N75" s="99" t="str">
        <f t="shared" si="0"/>
        <v xml:space="preserve"> </v>
      </c>
      <c r="O75" s="48" t="str">
        <f t="shared" si="1"/>
        <v xml:space="preserve"> </v>
      </c>
      <c r="P75" s="48">
        <f t="shared" si="14"/>
        <v>-99</v>
      </c>
      <c r="Q75" s="48">
        <f t="shared" si="18"/>
        <v>-99</v>
      </c>
      <c r="R75" s="48" t="str">
        <f>IF(E75&lt;'Input Data'!$R$4, " ",8.32*LOG(N75)-1.61*LOG(D75))</f>
        <v xml:space="preserve"> </v>
      </c>
      <c r="S75" s="48" t="str">
        <f t="shared" si="19"/>
        <v xml:space="preserve"> </v>
      </c>
      <c r="T75" s="48" t="str">
        <f t="shared" si="20"/>
        <v xml:space="preserve"> </v>
      </c>
      <c r="U75" s="48" t="str">
        <f t="shared" si="21"/>
        <v xml:space="preserve"> </v>
      </c>
      <c r="V75" s="48" t="e">
        <f t="shared" si="15"/>
        <v>#VALUE!</v>
      </c>
      <c r="W75" s="48" t="str">
        <f t="shared" si="22"/>
        <v xml:space="preserve"> </v>
      </c>
      <c r="X75" s="48" t="e">
        <f t="shared" si="16"/>
        <v>#VALUE!</v>
      </c>
      <c r="Y75" s="48" t="str">
        <f>IF(E75&lt;'Input Data'!$R$4," ",IF(J75="ml",28,IF(J75="mh",28,IF(J75="ch",28,IF(J75="cl",28,IF(X75&gt;43,43,X75))))))</f>
        <v xml:space="preserve"> </v>
      </c>
      <c r="Z75" s="8" t="str">
        <f t="shared" si="17"/>
        <v xml:space="preserve"> </v>
      </c>
      <c r="AA75" s="48">
        <f t="shared" si="23"/>
        <v>-99</v>
      </c>
      <c r="AB75" s="8">
        <f t="shared" si="24"/>
        <v>-99</v>
      </c>
      <c r="AC75"/>
    </row>
    <row r="76" spans="2:29">
      <c r="B76" s="46">
        <f>'Input Data'!H89</f>
        <v>0</v>
      </c>
      <c r="C76" s="46">
        <f t="shared" si="9"/>
        <v>0</v>
      </c>
      <c r="D76" s="46">
        <f t="shared" si="10"/>
        <v>0</v>
      </c>
      <c r="E76" s="152">
        <f t="shared" si="11"/>
        <v>0</v>
      </c>
      <c r="F76" s="49">
        <f>'Input Data'!B89</f>
        <v>0</v>
      </c>
      <c r="G76" s="49">
        <f>'Input Data'!C89</f>
        <v>0</v>
      </c>
      <c r="H76" s="49">
        <f>'Input Data'!D89</f>
        <v>0</v>
      </c>
      <c r="I76" s="48">
        <f>IF(E76=0, -99,IF(G76=0,'Input Data'!I89,SUM(G76,H76)))</f>
        <v>-99</v>
      </c>
      <c r="J76" s="49">
        <f>'Input Data'!J89</f>
        <v>0</v>
      </c>
      <c r="K76" s="48">
        <f t="shared" si="12"/>
        <v>-99</v>
      </c>
      <c r="L76" s="98">
        <f t="shared" si="13"/>
        <v>-99</v>
      </c>
      <c r="M76" s="48" t="str">
        <f>IF(E76&lt;'Input Data'!$R$4," ",22*K76^0.82)</f>
        <v xml:space="preserve"> </v>
      </c>
      <c r="N76" s="99" t="str">
        <f t="shared" si="0"/>
        <v xml:space="preserve"> </v>
      </c>
      <c r="O76" s="48" t="str">
        <f t="shared" si="1"/>
        <v xml:space="preserve"> </v>
      </c>
      <c r="P76" s="48">
        <f t="shared" si="14"/>
        <v>-99</v>
      </c>
      <c r="Q76" s="48">
        <f t="shared" si="18"/>
        <v>-99</v>
      </c>
      <c r="R76" s="48" t="str">
        <f>IF(E76&lt;'Input Data'!$R$4, " ",8.32*LOG(N76)-1.61*LOG(D76))</f>
        <v xml:space="preserve"> </v>
      </c>
      <c r="S76" s="48" t="str">
        <f t="shared" si="19"/>
        <v xml:space="preserve"> </v>
      </c>
      <c r="T76" s="48" t="str">
        <f t="shared" si="20"/>
        <v xml:space="preserve"> </v>
      </c>
      <c r="U76" s="48" t="str">
        <f t="shared" si="21"/>
        <v xml:space="preserve"> </v>
      </c>
      <c r="V76" s="48" t="e">
        <f t="shared" si="15"/>
        <v>#VALUE!</v>
      </c>
      <c r="W76" s="48" t="str">
        <f t="shared" si="22"/>
        <v xml:space="preserve"> </v>
      </c>
      <c r="X76" s="48" t="e">
        <f t="shared" si="16"/>
        <v>#VALUE!</v>
      </c>
      <c r="Y76" s="48" t="str">
        <f>IF(E76&lt;'Input Data'!$R$4," ",IF(J76="ml",28,IF(J76="mh",28,IF(J76="ch",28,IF(J76="cl",28,IF(X76&gt;43,43,X76))))))</f>
        <v xml:space="preserve"> </v>
      </c>
      <c r="Z76" s="8" t="str">
        <f t="shared" si="17"/>
        <v xml:space="preserve"> </v>
      </c>
      <c r="AA76" s="48">
        <f t="shared" si="23"/>
        <v>-99</v>
      </c>
      <c r="AB76" s="8">
        <f t="shared" si="24"/>
        <v>-99</v>
      </c>
      <c r="AC76"/>
    </row>
    <row r="77" spans="2:29">
      <c r="B77" s="46">
        <f>'Input Data'!H90</f>
        <v>0</v>
      </c>
      <c r="C77" s="46">
        <f t="shared" si="9"/>
        <v>0</v>
      </c>
      <c r="D77" s="46">
        <f t="shared" si="10"/>
        <v>0</v>
      </c>
      <c r="E77" s="152">
        <f t="shared" si="11"/>
        <v>0</v>
      </c>
      <c r="F77" s="49">
        <f>'Input Data'!B90</f>
        <v>0</v>
      </c>
      <c r="G77" s="49">
        <f>'Input Data'!C90</f>
        <v>0</v>
      </c>
      <c r="H77" s="49">
        <f>'Input Data'!D90</f>
        <v>0</v>
      </c>
      <c r="I77" s="48">
        <f>IF(E77=0, -99,IF(G77=0,'Input Data'!I90,SUM(G77,H77)))</f>
        <v>-99</v>
      </c>
      <c r="J77" s="49">
        <f>'Input Data'!J90</f>
        <v>0</v>
      </c>
      <c r="K77" s="48">
        <f t="shared" si="12"/>
        <v>-99</v>
      </c>
      <c r="L77" s="98">
        <f t="shared" si="13"/>
        <v>-99</v>
      </c>
      <c r="M77" s="48" t="str">
        <f>IF(E77&lt;'Input Data'!$R$4," ",22*K77^0.82)</f>
        <v xml:space="preserve"> </v>
      </c>
      <c r="N77" s="99" t="str">
        <f t="shared" si="0"/>
        <v xml:space="preserve"> </v>
      </c>
      <c r="O77" s="48" t="str">
        <f t="shared" si="1"/>
        <v xml:space="preserve"> </v>
      </c>
      <c r="P77" s="48">
        <f t="shared" si="14"/>
        <v>-99</v>
      </c>
      <c r="Q77" s="48">
        <f t="shared" si="18"/>
        <v>-99</v>
      </c>
      <c r="R77" s="48" t="str">
        <f>IF(E77&lt;'Input Data'!$R$4, " ",8.32*LOG(N77)-1.61*LOG(D77))</f>
        <v xml:space="preserve"> </v>
      </c>
      <c r="S77" s="48" t="str">
        <f t="shared" si="19"/>
        <v xml:space="preserve"> </v>
      </c>
      <c r="T77" s="48" t="str">
        <f t="shared" si="20"/>
        <v xml:space="preserve"> </v>
      </c>
      <c r="U77" s="48" t="str">
        <f t="shared" si="21"/>
        <v xml:space="preserve"> </v>
      </c>
      <c r="V77" s="48" t="e">
        <f t="shared" si="15"/>
        <v>#VALUE!</v>
      </c>
      <c r="W77" s="48" t="str">
        <f t="shared" si="22"/>
        <v xml:space="preserve"> </v>
      </c>
      <c r="X77" s="48" t="e">
        <f t="shared" si="16"/>
        <v>#VALUE!</v>
      </c>
      <c r="Y77" s="48" t="str">
        <f>IF(E77&lt;'Input Data'!$R$4," ",IF(J77="ml",28,IF(J77="mh",28,IF(J77="ch",28,IF(J77="cl",28,IF(X77&gt;43,43,X77))))))</f>
        <v xml:space="preserve"> </v>
      </c>
      <c r="Z77" s="8" t="str">
        <f t="shared" si="17"/>
        <v xml:space="preserve"> </v>
      </c>
      <c r="AA77" s="48">
        <f t="shared" si="23"/>
        <v>-99</v>
      </c>
      <c r="AB77" s="8">
        <f t="shared" si="24"/>
        <v>-99</v>
      </c>
      <c r="AC77"/>
    </row>
    <row r="78" spans="2:29">
      <c r="B78" s="46">
        <f>'Input Data'!H91</f>
        <v>0</v>
      </c>
      <c r="C78" s="46">
        <f t="shared" si="9"/>
        <v>0</v>
      </c>
      <c r="D78" s="46">
        <f t="shared" si="10"/>
        <v>0</v>
      </c>
      <c r="E78" s="152">
        <f t="shared" si="11"/>
        <v>0</v>
      </c>
      <c r="F78" s="49">
        <f>'Input Data'!B91</f>
        <v>0</v>
      </c>
      <c r="G78" s="49">
        <f>'Input Data'!C91</f>
        <v>0</v>
      </c>
      <c r="H78" s="49">
        <f>'Input Data'!D91</f>
        <v>0</v>
      </c>
      <c r="I78" s="48">
        <f>IF(E78=0, -99,IF(G78=0,'Input Data'!I91,SUM(G78,H78)))</f>
        <v>-99</v>
      </c>
      <c r="J78" s="49">
        <f>'Input Data'!J91</f>
        <v>0</v>
      </c>
      <c r="K78" s="48">
        <f t="shared" si="12"/>
        <v>-99</v>
      </c>
      <c r="L78" s="98">
        <f t="shared" si="13"/>
        <v>-99</v>
      </c>
      <c r="M78" s="48" t="str">
        <f>IF(E78&lt;'Input Data'!$R$4," ",22*K78^0.82)</f>
        <v xml:space="preserve"> </v>
      </c>
      <c r="N78" s="99" t="str">
        <f t="shared" si="0"/>
        <v xml:space="preserve"> </v>
      </c>
      <c r="O78" s="48" t="str">
        <f t="shared" si="1"/>
        <v xml:space="preserve"> </v>
      </c>
      <c r="P78" s="48">
        <f t="shared" si="14"/>
        <v>-99</v>
      </c>
      <c r="Q78" s="48">
        <f t="shared" si="18"/>
        <v>-99</v>
      </c>
      <c r="R78" s="48" t="str">
        <f>IF(E78&lt;'Input Data'!$R$4, " ",8.32*LOG(N78)-1.61*LOG(D78))</f>
        <v xml:space="preserve"> </v>
      </c>
      <c r="S78" s="48" t="str">
        <f t="shared" si="19"/>
        <v xml:space="preserve"> </v>
      </c>
      <c r="T78" s="48" t="str">
        <f t="shared" si="20"/>
        <v xml:space="preserve"> </v>
      </c>
      <c r="U78" s="48" t="str">
        <f t="shared" si="21"/>
        <v xml:space="preserve"> </v>
      </c>
      <c r="V78" s="48" t="e">
        <f t="shared" si="15"/>
        <v>#VALUE!</v>
      </c>
      <c r="W78" s="48" t="str">
        <f t="shared" si="22"/>
        <v xml:space="preserve"> </v>
      </c>
      <c r="X78" s="48" t="e">
        <f t="shared" si="16"/>
        <v>#VALUE!</v>
      </c>
      <c r="Y78" s="48" t="str">
        <f>IF(E78&lt;'Input Data'!$R$4," ",IF(J78="ml",28,IF(J78="mh",28,IF(J78="ch",28,IF(J78="cl",28,IF(X78&gt;43,43,X78))))))</f>
        <v xml:space="preserve"> </v>
      </c>
      <c r="Z78" s="8" t="str">
        <f t="shared" si="17"/>
        <v xml:space="preserve"> </v>
      </c>
      <c r="AA78" s="48">
        <f t="shared" si="23"/>
        <v>-99</v>
      </c>
      <c r="AB78" s="8">
        <f t="shared" si="24"/>
        <v>-99</v>
      </c>
      <c r="AC78"/>
    </row>
    <row r="79" spans="2:29">
      <c r="B79" s="46">
        <f>'Input Data'!H92</f>
        <v>0</v>
      </c>
      <c r="C79" s="46">
        <f t="shared" si="9"/>
        <v>0</v>
      </c>
      <c r="D79" s="46">
        <f t="shared" si="10"/>
        <v>0</v>
      </c>
      <c r="E79" s="152">
        <f t="shared" si="11"/>
        <v>0</v>
      </c>
      <c r="F79" s="49">
        <f>'Input Data'!B92</f>
        <v>0</v>
      </c>
      <c r="G79" s="49">
        <f>'Input Data'!C92</f>
        <v>0</v>
      </c>
      <c r="H79" s="49">
        <f>'Input Data'!D92</f>
        <v>0</v>
      </c>
      <c r="I79" s="48">
        <f>IF(E79=0, -99,IF(G79=0,'Input Data'!I92,SUM(G79,H79)))</f>
        <v>-99</v>
      </c>
      <c r="J79" s="49">
        <f>'Input Data'!J92</f>
        <v>0</v>
      </c>
      <c r="K79" s="48">
        <f t="shared" si="12"/>
        <v>-99</v>
      </c>
      <c r="L79" s="98">
        <f t="shared" si="13"/>
        <v>-99</v>
      </c>
      <c r="M79" s="48" t="str">
        <f>IF(E79&lt;'Input Data'!$R$4," ",22*K79^0.82)</f>
        <v xml:space="preserve"> </v>
      </c>
      <c r="N79" s="99" t="str">
        <f t="shared" ref="N79:N90" si="25">IF(D79=0, " ", 97*K79^0.317)</f>
        <v xml:space="preserve"> </v>
      </c>
      <c r="O79" s="48" t="str">
        <f t="shared" ref="O79:O90" si="26">IF(D79=0, " ", N79*3.28084)</f>
        <v xml:space="preserve"> </v>
      </c>
      <c r="P79" s="48">
        <f t="shared" si="14"/>
        <v>-99</v>
      </c>
      <c r="Q79" s="48">
        <f t="shared" ref="Q79:Q90" si="27">IF(D79=0, -99, 6.3659/1000*(8.32*LOG(N79)-1.61*LOG(D79)))</f>
        <v>-99</v>
      </c>
      <c r="R79" s="48" t="str">
        <f>IF(E79&lt;'Input Data'!$R$4, " ",8.32*LOG(N79)-1.61*LOG(D79))</f>
        <v xml:space="preserve"> </v>
      </c>
      <c r="S79" s="48" t="str">
        <f t="shared" ref="S79:S90" si="28">IF(D79=0, " ",+(D79-D78)*P79+S78)</f>
        <v xml:space="preserve"> </v>
      </c>
      <c r="T79" s="48" t="str">
        <f t="shared" ref="T79:T90" si="29">IF(D79=0, " ", IF(D79&lt;$E$9,0,+(D79-$E$9)*9.8))</f>
        <v xml:space="preserve"> </v>
      </c>
      <c r="U79" s="48" t="str">
        <f t="shared" ref="U79:U90" si="30">IF(D79=0, " ", S79-T79)</f>
        <v xml:space="preserve"> </v>
      </c>
      <c r="V79" s="48" t="e">
        <f t="shared" si="15"/>
        <v>#VALUE!</v>
      </c>
      <c r="W79" s="48" t="str">
        <f t="shared" ref="W79:W90" si="31">IF(D79=0, " ", K79/((U79/100)^0.5))</f>
        <v xml:space="preserve"> </v>
      </c>
      <c r="X79" s="48" t="e">
        <f t="shared" si="16"/>
        <v>#VALUE!</v>
      </c>
      <c r="Y79" s="48" t="str">
        <f>IF(E79&lt;'Input Data'!$R$4," ",IF(J79="ml",28,IF(J79="mh",28,IF(J79="ch",28,IF(J79="cl",28,IF(X79&gt;43,43,X79))))))</f>
        <v xml:space="preserve"> </v>
      </c>
      <c r="Z79" s="8" t="str">
        <f t="shared" si="17"/>
        <v xml:space="preserve"> </v>
      </c>
      <c r="AA79" s="48">
        <f t="shared" ref="AA79:AA90" si="32">IF(J79=0,-99,0.47*100*(K79^Z79))</f>
        <v>-99</v>
      </c>
      <c r="AB79" s="8">
        <f t="shared" ref="AB79:AB90" si="33">IF(J79=0,-99,AA79/U79)</f>
        <v>-99</v>
      </c>
      <c r="AC79"/>
    </row>
    <row r="80" spans="2:29">
      <c r="B80" s="46">
        <f>'Input Data'!H93</f>
        <v>0</v>
      </c>
      <c r="C80" s="46">
        <f t="shared" ref="C80:C90" si="34">B80/3.28084</f>
        <v>0</v>
      </c>
      <c r="D80" s="46">
        <f t="shared" ref="D80:D90" si="35">E80/3.28084</f>
        <v>0</v>
      </c>
      <c r="E80" s="152">
        <f t="shared" ref="E80:E90" si="36">IF(B80=0,0,B80-0.5)</f>
        <v>0</v>
      </c>
      <c r="F80" s="49">
        <f>'Input Data'!B93</f>
        <v>0</v>
      </c>
      <c r="G80" s="49">
        <f>'Input Data'!C93</f>
        <v>0</v>
      </c>
      <c r="H80" s="49">
        <f>'Input Data'!D93</f>
        <v>0</v>
      </c>
      <c r="I80" s="48">
        <f>IF(E80=0, -99,IF(G80=0,'Input Data'!I93,SUM(G80,H80)))</f>
        <v>-99</v>
      </c>
      <c r="J80" s="49">
        <f>'Input Data'!J93</f>
        <v>0</v>
      </c>
      <c r="K80" s="48">
        <f t="shared" ref="K80:K90" si="37">IF(D80=0, -99, ($E$10/60)*I80)</f>
        <v>-99</v>
      </c>
      <c r="L80" s="98">
        <f t="shared" ref="L80:L90" si="38">IF(D80=0, -99, 22*K80^0.82)</f>
        <v>-99</v>
      </c>
      <c r="M80" s="48" t="str">
        <f>IF(E80&lt;'Input Data'!$R$4," ",22*K80^0.82)</f>
        <v xml:space="preserve"> </v>
      </c>
      <c r="N80" s="99" t="str">
        <f t="shared" si="25"/>
        <v xml:space="preserve"> </v>
      </c>
      <c r="O80" s="48" t="str">
        <f t="shared" si="26"/>
        <v xml:space="preserve"> </v>
      </c>
      <c r="P80" s="48">
        <f t="shared" ref="P80:P90" si="39">IF(D80=0, -99, 8.31*LOG(N80)-1.61*LOG(D80))</f>
        <v>-99</v>
      </c>
      <c r="Q80" s="48">
        <f t="shared" si="27"/>
        <v>-99</v>
      </c>
      <c r="R80" s="48" t="str">
        <f>IF(E80&lt;'Input Data'!$R$4, " ",8.32*LOG(N80)-1.61*LOG(D80))</f>
        <v xml:space="preserve"> </v>
      </c>
      <c r="S80" s="48" t="str">
        <f t="shared" si="28"/>
        <v xml:space="preserve"> </v>
      </c>
      <c r="T80" s="48" t="str">
        <f t="shared" si="29"/>
        <v xml:space="preserve"> </v>
      </c>
      <c r="U80" s="48" t="str">
        <f t="shared" si="30"/>
        <v xml:space="preserve"> </v>
      </c>
      <c r="V80" s="48" t="e">
        <f t="shared" ref="V80:V90" si="40">0.02088*U80</f>
        <v>#VALUE!</v>
      </c>
      <c r="W80" s="48" t="str">
        <f t="shared" si="31"/>
        <v xml:space="preserve"> </v>
      </c>
      <c r="X80" s="48" t="e">
        <f t="shared" ref="X80:X90" si="41">(15.4*W80)^0.5+20</f>
        <v>#VALUE!</v>
      </c>
      <c r="Y80" s="48" t="str">
        <f>IF(E80&lt;'Input Data'!$R$4," ",IF(J80="ml",28,IF(J80="mh",28,IF(J80="ch",28,IF(J80="cl",28,IF(X80&gt;43,43,X80))))))</f>
        <v xml:space="preserve"> </v>
      </c>
      <c r="Z80" s="8" t="str">
        <f t="shared" ref="Z80:Z90" si="42">IF(J80=0," ",IF(J80="GW",0.6,IF(J80="GP",0.6,IF(J80="GM",0.7,IF(J80="GC",0.7,IF(J80="GW-GC",0.6,IF(J80="GP-GC",0.6,IF(J80="GW-GM",0.6,IF(J80="GP-GM",0.6,IF(J80="GC-GM",0.7,IF(J80="GM-GC",0.7,IF(J80="SW",0.6,IF(J80="SP",0.6,IF(J80="SM",0.7,IF(J80="SM-H",0.7,IF(J80="SC",0.7,IF(J80="SC-H",0.7,IF(J80="SC-SM",0.7,IF(J80="SM-SC",0.7,IF(J80="SP-SC",0.6,IF(J80="SW-SC",0.6,IF(J80="SW-SM",0.6,IF(J80="SP-SM",0.6,IF(J80="ML",0.8,IF(J80="MH",0.9,1)))))))))))))))))))))))))</f>
        <v xml:space="preserve"> </v>
      </c>
      <c r="AA80" s="48">
        <f t="shared" si="32"/>
        <v>-99</v>
      </c>
      <c r="AB80" s="8">
        <f t="shared" si="33"/>
        <v>-99</v>
      </c>
      <c r="AC80"/>
    </row>
    <row r="81" spans="2:29">
      <c r="B81" s="46">
        <f>'Input Data'!H94</f>
        <v>0</v>
      </c>
      <c r="C81" s="46">
        <f t="shared" si="34"/>
        <v>0</v>
      </c>
      <c r="D81" s="46">
        <f t="shared" si="35"/>
        <v>0</v>
      </c>
      <c r="E81" s="152">
        <f t="shared" si="36"/>
        <v>0</v>
      </c>
      <c r="F81" s="49">
        <f>'Input Data'!B94</f>
        <v>0</v>
      </c>
      <c r="G81" s="49">
        <f>'Input Data'!C94</f>
        <v>0</v>
      </c>
      <c r="H81" s="49">
        <f>'Input Data'!D94</f>
        <v>0</v>
      </c>
      <c r="I81" s="48">
        <f>IF(E81=0, -99,IF(G81=0,'Input Data'!I94,SUM(G81,H81)))</f>
        <v>-99</v>
      </c>
      <c r="J81" s="49">
        <f>'Input Data'!J94</f>
        <v>0</v>
      </c>
      <c r="K81" s="48">
        <f t="shared" si="37"/>
        <v>-99</v>
      </c>
      <c r="L81" s="98">
        <f t="shared" si="38"/>
        <v>-99</v>
      </c>
      <c r="M81" s="48" t="str">
        <f>IF(E81&lt;'Input Data'!$R$4," ",22*K81^0.82)</f>
        <v xml:space="preserve"> </v>
      </c>
      <c r="N81" s="99" t="str">
        <f t="shared" si="25"/>
        <v xml:space="preserve"> </v>
      </c>
      <c r="O81" s="48" t="str">
        <f t="shared" si="26"/>
        <v xml:space="preserve"> </v>
      </c>
      <c r="P81" s="48">
        <f t="shared" si="39"/>
        <v>-99</v>
      </c>
      <c r="Q81" s="48">
        <f t="shared" si="27"/>
        <v>-99</v>
      </c>
      <c r="R81" s="48" t="str">
        <f>IF(E81&lt;'Input Data'!$R$4, " ",8.32*LOG(N81)-1.61*LOG(D81))</f>
        <v xml:space="preserve"> </v>
      </c>
      <c r="S81" s="48" t="str">
        <f t="shared" si="28"/>
        <v xml:space="preserve"> </v>
      </c>
      <c r="T81" s="48" t="str">
        <f t="shared" si="29"/>
        <v xml:space="preserve"> </v>
      </c>
      <c r="U81" s="48" t="str">
        <f t="shared" si="30"/>
        <v xml:space="preserve"> </v>
      </c>
      <c r="V81" s="48" t="e">
        <f t="shared" si="40"/>
        <v>#VALUE!</v>
      </c>
      <c r="W81" s="48" t="str">
        <f t="shared" si="31"/>
        <v xml:space="preserve"> </v>
      </c>
      <c r="X81" s="48" t="e">
        <f t="shared" si="41"/>
        <v>#VALUE!</v>
      </c>
      <c r="Y81" s="48" t="str">
        <f>IF(E81&lt;'Input Data'!$R$4," ",IF(J81="ml",28,IF(J81="mh",28,IF(J81="ch",28,IF(J81="cl",28,IF(X81&gt;43,43,X81))))))</f>
        <v xml:space="preserve"> </v>
      </c>
      <c r="Z81" s="8" t="str">
        <f t="shared" si="42"/>
        <v xml:space="preserve"> </v>
      </c>
      <c r="AA81" s="48">
        <f t="shared" si="32"/>
        <v>-99</v>
      </c>
      <c r="AB81" s="8">
        <f t="shared" si="33"/>
        <v>-99</v>
      </c>
      <c r="AC81"/>
    </row>
    <row r="82" spans="2:29">
      <c r="B82" s="46">
        <f>'Input Data'!H95</f>
        <v>0</v>
      </c>
      <c r="C82" s="46">
        <f t="shared" si="34"/>
        <v>0</v>
      </c>
      <c r="D82" s="46">
        <f t="shared" si="35"/>
        <v>0</v>
      </c>
      <c r="E82" s="152">
        <f t="shared" si="36"/>
        <v>0</v>
      </c>
      <c r="F82" s="49">
        <f>'Input Data'!B95</f>
        <v>0</v>
      </c>
      <c r="G82" s="49">
        <f>'Input Data'!C95</f>
        <v>0</v>
      </c>
      <c r="H82" s="49">
        <f>'Input Data'!D95</f>
        <v>0</v>
      </c>
      <c r="I82" s="48">
        <f>IF(E82=0, -99,IF(G82=0,'Input Data'!I95,SUM(G82,H82)))</f>
        <v>-99</v>
      </c>
      <c r="J82" s="49">
        <f>'Input Data'!J95</f>
        <v>0</v>
      </c>
      <c r="K82" s="48">
        <f t="shared" si="37"/>
        <v>-99</v>
      </c>
      <c r="L82" s="98">
        <f t="shared" si="38"/>
        <v>-99</v>
      </c>
      <c r="M82" s="48" t="str">
        <f>IF(E82&lt;'Input Data'!$R$4," ",22*K82^0.82)</f>
        <v xml:space="preserve"> </v>
      </c>
      <c r="N82" s="99" t="str">
        <f t="shared" si="25"/>
        <v xml:space="preserve"> </v>
      </c>
      <c r="O82" s="48" t="str">
        <f t="shared" si="26"/>
        <v xml:space="preserve"> </v>
      </c>
      <c r="P82" s="48">
        <f t="shared" si="39"/>
        <v>-99</v>
      </c>
      <c r="Q82" s="48">
        <f t="shared" si="27"/>
        <v>-99</v>
      </c>
      <c r="R82" s="48" t="str">
        <f>IF(E82&lt;'Input Data'!$R$4, " ",8.32*LOG(N82)-1.61*LOG(D82))</f>
        <v xml:space="preserve"> </v>
      </c>
      <c r="S82" s="48" t="str">
        <f t="shared" si="28"/>
        <v xml:space="preserve"> </v>
      </c>
      <c r="T82" s="48" t="str">
        <f t="shared" si="29"/>
        <v xml:space="preserve"> </v>
      </c>
      <c r="U82" s="48" t="str">
        <f t="shared" si="30"/>
        <v xml:space="preserve"> </v>
      </c>
      <c r="V82" s="48" t="e">
        <f t="shared" si="40"/>
        <v>#VALUE!</v>
      </c>
      <c r="W82" s="48" t="str">
        <f t="shared" si="31"/>
        <v xml:space="preserve"> </v>
      </c>
      <c r="X82" s="48" t="e">
        <f t="shared" si="41"/>
        <v>#VALUE!</v>
      </c>
      <c r="Y82" s="48" t="str">
        <f>IF(E82&lt;'Input Data'!$R$4," ",IF(J82="ml",28,IF(J82="mh",28,IF(J82="ch",28,IF(J82="cl",28,IF(X82&gt;43,43,X82))))))</f>
        <v xml:space="preserve"> </v>
      </c>
      <c r="Z82" s="8" t="str">
        <f t="shared" si="42"/>
        <v xml:space="preserve"> </v>
      </c>
      <c r="AA82" s="48">
        <f t="shared" si="32"/>
        <v>-99</v>
      </c>
      <c r="AB82" s="8">
        <f t="shared" si="33"/>
        <v>-99</v>
      </c>
      <c r="AC82"/>
    </row>
    <row r="83" spans="2:29">
      <c r="B83" s="46">
        <f>'Input Data'!H96</f>
        <v>0</v>
      </c>
      <c r="C83" s="46">
        <f t="shared" si="34"/>
        <v>0</v>
      </c>
      <c r="D83" s="46">
        <f t="shared" si="35"/>
        <v>0</v>
      </c>
      <c r="E83" s="152">
        <f t="shared" si="36"/>
        <v>0</v>
      </c>
      <c r="F83" s="49">
        <f>'Input Data'!B96</f>
        <v>0</v>
      </c>
      <c r="G83" s="49">
        <f>'Input Data'!C96</f>
        <v>0</v>
      </c>
      <c r="H83" s="49">
        <f>'Input Data'!D96</f>
        <v>0</v>
      </c>
      <c r="I83" s="48">
        <f>IF(E83=0, -99,IF(G83=0,'Input Data'!I96,SUM(G83,H83)))</f>
        <v>-99</v>
      </c>
      <c r="J83" s="49">
        <f>'Input Data'!J96</f>
        <v>0</v>
      </c>
      <c r="K83" s="48">
        <f t="shared" si="37"/>
        <v>-99</v>
      </c>
      <c r="L83" s="98">
        <f t="shared" si="38"/>
        <v>-99</v>
      </c>
      <c r="M83" s="48" t="str">
        <f>IF(E83&lt;'Input Data'!$R$4," ",22*K83^0.82)</f>
        <v xml:space="preserve"> </v>
      </c>
      <c r="N83" s="99" t="str">
        <f t="shared" si="25"/>
        <v xml:space="preserve"> </v>
      </c>
      <c r="O83" s="48" t="str">
        <f t="shared" si="26"/>
        <v xml:space="preserve"> </v>
      </c>
      <c r="P83" s="48">
        <f t="shared" si="39"/>
        <v>-99</v>
      </c>
      <c r="Q83" s="48">
        <f t="shared" si="27"/>
        <v>-99</v>
      </c>
      <c r="R83" s="48" t="str">
        <f>IF(E83&lt;'Input Data'!$R$4, " ",8.32*LOG(N83)-1.61*LOG(D83))</f>
        <v xml:space="preserve"> </v>
      </c>
      <c r="S83" s="48" t="str">
        <f t="shared" si="28"/>
        <v xml:space="preserve"> </v>
      </c>
      <c r="T83" s="48" t="str">
        <f t="shared" si="29"/>
        <v xml:space="preserve"> </v>
      </c>
      <c r="U83" s="48" t="str">
        <f t="shared" si="30"/>
        <v xml:space="preserve"> </v>
      </c>
      <c r="V83" s="48" t="e">
        <f t="shared" si="40"/>
        <v>#VALUE!</v>
      </c>
      <c r="W83" s="48" t="str">
        <f t="shared" si="31"/>
        <v xml:space="preserve"> </v>
      </c>
      <c r="X83" s="48" t="e">
        <f t="shared" si="41"/>
        <v>#VALUE!</v>
      </c>
      <c r="Y83" s="48" t="str">
        <f>IF(E83&lt;'Input Data'!$R$4," ",IF(J83="ml",28,IF(J83="mh",28,IF(J83="ch",28,IF(J83="cl",28,IF(X83&gt;43,43,X83))))))</f>
        <v xml:space="preserve"> </v>
      </c>
      <c r="Z83" s="8" t="str">
        <f t="shared" si="42"/>
        <v xml:space="preserve"> </v>
      </c>
      <c r="AA83" s="48">
        <f t="shared" si="32"/>
        <v>-99</v>
      </c>
      <c r="AB83" s="8">
        <f t="shared" si="33"/>
        <v>-99</v>
      </c>
      <c r="AC83"/>
    </row>
    <row r="84" spans="2:29">
      <c r="B84" s="46">
        <f>'Input Data'!H97</f>
        <v>0</v>
      </c>
      <c r="C84" s="46">
        <f t="shared" si="34"/>
        <v>0</v>
      </c>
      <c r="D84" s="46">
        <f t="shared" si="35"/>
        <v>0</v>
      </c>
      <c r="E84" s="152">
        <f t="shared" si="36"/>
        <v>0</v>
      </c>
      <c r="F84" s="49">
        <f>'Input Data'!B97</f>
        <v>0</v>
      </c>
      <c r="G84" s="49">
        <f>'Input Data'!C97</f>
        <v>0</v>
      </c>
      <c r="H84" s="49">
        <f>'Input Data'!D97</f>
        <v>0</v>
      </c>
      <c r="I84" s="48">
        <f>IF(E84=0, -99,IF(G84=0,'Input Data'!I97,SUM(G84,H84)))</f>
        <v>-99</v>
      </c>
      <c r="J84" s="49">
        <f>'Input Data'!J97</f>
        <v>0</v>
      </c>
      <c r="K84" s="48">
        <f t="shared" si="37"/>
        <v>-99</v>
      </c>
      <c r="L84" s="98">
        <f t="shared" si="38"/>
        <v>-99</v>
      </c>
      <c r="M84" s="48" t="str">
        <f>IF(E84&lt;'Input Data'!$R$4," ",22*K84^0.82)</f>
        <v xml:space="preserve"> </v>
      </c>
      <c r="N84" s="99" t="str">
        <f t="shared" si="25"/>
        <v xml:space="preserve"> </v>
      </c>
      <c r="O84" s="48" t="str">
        <f t="shared" si="26"/>
        <v xml:space="preserve"> </v>
      </c>
      <c r="P84" s="48">
        <f t="shared" si="39"/>
        <v>-99</v>
      </c>
      <c r="Q84" s="48">
        <f t="shared" si="27"/>
        <v>-99</v>
      </c>
      <c r="R84" s="48" t="str">
        <f>IF(E84&lt;'Input Data'!$R$4, " ",8.32*LOG(N84)-1.61*LOG(D84))</f>
        <v xml:space="preserve"> </v>
      </c>
      <c r="S84" s="48" t="str">
        <f t="shared" si="28"/>
        <v xml:space="preserve"> </v>
      </c>
      <c r="T84" s="48" t="str">
        <f t="shared" si="29"/>
        <v xml:space="preserve"> </v>
      </c>
      <c r="U84" s="48" t="str">
        <f t="shared" si="30"/>
        <v xml:space="preserve"> </v>
      </c>
      <c r="V84" s="48" t="e">
        <f t="shared" si="40"/>
        <v>#VALUE!</v>
      </c>
      <c r="W84" s="48" t="str">
        <f t="shared" si="31"/>
        <v xml:space="preserve"> </v>
      </c>
      <c r="X84" s="48" t="e">
        <f t="shared" si="41"/>
        <v>#VALUE!</v>
      </c>
      <c r="Y84" s="48" t="str">
        <f>IF(E84&lt;'Input Data'!$R$4," ",IF(J84="ml",28,IF(J84="mh",28,IF(J84="ch",28,IF(J84="cl",28,IF(X84&gt;43,43,X84))))))</f>
        <v xml:space="preserve"> </v>
      </c>
      <c r="Z84" s="8" t="str">
        <f t="shared" si="42"/>
        <v xml:space="preserve"> </v>
      </c>
      <c r="AA84" s="48">
        <f t="shared" si="32"/>
        <v>-99</v>
      </c>
      <c r="AB84" s="8">
        <f t="shared" si="33"/>
        <v>-99</v>
      </c>
      <c r="AC84"/>
    </row>
    <row r="85" spans="2:29">
      <c r="B85" s="46">
        <f>'Input Data'!H98</f>
        <v>0</v>
      </c>
      <c r="C85" s="46">
        <f t="shared" si="34"/>
        <v>0</v>
      </c>
      <c r="D85" s="46">
        <f t="shared" si="35"/>
        <v>0</v>
      </c>
      <c r="E85" s="152">
        <f t="shared" si="36"/>
        <v>0</v>
      </c>
      <c r="F85" s="49">
        <f>'Input Data'!B98</f>
        <v>0</v>
      </c>
      <c r="G85" s="49">
        <f>'Input Data'!C98</f>
        <v>0</v>
      </c>
      <c r="H85" s="49">
        <f>'Input Data'!D98</f>
        <v>0</v>
      </c>
      <c r="I85" s="48">
        <f>IF(E85=0, -99,IF(G85=0,'Input Data'!I98,SUM(G85,H85)))</f>
        <v>-99</v>
      </c>
      <c r="J85" s="49">
        <f>'Input Data'!J98</f>
        <v>0</v>
      </c>
      <c r="K85" s="48">
        <f t="shared" si="37"/>
        <v>-99</v>
      </c>
      <c r="L85" s="98">
        <f t="shared" si="38"/>
        <v>-99</v>
      </c>
      <c r="M85" s="48" t="str">
        <f>IF(E85&lt;'Input Data'!$R$4," ",22*K85^0.82)</f>
        <v xml:space="preserve"> </v>
      </c>
      <c r="N85" s="99" t="str">
        <f t="shared" si="25"/>
        <v xml:space="preserve"> </v>
      </c>
      <c r="O85" s="48" t="str">
        <f t="shared" si="26"/>
        <v xml:space="preserve"> </v>
      </c>
      <c r="P85" s="48">
        <f t="shared" si="39"/>
        <v>-99</v>
      </c>
      <c r="Q85" s="48">
        <f t="shared" si="27"/>
        <v>-99</v>
      </c>
      <c r="R85" s="48" t="str">
        <f>IF(E85&lt;'Input Data'!$R$4, " ",8.32*LOG(N85)-1.61*LOG(D85))</f>
        <v xml:space="preserve"> </v>
      </c>
      <c r="S85" s="48" t="str">
        <f t="shared" si="28"/>
        <v xml:space="preserve"> </v>
      </c>
      <c r="T85" s="48" t="str">
        <f t="shared" si="29"/>
        <v xml:space="preserve"> </v>
      </c>
      <c r="U85" s="48" t="str">
        <f t="shared" si="30"/>
        <v xml:space="preserve"> </v>
      </c>
      <c r="V85" s="48" t="e">
        <f t="shared" si="40"/>
        <v>#VALUE!</v>
      </c>
      <c r="W85" s="48" t="str">
        <f t="shared" si="31"/>
        <v xml:space="preserve"> </v>
      </c>
      <c r="X85" s="48" t="e">
        <f t="shared" si="41"/>
        <v>#VALUE!</v>
      </c>
      <c r="Y85" s="48" t="str">
        <f>IF(E85&lt;'Input Data'!$R$4," ",IF(J85="ml",28,IF(J85="mh",28,IF(J85="ch",28,IF(J85="cl",28,IF(X85&gt;43,43,X85))))))</f>
        <v xml:space="preserve"> </v>
      </c>
      <c r="Z85" s="8" t="str">
        <f t="shared" si="42"/>
        <v xml:space="preserve"> </v>
      </c>
      <c r="AA85" s="48">
        <f t="shared" si="32"/>
        <v>-99</v>
      </c>
      <c r="AB85" s="8">
        <f t="shared" si="33"/>
        <v>-99</v>
      </c>
      <c r="AC85"/>
    </row>
    <row r="86" spans="2:29">
      <c r="B86" s="46">
        <f>'Input Data'!H99</f>
        <v>0</v>
      </c>
      <c r="C86" s="46">
        <f t="shared" si="34"/>
        <v>0</v>
      </c>
      <c r="D86" s="46">
        <f t="shared" si="35"/>
        <v>0</v>
      </c>
      <c r="E86" s="152">
        <f t="shared" si="36"/>
        <v>0</v>
      </c>
      <c r="F86" s="49">
        <f>'Input Data'!B99</f>
        <v>0</v>
      </c>
      <c r="G86" s="49">
        <f>'Input Data'!C99</f>
        <v>0</v>
      </c>
      <c r="H86" s="49">
        <f>'Input Data'!D99</f>
        <v>0</v>
      </c>
      <c r="I86" s="48">
        <f>IF(E86=0, -99,IF(G86=0,'Input Data'!I99,SUM(G86,H86)))</f>
        <v>-99</v>
      </c>
      <c r="J86" s="49">
        <f>'Input Data'!J99</f>
        <v>0</v>
      </c>
      <c r="K86" s="48">
        <f t="shared" si="37"/>
        <v>-99</v>
      </c>
      <c r="L86" s="98">
        <f t="shared" si="38"/>
        <v>-99</v>
      </c>
      <c r="M86" s="48" t="str">
        <f>IF(E86&lt;'Input Data'!$R$4," ",22*K86^0.82)</f>
        <v xml:space="preserve"> </v>
      </c>
      <c r="N86" s="99" t="str">
        <f t="shared" si="25"/>
        <v xml:space="preserve"> </v>
      </c>
      <c r="O86" s="48" t="str">
        <f t="shared" si="26"/>
        <v xml:space="preserve"> </v>
      </c>
      <c r="P86" s="48">
        <f t="shared" si="39"/>
        <v>-99</v>
      </c>
      <c r="Q86" s="48">
        <f t="shared" si="27"/>
        <v>-99</v>
      </c>
      <c r="R86" s="48" t="str">
        <f>IF(E86&lt;'Input Data'!$R$4, " ",8.32*LOG(N86)-1.61*LOG(D86))</f>
        <v xml:space="preserve"> </v>
      </c>
      <c r="S86" s="48" t="str">
        <f t="shared" si="28"/>
        <v xml:space="preserve"> </v>
      </c>
      <c r="T86" s="48" t="str">
        <f t="shared" si="29"/>
        <v xml:space="preserve"> </v>
      </c>
      <c r="U86" s="48" t="str">
        <f t="shared" si="30"/>
        <v xml:space="preserve"> </v>
      </c>
      <c r="V86" s="48" t="e">
        <f t="shared" si="40"/>
        <v>#VALUE!</v>
      </c>
      <c r="W86" s="48" t="str">
        <f t="shared" si="31"/>
        <v xml:space="preserve"> </v>
      </c>
      <c r="X86" s="48" t="e">
        <f t="shared" si="41"/>
        <v>#VALUE!</v>
      </c>
      <c r="Y86" s="48" t="str">
        <f>IF(E86&lt;'Input Data'!$R$4," ",IF(J86="ml",28,IF(J86="mh",28,IF(J86="ch",28,IF(J86="cl",28,IF(X86&gt;43,43,X86))))))</f>
        <v xml:space="preserve"> </v>
      </c>
      <c r="Z86" s="8" t="str">
        <f t="shared" si="42"/>
        <v xml:space="preserve"> </v>
      </c>
      <c r="AA86" s="48">
        <f t="shared" si="32"/>
        <v>-99</v>
      </c>
      <c r="AB86" s="8">
        <f t="shared" si="33"/>
        <v>-99</v>
      </c>
      <c r="AC86"/>
    </row>
    <row r="87" spans="2:29">
      <c r="B87" s="46">
        <f>'Input Data'!H100</f>
        <v>0</v>
      </c>
      <c r="C87" s="46">
        <f t="shared" si="34"/>
        <v>0</v>
      </c>
      <c r="D87" s="46">
        <f t="shared" si="35"/>
        <v>0</v>
      </c>
      <c r="E87" s="152">
        <f t="shared" si="36"/>
        <v>0</v>
      </c>
      <c r="F87" s="49">
        <f>'Input Data'!B100</f>
        <v>0</v>
      </c>
      <c r="G87" s="49">
        <f>'Input Data'!C100</f>
        <v>0</v>
      </c>
      <c r="H87" s="49">
        <f>'Input Data'!D100</f>
        <v>0</v>
      </c>
      <c r="I87" s="48">
        <f>IF(E87=0, -99,IF(G87=0,'Input Data'!I100,SUM(G87,H87)))</f>
        <v>-99</v>
      </c>
      <c r="J87" s="49">
        <f>'Input Data'!J100</f>
        <v>0</v>
      </c>
      <c r="K87" s="48">
        <f t="shared" si="37"/>
        <v>-99</v>
      </c>
      <c r="L87" s="98">
        <f t="shared" si="38"/>
        <v>-99</v>
      </c>
      <c r="M87" s="48" t="str">
        <f>IF(E87&lt;'Input Data'!$R$4," ",22*K87^0.82)</f>
        <v xml:space="preserve"> </v>
      </c>
      <c r="N87" s="99" t="str">
        <f t="shared" si="25"/>
        <v xml:space="preserve"> </v>
      </c>
      <c r="O87" s="48" t="str">
        <f t="shared" si="26"/>
        <v xml:space="preserve"> </v>
      </c>
      <c r="P87" s="48">
        <f t="shared" si="39"/>
        <v>-99</v>
      </c>
      <c r="Q87" s="48">
        <f t="shared" si="27"/>
        <v>-99</v>
      </c>
      <c r="R87" s="48" t="str">
        <f>IF(E87&lt;'Input Data'!$R$4, " ",8.32*LOG(N87)-1.61*LOG(D87))</f>
        <v xml:space="preserve"> </v>
      </c>
      <c r="S87" s="48" t="str">
        <f t="shared" si="28"/>
        <v xml:space="preserve"> </v>
      </c>
      <c r="T87" s="48" t="str">
        <f t="shared" si="29"/>
        <v xml:space="preserve"> </v>
      </c>
      <c r="U87" s="48" t="str">
        <f t="shared" si="30"/>
        <v xml:space="preserve"> </v>
      </c>
      <c r="V87" s="48" t="e">
        <f t="shared" si="40"/>
        <v>#VALUE!</v>
      </c>
      <c r="W87" s="48" t="str">
        <f t="shared" si="31"/>
        <v xml:space="preserve"> </v>
      </c>
      <c r="X87" s="48" t="e">
        <f t="shared" si="41"/>
        <v>#VALUE!</v>
      </c>
      <c r="Y87" s="48" t="str">
        <f>IF(E87&lt;'Input Data'!$R$4," ",IF(J87="ml",28,IF(J87="mh",28,IF(J87="ch",28,IF(J87="cl",28,IF(X87&gt;43,43,X87))))))</f>
        <v xml:space="preserve"> </v>
      </c>
      <c r="Z87" s="8" t="str">
        <f t="shared" si="42"/>
        <v xml:space="preserve"> </v>
      </c>
      <c r="AA87" s="48">
        <f t="shared" si="32"/>
        <v>-99</v>
      </c>
      <c r="AB87" s="8">
        <f t="shared" si="33"/>
        <v>-99</v>
      </c>
      <c r="AC87"/>
    </row>
    <row r="88" spans="2:29">
      <c r="B88" s="46">
        <f>'Input Data'!H101</f>
        <v>0</v>
      </c>
      <c r="C88" s="46">
        <f t="shared" si="34"/>
        <v>0</v>
      </c>
      <c r="D88" s="46">
        <f t="shared" si="35"/>
        <v>0</v>
      </c>
      <c r="E88" s="152">
        <f t="shared" si="36"/>
        <v>0</v>
      </c>
      <c r="F88" s="49">
        <f>'Input Data'!B101</f>
        <v>0</v>
      </c>
      <c r="G88" s="49">
        <f>'Input Data'!C101</f>
        <v>0</v>
      </c>
      <c r="H88" s="49">
        <f>'Input Data'!D101</f>
        <v>0</v>
      </c>
      <c r="I88" s="48">
        <f>IF(E88=0, -99,IF(G88=0,'Input Data'!I101,SUM(G88,H88)))</f>
        <v>-99</v>
      </c>
      <c r="J88" s="49">
        <f>'Input Data'!J101</f>
        <v>0</v>
      </c>
      <c r="K88" s="48">
        <f t="shared" si="37"/>
        <v>-99</v>
      </c>
      <c r="L88" s="98">
        <f t="shared" si="38"/>
        <v>-99</v>
      </c>
      <c r="M88" s="48" t="str">
        <f>IF(E88&lt;'Input Data'!$R$4," ",22*K88^0.82)</f>
        <v xml:space="preserve"> </v>
      </c>
      <c r="N88" s="99" t="str">
        <f t="shared" si="25"/>
        <v xml:space="preserve"> </v>
      </c>
      <c r="O88" s="48" t="str">
        <f t="shared" si="26"/>
        <v xml:space="preserve"> </v>
      </c>
      <c r="P88" s="48">
        <f t="shared" si="39"/>
        <v>-99</v>
      </c>
      <c r="Q88" s="48">
        <f t="shared" si="27"/>
        <v>-99</v>
      </c>
      <c r="R88" s="48" t="str">
        <f>IF(E88&lt;'Input Data'!$R$4, " ",8.32*LOG(N88)-1.61*LOG(D88))</f>
        <v xml:space="preserve"> </v>
      </c>
      <c r="S88" s="48" t="str">
        <f t="shared" si="28"/>
        <v xml:space="preserve"> </v>
      </c>
      <c r="T88" s="48" t="str">
        <f t="shared" si="29"/>
        <v xml:space="preserve"> </v>
      </c>
      <c r="U88" s="48" t="str">
        <f t="shared" si="30"/>
        <v xml:space="preserve"> </v>
      </c>
      <c r="V88" s="48" t="e">
        <f t="shared" si="40"/>
        <v>#VALUE!</v>
      </c>
      <c r="W88" s="48" t="str">
        <f t="shared" si="31"/>
        <v xml:space="preserve"> </v>
      </c>
      <c r="X88" s="48" t="e">
        <f t="shared" si="41"/>
        <v>#VALUE!</v>
      </c>
      <c r="Y88" s="48" t="str">
        <f>IF(E88&lt;'Input Data'!$R$4," ",IF(J88="ml",28,IF(J88="mh",28,IF(J88="ch",28,IF(J88="cl",28,IF(X88&gt;43,43,X88))))))</f>
        <v xml:space="preserve"> </v>
      </c>
      <c r="Z88" s="8" t="str">
        <f t="shared" si="42"/>
        <v xml:space="preserve"> </v>
      </c>
      <c r="AA88" s="48">
        <f t="shared" si="32"/>
        <v>-99</v>
      </c>
      <c r="AB88" s="8">
        <f t="shared" si="33"/>
        <v>-99</v>
      </c>
      <c r="AC88"/>
    </row>
    <row r="89" spans="2:29">
      <c r="B89" s="46">
        <f>'Input Data'!H102</f>
        <v>0</v>
      </c>
      <c r="C89" s="46">
        <f t="shared" si="34"/>
        <v>0</v>
      </c>
      <c r="D89" s="46">
        <f t="shared" si="35"/>
        <v>0</v>
      </c>
      <c r="E89" s="152">
        <f t="shared" si="36"/>
        <v>0</v>
      </c>
      <c r="F89" s="49">
        <f>'Input Data'!B102</f>
        <v>0</v>
      </c>
      <c r="G89" s="49">
        <f>'Input Data'!C102</f>
        <v>0</v>
      </c>
      <c r="H89" s="49">
        <f>'Input Data'!D102</f>
        <v>0</v>
      </c>
      <c r="I89" s="48">
        <f>IF(E89=0, -99,IF(G89=0,'Input Data'!I102,SUM(G89,H89)))</f>
        <v>-99</v>
      </c>
      <c r="J89" s="49">
        <f>'Input Data'!J102</f>
        <v>0</v>
      </c>
      <c r="K89" s="48">
        <f t="shared" si="37"/>
        <v>-99</v>
      </c>
      <c r="L89" s="98">
        <f t="shared" si="38"/>
        <v>-99</v>
      </c>
      <c r="M89" s="48" t="str">
        <f>IF(E89&lt;'Input Data'!$R$4," ",22*K89^0.82)</f>
        <v xml:space="preserve"> </v>
      </c>
      <c r="N89" s="99" t="str">
        <f t="shared" si="25"/>
        <v xml:space="preserve"> </v>
      </c>
      <c r="O89" s="48" t="str">
        <f t="shared" si="26"/>
        <v xml:space="preserve"> </v>
      </c>
      <c r="P89" s="48">
        <f t="shared" si="39"/>
        <v>-99</v>
      </c>
      <c r="Q89" s="48">
        <f t="shared" si="27"/>
        <v>-99</v>
      </c>
      <c r="R89" s="48" t="str">
        <f>IF(E89&lt;'Input Data'!$R$4, " ",8.32*LOG(N89)-1.61*LOG(D89))</f>
        <v xml:space="preserve"> </v>
      </c>
      <c r="S89" s="48" t="str">
        <f t="shared" si="28"/>
        <v xml:space="preserve"> </v>
      </c>
      <c r="T89" s="48" t="str">
        <f t="shared" si="29"/>
        <v xml:space="preserve"> </v>
      </c>
      <c r="U89" s="48" t="str">
        <f t="shared" si="30"/>
        <v xml:space="preserve"> </v>
      </c>
      <c r="V89" s="48" t="e">
        <f t="shared" si="40"/>
        <v>#VALUE!</v>
      </c>
      <c r="W89" s="48" t="str">
        <f t="shared" si="31"/>
        <v xml:space="preserve"> </v>
      </c>
      <c r="X89" s="48" t="e">
        <f t="shared" si="41"/>
        <v>#VALUE!</v>
      </c>
      <c r="Y89" s="48" t="str">
        <f>IF(E89&lt;'Input Data'!$R$4," ",IF(J89="ml",28,IF(J89="mh",28,IF(J89="ch",28,IF(J89="cl",28,IF(X89&gt;43,43,X89))))))</f>
        <v xml:space="preserve"> </v>
      </c>
      <c r="Z89" s="8" t="str">
        <f t="shared" si="42"/>
        <v xml:space="preserve"> </v>
      </c>
      <c r="AA89" s="48">
        <f t="shared" si="32"/>
        <v>-99</v>
      </c>
      <c r="AB89" s="8">
        <f t="shared" si="33"/>
        <v>-99</v>
      </c>
      <c r="AC89"/>
    </row>
    <row r="90" spans="2:29">
      <c r="B90" s="46">
        <f>'Input Data'!H103</f>
        <v>0</v>
      </c>
      <c r="C90" s="46">
        <f t="shared" si="34"/>
        <v>0</v>
      </c>
      <c r="D90" s="46">
        <f t="shared" si="35"/>
        <v>0</v>
      </c>
      <c r="E90" s="152">
        <f t="shared" si="36"/>
        <v>0</v>
      </c>
      <c r="F90" s="49">
        <f>'Input Data'!B103</f>
        <v>0</v>
      </c>
      <c r="G90" s="49">
        <f>'Input Data'!C103</f>
        <v>0</v>
      </c>
      <c r="H90" s="49">
        <f>'Input Data'!D103</f>
        <v>0</v>
      </c>
      <c r="I90" s="48">
        <f>IF(E90=0, -99,IF(G90=0,'Input Data'!I103,SUM(G90,H90)))</f>
        <v>-99</v>
      </c>
      <c r="J90" s="49">
        <f>'Input Data'!J103</f>
        <v>0</v>
      </c>
      <c r="K90" s="48">
        <f t="shared" si="37"/>
        <v>-99</v>
      </c>
      <c r="L90" s="98">
        <f t="shared" si="38"/>
        <v>-99</v>
      </c>
      <c r="M90" s="48" t="str">
        <f>IF(E90&lt;'Input Data'!$R$4," ",22*K90^0.82)</f>
        <v xml:space="preserve"> </v>
      </c>
      <c r="N90" s="99" t="str">
        <f t="shared" si="25"/>
        <v xml:space="preserve"> </v>
      </c>
      <c r="O90" s="48" t="str">
        <f t="shared" si="26"/>
        <v xml:space="preserve"> </v>
      </c>
      <c r="P90" s="48">
        <f t="shared" si="39"/>
        <v>-99</v>
      </c>
      <c r="Q90" s="48">
        <f t="shared" si="27"/>
        <v>-99</v>
      </c>
      <c r="R90" s="48" t="str">
        <f>IF(E90&lt;'Input Data'!$R$4, " ",8.32*LOG(N90)-1.61*LOG(D90))</f>
        <v xml:space="preserve"> </v>
      </c>
      <c r="S90" s="48" t="str">
        <f t="shared" si="28"/>
        <v xml:space="preserve"> </v>
      </c>
      <c r="T90" s="48" t="str">
        <f t="shared" si="29"/>
        <v xml:space="preserve"> </v>
      </c>
      <c r="U90" s="48" t="str">
        <f t="shared" si="30"/>
        <v xml:space="preserve"> </v>
      </c>
      <c r="V90" s="48" t="e">
        <f t="shared" si="40"/>
        <v>#VALUE!</v>
      </c>
      <c r="W90" s="48" t="str">
        <f t="shared" si="31"/>
        <v xml:space="preserve"> </v>
      </c>
      <c r="X90" s="48" t="e">
        <f t="shared" si="41"/>
        <v>#VALUE!</v>
      </c>
      <c r="Y90" s="48" t="str">
        <f>IF(E90&lt;'Input Data'!$R$4," ",IF(J90="ml",28,IF(J90="mh",28,IF(J90="ch",28,IF(J90="cl",28,IF(X90&gt;43,43,X90))))))</f>
        <v xml:space="preserve"> </v>
      </c>
      <c r="Z90" s="8" t="str">
        <f t="shared" si="42"/>
        <v xml:space="preserve"> </v>
      </c>
      <c r="AA90" s="48">
        <f t="shared" si="32"/>
        <v>-99</v>
      </c>
      <c r="AB90" s="8">
        <f t="shared" si="33"/>
        <v>-99</v>
      </c>
      <c r="AC90"/>
    </row>
  </sheetData>
  <sheetProtection algorithmName="SHA-512" hashValue="PKNViMmKiZFjnCEf0goHyfyxeRobo0xP1iEfbQnOpZmUexmXehbGXF6aU7Z7K/y4D3LICDbJ1ZlUSYAKBg+AnQ==" saltValue="5xCJK6usGZRR+mYw4kBLzg==" spinCount="100000" sheet="1" objects="1" scenarios="1"/>
  <mergeCells count="5">
    <mergeCell ref="F12:H12"/>
    <mergeCell ref="K6:L6"/>
    <mergeCell ref="K7:L9"/>
    <mergeCell ref="N6:O6"/>
    <mergeCell ref="P6:Q6"/>
  </mergeCells>
  <conditionalFormatting sqref="J15:J90">
    <cfRule type="containsText" dxfId="8" priority="3" operator="containsText" text="pt">
      <formula>NOT(ISERROR(SEARCH("pt",J15)))</formula>
    </cfRule>
    <cfRule type="containsText" dxfId="7" priority="4" operator="containsText" text="OH">
      <formula>NOT(ISERROR(SEARCH("OH",J15)))</formula>
    </cfRule>
    <cfRule type="containsText" dxfId="6" priority="5" operator="containsText" text="OL">
      <formula>NOT(ISERROR(SEARCH("OL",J15)))</formula>
    </cfRule>
    <cfRule type="beginsWith" dxfId="5" priority="6" operator="beginsWith" text="ML">
      <formula>LEFT(J15,LEN("ML"))="ML"</formula>
    </cfRule>
    <cfRule type="beginsWith" dxfId="4" priority="7" operator="beginsWith" text="MH">
      <formula>LEFT(J15,LEN("MH"))="MH"</formula>
    </cfRule>
    <cfRule type="containsText" dxfId="3" priority="8" operator="containsText" text="CL">
      <formula>NOT(ISERROR(SEARCH("CL",J15)))</formula>
    </cfRule>
    <cfRule type="containsText" dxfId="2" priority="9" operator="containsText" text="CH">
      <formula>NOT(ISERROR(SEARCH("CH",J15)))</formula>
    </cfRule>
  </conditionalFormatting>
  <conditionalFormatting sqref="AB15:AB90">
    <cfRule type="cellIs" dxfId="1" priority="2" operator="lessThan">
      <formula>3</formula>
    </cfRule>
    <cfRule type="cellIs" dxfId="0" priority="1" operator="lessThan">
      <formula>3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V6"/>
  <sheetViews>
    <sheetView zoomScale="30" zoomScaleNormal="30" workbookViewId="0">
      <selection activeCell="R2" sqref="R2"/>
    </sheetView>
  </sheetViews>
  <sheetFormatPr defaultRowHeight="15"/>
  <cols>
    <col min="1" max="3" width="8.85546875" style="52"/>
    <col min="4" max="4" width="11.28515625" style="52" customWidth="1"/>
    <col min="5" max="15" width="8.85546875" style="52"/>
    <col min="16" max="16" width="13.140625" style="52" customWidth="1"/>
    <col min="17" max="17" width="13.85546875" style="52" customWidth="1"/>
    <col min="18" max="48" width="8.85546875" style="52"/>
  </cols>
  <sheetData>
    <row r="1" spans="2:21" ht="27" thickBot="1">
      <c r="B1" s="127" t="s">
        <v>104</v>
      </c>
      <c r="C1" s="126"/>
      <c r="D1" s="126"/>
      <c r="E1" s="126"/>
      <c r="F1" s="126"/>
      <c r="G1" s="126"/>
      <c r="P1" s="289" t="s">
        <v>99</v>
      </c>
      <c r="Q1" s="290"/>
      <c r="R1" s="287" t="s">
        <v>96</v>
      </c>
      <c r="S1" s="288"/>
      <c r="T1" s="287" t="s">
        <v>87</v>
      </c>
      <c r="U1" s="288"/>
    </row>
    <row r="2" spans="2:21" ht="27" thickBot="1">
      <c r="B2" s="146" t="s">
        <v>115</v>
      </c>
      <c r="C2" s="147"/>
      <c r="D2" s="148"/>
      <c r="E2" s="125">
        <f>'SPT-Calcs'!D3</f>
        <v>0</v>
      </c>
      <c r="N2" s="281" t="s">
        <v>68</v>
      </c>
      <c r="O2" s="282"/>
      <c r="P2" s="291" t="s">
        <v>69</v>
      </c>
      <c r="Q2" s="292"/>
      <c r="R2" s="187" t="e">
        <f>'SPT-Calcs'!N7</f>
        <v>#NUM!</v>
      </c>
      <c r="S2" s="89" t="s">
        <v>154</v>
      </c>
      <c r="T2" s="90" t="e">
        <f>'SPT-Calcs'!P7</f>
        <v>#NUM!</v>
      </c>
      <c r="U2" s="89" t="s">
        <v>37</v>
      </c>
    </row>
    <row r="3" spans="2:21" ht="27" thickBot="1">
      <c r="B3" s="146" t="s">
        <v>112</v>
      </c>
      <c r="C3" s="147"/>
      <c r="D3" s="148"/>
      <c r="E3" s="125">
        <f>'SPT-Calcs'!D4</f>
        <v>0</v>
      </c>
      <c r="N3" s="283"/>
      <c r="O3" s="284"/>
      <c r="P3" s="293" t="s">
        <v>70</v>
      </c>
      <c r="Q3" s="294"/>
      <c r="R3" s="188" t="e">
        <f>'SPT-Calcs'!N8</f>
        <v>#NUM!</v>
      </c>
      <c r="S3" s="92" t="s">
        <v>71</v>
      </c>
      <c r="T3" s="91" t="e">
        <f>'SPT-Calcs'!P8</f>
        <v>#NUM!</v>
      </c>
      <c r="U3" s="89" t="s">
        <v>71</v>
      </c>
    </row>
    <row r="4" spans="2:21" ht="27" thickBot="1">
      <c r="B4" s="146" t="s">
        <v>103</v>
      </c>
      <c r="C4" s="147"/>
      <c r="D4" s="148"/>
      <c r="E4" s="125">
        <f>'SPT-Calcs'!D5</f>
        <v>0</v>
      </c>
      <c r="N4" s="285"/>
      <c r="O4" s="286"/>
      <c r="P4" s="295" t="s">
        <v>45</v>
      </c>
      <c r="Q4" s="296"/>
      <c r="R4" s="189" t="e">
        <f>'SPT-Calcs'!N9</f>
        <v>#NUM!</v>
      </c>
      <c r="S4" s="94" t="s">
        <v>46</v>
      </c>
      <c r="T4" s="93" t="e">
        <f>'SPT-Calcs'!P9</f>
        <v>#NUM!</v>
      </c>
      <c r="U4" s="95" t="s">
        <v>47</v>
      </c>
    </row>
    <row r="5" spans="2:21" ht="27" thickBot="1">
      <c r="B5" s="146" t="s">
        <v>105</v>
      </c>
      <c r="C5" s="147"/>
      <c r="D5" s="148"/>
      <c r="E5" s="125">
        <f>'SPT-Calcs'!D6</f>
        <v>0</v>
      </c>
    </row>
    <row r="6" spans="2:21" ht="27" thickBot="1">
      <c r="B6" s="149" t="s">
        <v>106</v>
      </c>
      <c r="C6" s="150"/>
      <c r="D6" s="151"/>
      <c r="E6" s="125">
        <f>'SPT-Calcs'!D7</f>
        <v>0</v>
      </c>
    </row>
  </sheetData>
  <mergeCells count="7">
    <mergeCell ref="R1:S1"/>
    <mergeCell ref="T1:U1"/>
    <mergeCell ref="P1:Q1"/>
    <mergeCell ref="N2:O4"/>
    <mergeCell ref="P2:Q2"/>
    <mergeCell ref="P3:Q3"/>
    <mergeCell ref="P4:Q4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DCD"/>
  </sheetPr>
  <dimension ref="A1"/>
  <sheetViews>
    <sheetView zoomScale="50" zoomScaleNormal="50" workbookViewId="0"/>
  </sheetViews>
  <sheetFormatPr defaultRowHeight="15"/>
  <sheetData>
    <row r="1" spans="1:1" ht="33.75">
      <c r="A1" s="110" t="s">
        <v>153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9FFB6"/>
  </sheetPr>
  <dimension ref="A1:AG222"/>
  <sheetViews>
    <sheetView zoomScale="50" zoomScaleNormal="50" workbookViewId="0">
      <selection sqref="A1:G2"/>
    </sheetView>
  </sheetViews>
  <sheetFormatPr defaultRowHeight="15"/>
  <cols>
    <col min="2" max="2" width="14" customWidth="1"/>
    <col min="3" max="3" width="12.5703125" customWidth="1"/>
    <col min="4" max="5" width="13.140625" customWidth="1"/>
    <col min="6" max="6" width="12" customWidth="1"/>
    <col min="7" max="8" width="11.7109375" customWidth="1"/>
    <col min="9" max="9" width="12" customWidth="1"/>
    <col min="10" max="10" width="13.85546875" customWidth="1"/>
    <col min="11" max="11" width="13.42578125" customWidth="1"/>
    <col min="12" max="12" width="12.42578125" customWidth="1"/>
    <col min="13" max="13" width="11.140625" style="82" customWidth="1"/>
    <col min="14" max="14" width="13.85546875" customWidth="1"/>
    <col min="15" max="15" width="11.42578125" customWidth="1"/>
    <col min="16" max="17" width="11.85546875" customWidth="1"/>
    <col min="18" max="18" width="11.28515625" customWidth="1"/>
    <col min="19" max="19" width="10.7109375" customWidth="1"/>
  </cols>
  <sheetData>
    <row r="1" spans="1:33" ht="14.45" customHeight="1">
      <c r="A1" s="297" t="s">
        <v>116</v>
      </c>
      <c r="B1" s="297"/>
      <c r="C1" s="297"/>
      <c r="D1" s="297"/>
      <c r="E1" s="297"/>
      <c r="F1" s="297"/>
      <c r="G1" s="297"/>
    </row>
    <row r="2" spans="1:33" ht="14.45" customHeight="1">
      <c r="A2" s="297"/>
      <c r="B2" s="297"/>
      <c r="C2" s="297"/>
      <c r="D2" s="297"/>
      <c r="E2" s="297"/>
      <c r="F2" s="297"/>
      <c r="G2" s="297"/>
    </row>
    <row r="3" spans="1:33" ht="15.75">
      <c r="A3" s="298"/>
      <c r="B3" s="298"/>
      <c r="C3" s="298"/>
      <c r="D3" s="298"/>
      <c r="E3" s="298"/>
    </row>
    <row r="4" spans="1:33" ht="15.75">
      <c r="A4" s="298" t="s">
        <v>86</v>
      </c>
      <c r="B4" s="298"/>
      <c r="C4" s="298"/>
      <c r="D4" s="298"/>
      <c r="E4" s="298"/>
      <c r="F4" s="111">
        <v>0</v>
      </c>
    </row>
    <row r="5" spans="1:33" ht="15.75">
      <c r="A5" s="298" t="s">
        <v>1</v>
      </c>
      <c r="B5" s="298"/>
      <c r="C5" s="298"/>
      <c r="D5" s="298"/>
      <c r="E5" s="298"/>
      <c r="F5" s="112" t="e">
        <f>'SPT-Calcs'!N8</f>
        <v>#NUM!</v>
      </c>
      <c r="AG5" s="1"/>
    </row>
    <row r="6" spans="1:33" ht="15.75">
      <c r="A6" s="298" t="s">
        <v>84</v>
      </c>
      <c r="B6" s="298"/>
      <c r="C6" s="298"/>
      <c r="D6" s="298"/>
      <c r="E6" s="298"/>
      <c r="F6" s="113">
        <f>'Input Data'!I4</f>
        <v>0</v>
      </c>
    </row>
    <row r="7" spans="1:33" ht="18.75">
      <c r="A7" s="298" t="s">
        <v>0</v>
      </c>
      <c r="B7" s="298"/>
      <c r="C7" s="298"/>
      <c r="D7" s="298"/>
      <c r="E7" s="298"/>
      <c r="F7" s="113">
        <f>'Input Data'!R4</f>
        <v>0.5</v>
      </c>
      <c r="AG7" t="s">
        <v>2</v>
      </c>
    </row>
    <row r="8" spans="1:33" ht="18.75">
      <c r="A8" s="298" t="s">
        <v>72</v>
      </c>
      <c r="B8" s="298"/>
      <c r="C8" s="298"/>
      <c r="D8" s="298"/>
      <c r="E8" s="298"/>
      <c r="F8" s="113">
        <f>'Input Data'!I18</f>
        <v>0</v>
      </c>
    </row>
    <row r="9" spans="1:33" ht="18.75">
      <c r="A9" s="298" t="s">
        <v>36</v>
      </c>
      <c r="B9" s="298"/>
      <c r="C9" s="298"/>
      <c r="D9" s="298"/>
      <c r="E9" s="298"/>
      <c r="F9" s="114" t="e">
        <f>'SPT-Calcs'!P7</f>
        <v>#NUM!</v>
      </c>
    </row>
    <row r="10" spans="1:33" ht="15.75">
      <c r="A10" s="298" t="s">
        <v>22</v>
      </c>
      <c r="B10" s="298"/>
      <c r="C10" s="298"/>
      <c r="D10" s="298"/>
      <c r="E10" s="298"/>
      <c r="F10" s="113">
        <f>'Input Data'!R6</f>
        <v>999</v>
      </c>
    </row>
    <row r="11" spans="1:33" ht="18.75">
      <c r="A11" s="298" t="s">
        <v>43</v>
      </c>
      <c r="B11" s="298"/>
      <c r="C11" s="298"/>
      <c r="D11" s="298"/>
      <c r="E11" s="298"/>
      <c r="F11" s="115">
        <f>'Input Data'!R7</f>
        <v>4000</v>
      </c>
    </row>
    <row r="12" spans="1:33" ht="15.75">
      <c r="A12" s="299" t="s">
        <v>76</v>
      </c>
      <c r="B12" s="299"/>
      <c r="C12" s="299"/>
      <c r="D12" s="299"/>
      <c r="E12" s="299"/>
      <c r="F12" s="116">
        <v>0.2</v>
      </c>
    </row>
    <row r="13" spans="1:33" ht="15.75">
      <c r="A13" s="299" t="s">
        <v>77</v>
      </c>
      <c r="B13" s="299"/>
      <c r="C13" s="299"/>
      <c r="D13" s="299"/>
      <c r="E13" s="299"/>
      <c r="F13" s="116">
        <v>0.2</v>
      </c>
    </row>
    <row r="14" spans="1:33" ht="15.75">
      <c r="A14" s="299" t="s">
        <v>139</v>
      </c>
      <c r="B14" s="299"/>
      <c r="C14" s="299"/>
      <c r="D14" s="299"/>
      <c r="E14" s="299"/>
      <c r="F14" s="70" t="e">
        <f>'SPT-Calcs'!P9</f>
        <v>#NUM!</v>
      </c>
    </row>
    <row r="15" spans="1:33" ht="15.75">
      <c r="A15" s="299" t="s">
        <v>67</v>
      </c>
      <c r="B15" s="299"/>
      <c r="C15" s="299"/>
      <c r="D15" s="299"/>
      <c r="E15" s="299"/>
      <c r="F15" s="114">
        <f>'Input Data'!R5</f>
        <v>0</v>
      </c>
    </row>
    <row r="16" spans="1:33" ht="15.75" thickBot="1">
      <c r="J16" s="73"/>
      <c r="K16" s="73"/>
      <c r="L16" s="73"/>
      <c r="M16" s="74"/>
    </row>
    <row r="17" spans="2:9" ht="33">
      <c r="B17" s="3" t="s">
        <v>3</v>
      </c>
      <c r="C17" s="4" t="s">
        <v>4</v>
      </c>
      <c r="D17" s="4" t="s">
        <v>5</v>
      </c>
      <c r="E17" s="4" t="s">
        <v>6</v>
      </c>
      <c r="F17" s="5" t="s">
        <v>7</v>
      </c>
      <c r="G17" s="2"/>
      <c r="H17" s="2"/>
      <c r="I17" s="2"/>
    </row>
    <row r="18" spans="2:9" ht="15.75" thickBot="1">
      <c r="B18" s="10" t="e">
        <f>F5</f>
        <v>#NUM!</v>
      </c>
      <c r="C18" s="6" t="e">
        <f>(E18-1)*(1/TAN(RADIANS(B18)))</f>
        <v>#NUM!</v>
      </c>
      <c r="D18" s="6" t="e">
        <f>2*(E18+1)*TAN(RADIANS(B18))</f>
        <v>#NUM!</v>
      </c>
      <c r="E18" s="6" t="e">
        <f>EXP(PI()*TAN(RADIANS(B18)))*TAN(RADIANS(45+(B18/2)))*TAN(RADIANS(45+(B18/2)))</f>
        <v>#NUM!</v>
      </c>
      <c r="F18" s="7" t="e">
        <f>IF(B18&lt;34.99,0.4,IF(B18&lt;36.99,0.45,IF(B18&lt;39.99,0.5,IF(B18&lt;44.99,0.55,0.65))))</f>
        <v>#NUM!</v>
      </c>
    </row>
    <row r="35" spans="2:17" ht="15.75" thickBot="1"/>
    <row r="36" spans="2:17" ht="48.75" thickBot="1">
      <c r="B36" s="15" t="s">
        <v>15</v>
      </c>
      <c r="C36" s="16" t="s">
        <v>8</v>
      </c>
      <c r="D36" s="16" t="s">
        <v>9</v>
      </c>
      <c r="E36" s="16" t="s">
        <v>10</v>
      </c>
      <c r="F36" s="16" t="s">
        <v>73</v>
      </c>
      <c r="G36" s="16" t="s">
        <v>74</v>
      </c>
      <c r="H36" s="16" t="s">
        <v>11</v>
      </c>
      <c r="I36" s="16" t="s">
        <v>12</v>
      </c>
      <c r="J36" s="16" t="s">
        <v>13</v>
      </c>
      <c r="K36" s="16" t="s">
        <v>14</v>
      </c>
      <c r="L36" s="16" t="s">
        <v>16</v>
      </c>
      <c r="M36" s="16" t="s">
        <v>18</v>
      </c>
      <c r="N36" s="16" t="s">
        <v>17</v>
      </c>
      <c r="O36" s="16" t="s">
        <v>89</v>
      </c>
      <c r="P36" s="17" t="s">
        <v>88</v>
      </c>
      <c r="Q36" s="2"/>
    </row>
    <row r="37" spans="2:17">
      <c r="B37" s="36">
        <v>0.25</v>
      </c>
      <c r="C37" s="37" t="e">
        <f>1+((B37/$F$6)*($E$18/$C$18))</f>
        <v>#DIV/0!</v>
      </c>
      <c r="D37" s="37" t="e">
        <f>1-(0.4*(B37/$F$6))</f>
        <v>#DIV/0!</v>
      </c>
      <c r="E37" s="37" t="e">
        <f>1+((B37/$F$6)*TAN(RADIANS($B$18)))</f>
        <v>#DIV/0!</v>
      </c>
      <c r="F37" s="37">
        <f>IF($F$8&lt;=0,0.5,1)</f>
        <v>0.5</v>
      </c>
      <c r="G37" s="37">
        <f>IF($F$8&lt;=$F$7,0.5,1)</f>
        <v>0.5</v>
      </c>
      <c r="H37" s="37" t="e">
        <f>(1+2*TAN(RADIANS($B$18))*(1-SIN(RADIANS($B$18)))^2*ATAN($F$7/B37))</f>
        <v>#NUM!</v>
      </c>
      <c r="I37" s="37">
        <v>1</v>
      </c>
      <c r="J37" s="37">
        <v>1</v>
      </c>
      <c r="K37" s="37">
        <v>1</v>
      </c>
      <c r="L37" s="37" t="e">
        <f>$C$18*C37*I37</f>
        <v>#NUM!</v>
      </c>
      <c r="M37" s="37" t="e">
        <f>$D$18*D37*J37</f>
        <v>#NUM!</v>
      </c>
      <c r="N37" s="37" t="e">
        <f>$E$18*E37*H37*K37</f>
        <v>#NUM!</v>
      </c>
      <c r="O37" s="37" t="e">
        <f>($F$4*L37)+($F$9*F37*$F$7*N37)+(0.5*$F$9*B37*G37*M37)</f>
        <v>#NUM!</v>
      </c>
      <c r="P37" s="78" t="e">
        <f>$F$18*O37</f>
        <v>#NUM!</v>
      </c>
    </row>
    <row r="38" spans="2:17">
      <c r="B38" s="9">
        <v>0.5</v>
      </c>
      <c r="C38" s="13" t="e">
        <f t="shared" ref="C38:C56" si="0">1+((B38/$F$6)*($E$18/$C$18))</f>
        <v>#DIV/0!</v>
      </c>
      <c r="D38" s="13" t="e">
        <f t="shared" ref="D38:D56" si="1">1-(0.4*(B38/$F$6))</f>
        <v>#DIV/0!</v>
      </c>
      <c r="E38" s="13" t="e">
        <f t="shared" ref="E38:E56" si="2">1+((B38/$F$6)*TAN(RADIANS($B$18)))</f>
        <v>#DIV/0!</v>
      </c>
      <c r="F38" s="13">
        <f t="shared" ref="F38:F57" si="3">IF($F$8&lt;=0,0.5,1)</f>
        <v>0.5</v>
      </c>
      <c r="G38" s="13">
        <f t="shared" ref="G38:G57" si="4">IF($F$8&lt;=$F$7,0.5,1)</f>
        <v>0.5</v>
      </c>
      <c r="H38" s="13" t="e">
        <f t="shared" ref="H38:H56" si="5">(1+2*TAN(RADIANS($B$18))*(1-SIN(RADIANS($B$18)))^2*ATAN($F$7/B38))</f>
        <v>#NUM!</v>
      </c>
      <c r="I38" s="13">
        <v>1</v>
      </c>
      <c r="J38" s="13">
        <v>1</v>
      </c>
      <c r="K38" s="13">
        <v>1</v>
      </c>
      <c r="L38" s="13" t="e">
        <f t="shared" ref="L38:L56" si="6">$C$18*C38*I38</f>
        <v>#NUM!</v>
      </c>
      <c r="M38" s="13" t="e">
        <f t="shared" ref="M38:M56" si="7">$D$18*D38*J38</f>
        <v>#NUM!</v>
      </c>
      <c r="N38" s="13" t="e">
        <f t="shared" ref="N38:N56" si="8">$E$18*E38*H38*K38</f>
        <v>#NUM!</v>
      </c>
      <c r="O38" s="13" t="e">
        <f t="shared" ref="O38:O56" si="9">($F$4*L38)+($F$9*F38*$F$7*N38)+(0.5*$F$9*B38*G38*M38)</f>
        <v>#NUM!</v>
      </c>
      <c r="P38" s="79" t="e">
        <f t="shared" ref="P38:P56" si="10">$F$18*O38</f>
        <v>#NUM!</v>
      </c>
    </row>
    <row r="39" spans="2:17">
      <c r="B39" s="9">
        <v>2</v>
      </c>
      <c r="C39" s="13" t="e">
        <f t="shared" si="0"/>
        <v>#DIV/0!</v>
      </c>
      <c r="D39" s="13" t="e">
        <f t="shared" si="1"/>
        <v>#DIV/0!</v>
      </c>
      <c r="E39" s="13" t="e">
        <f t="shared" si="2"/>
        <v>#DIV/0!</v>
      </c>
      <c r="F39" s="13">
        <f t="shared" si="3"/>
        <v>0.5</v>
      </c>
      <c r="G39" s="13">
        <f t="shared" si="4"/>
        <v>0.5</v>
      </c>
      <c r="H39" s="13" t="e">
        <f t="shared" si="5"/>
        <v>#NUM!</v>
      </c>
      <c r="I39" s="13">
        <v>1</v>
      </c>
      <c r="J39" s="13">
        <v>1</v>
      </c>
      <c r="K39" s="13">
        <v>1</v>
      </c>
      <c r="L39" s="13" t="e">
        <f t="shared" si="6"/>
        <v>#NUM!</v>
      </c>
      <c r="M39" s="13" t="e">
        <f t="shared" si="7"/>
        <v>#NUM!</v>
      </c>
      <c r="N39" s="13" t="e">
        <f t="shared" si="8"/>
        <v>#NUM!</v>
      </c>
      <c r="O39" s="13" t="e">
        <f t="shared" si="9"/>
        <v>#NUM!</v>
      </c>
      <c r="P39" s="79" t="e">
        <f t="shared" si="10"/>
        <v>#NUM!</v>
      </c>
    </row>
    <row r="40" spans="2:17">
      <c r="B40" s="9">
        <v>4</v>
      </c>
      <c r="C40" s="13" t="e">
        <f t="shared" si="0"/>
        <v>#DIV/0!</v>
      </c>
      <c r="D40" s="13" t="e">
        <f t="shared" si="1"/>
        <v>#DIV/0!</v>
      </c>
      <c r="E40" s="13" t="e">
        <f t="shared" si="2"/>
        <v>#DIV/0!</v>
      </c>
      <c r="F40" s="13">
        <f t="shared" si="3"/>
        <v>0.5</v>
      </c>
      <c r="G40" s="13">
        <f t="shared" si="4"/>
        <v>0.5</v>
      </c>
      <c r="H40" s="13" t="e">
        <f t="shared" si="5"/>
        <v>#NUM!</v>
      </c>
      <c r="I40" s="13">
        <v>1</v>
      </c>
      <c r="J40" s="13">
        <v>1</v>
      </c>
      <c r="K40" s="13">
        <v>1</v>
      </c>
      <c r="L40" s="13" t="e">
        <f t="shared" si="6"/>
        <v>#NUM!</v>
      </c>
      <c r="M40" s="13" t="e">
        <f t="shared" si="7"/>
        <v>#NUM!</v>
      </c>
      <c r="N40" s="13" t="e">
        <f t="shared" si="8"/>
        <v>#NUM!</v>
      </c>
      <c r="O40" s="13" t="e">
        <f t="shared" si="9"/>
        <v>#NUM!</v>
      </c>
      <c r="P40" s="79" t="e">
        <f t="shared" si="10"/>
        <v>#NUM!</v>
      </c>
    </row>
    <row r="41" spans="2:17">
      <c r="B41" s="9">
        <v>8</v>
      </c>
      <c r="C41" s="13" t="e">
        <f t="shared" si="0"/>
        <v>#DIV/0!</v>
      </c>
      <c r="D41" s="13" t="e">
        <f t="shared" si="1"/>
        <v>#DIV/0!</v>
      </c>
      <c r="E41" s="13" t="e">
        <f t="shared" si="2"/>
        <v>#DIV/0!</v>
      </c>
      <c r="F41" s="13">
        <f t="shared" si="3"/>
        <v>0.5</v>
      </c>
      <c r="G41" s="13">
        <f t="shared" si="4"/>
        <v>0.5</v>
      </c>
      <c r="H41" s="13" t="e">
        <f t="shared" si="5"/>
        <v>#NUM!</v>
      </c>
      <c r="I41" s="13">
        <v>1</v>
      </c>
      <c r="J41" s="13">
        <v>1</v>
      </c>
      <c r="K41" s="13">
        <v>1</v>
      </c>
      <c r="L41" s="13" t="e">
        <f t="shared" si="6"/>
        <v>#NUM!</v>
      </c>
      <c r="M41" s="13" t="e">
        <f t="shared" si="7"/>
        <v>#NUM!</v>
      </c>
      <c r="N41" s="13" t="e">
        <f t="shared" si="8"/>
        <v>#NUM!</v>
      </c>
      <c r="O41" s="13" t="e">
        <f t="shared" si="9"/>
        <v>#NUM!</v>
      </c>
      <c r="P41" s="79" t="e">
        <f t="shared" si="10"/>
        <v>#NUM!</v>
      </c>
    </row>
    <row r="42" spans="2:17">
      <c r="B42" s="9">
        <v>12</v>
      </c>
      <c r="C42" s="13" t="e">
        <f t="shared" ref="C42" si="11">1+((B42/$F$6)*($E$18/$C$18))</f>
        <v>#DIV/0!</v>
      </c>
      <c r="D42" s="13" t="e">
        <f t="shared" ref="D42" si="12">1-(0.4*(B42/$F$6))</f>
        <v>#DIV/0!</v>
      </c>
      <c r="E42" s="13" t="e">
        <f t="shared" ref="E42" si="13">1+((B42/$F$6)*TAN(RADIANS($B$18)))</f>
        <v>#DIV/0!</v>
      </c>
      <c r="F42" s="13">
        <f t="shared" si="3"/>
        <v>0.5</v>
      </c>
      <c r="G42" s="13">
        <f t="shared" si="4"/>
        <v>0.5</v>
      </c>
      <c r="H42" s="13" t="e">
        <f t="shared" ref="H42" si="14">(1+2*TAN(RADIANS($B$18))*(1-SIN(RADIANS($B$18)))^2*ATAN($F$7/B42))</f>
        <v>#NUM!</v>
      </c>
      <c r="I42" s="13">
        <v>1</v>
      </c>
      <c r="J42" s="13">
        <v>1</v>
      </c>
      <c r="K42" s="13">
        <v>1</v>
      </c>
      <c r="L42" s="13" t="e">
        <f t="shared" ref="L42" si="15">$C$18*C42*I42</f>
        <v>#NUM!</v>
      </c>
      <c r="M42" s="13" t="e">
        <f t="shared" ref="M42" si="16">$D$18*D42*J42</f>
        <v>#NUM!</v>
      </c>
      <c r="N42" s="13" t="e">
        <f t="shared" ref="N42" si="17">$E$18*E42*H42*K42</f>
        <v>#NUM!</v>
      </c>
      <c r="O42" s="13" t="e">
        <f t="shared" ref="O42" si="18">($F$4*L42)+($F$9*F42*$F$7*N42)+(0.5*$F$9*B42*G42*M42)</f>
        <v>#NUM!</v>
      </c>
      <c r="P42" s="79" t="e">
        <f t="shared" ref="P42" si="19">$F$18*O42</f>
        <v>#NUM!</v>
      </c>
    </row>
    <row r="43" spans="2:17">
      <c r="B43" s="9">
        <v>14</v>
      </c>
      <c r="C43" s="13" t="e">
        <f t="shared" si="0"/>
        <v>#DIV/0!</v>
      </c>
      <c r="D43" s="13" t="e">
        <f t="shared" si="1"/>
        <v>#DIV/0!</v>
      </c>
      <c r="E43" s="13" t="e">
        <f t="shared" si="2"/>
        <v>#DIV/0!</v>
      </c>
      <c r="F43" s="13">
        <f t="shared" si="3"/>
        <v>0.5</v>
      </c>
      <c r="G43" s="13">
        <f t="shared" si="4"/>
        <v>0.5</v>
      </c>
      <c r="H43" s="13" t="e">
        <f t="shared" si="5"/>
        <v>#NUM!</v>
      </c>
      <c r="I43" s="13">
        <v>1</v>
      </c>
      <c r="J43" s="13">
        <v>1</v>
      </c>
      <c r="K43" s="13">
        <v>1</v>
      </c>
      <c r="L43" s="13" t="e">
        <f t="shared" si="6"/>
        <v>#NUM!</v>
      </c>
      <c r="M43" s="13" t="e">
        <f t="shared" si="7"/>
        <v>#NUM!</v>
      </c>
      <c r="N43" s="13" t="e">
        <f t="shared" si="8"/>
        <v>#NUM!</v>
      </c>
      <c r="O43" s="13" t="e">
        <f t="shared" si="9"/>
        <v>#NUM!</v>
      </c>
      <c r="P43" s="79" t="e">
        <f t="shared" si="10"/>
        <v>#NUM!</v>
      </c>
    </row>
    <row r="44" spans="2:17">
      <c r="B44" s="9">
        <v>16</v>
      </c>
      <c r="C44" s="13" t="e">
        <f t="shared" si="0"/>
        <v>#DIV/0!</v>
      </c>
      <c r="D44" s="13" t="e">
        <f t="shared" si="1"/>
        <v>#DIV/0!</v>
      </c>
      <c r="E44" s="13" t="e">
        <f t="shared" si="2"/>
        <v>#DIV/0!</v>
      </c>
      <c r="F44" s="13">
        <f t="shared" si="3"/>
        <v>0.5</v>
      </c>
      <c r="G44" s="13">
        <f t="shared" si="4"/>
        <v>0.5</v>
      </c>
      <c r="H44" s="13" t="e">
        <f t="shared" si="5"/>
        <v>#NUM!</v>
      </c>
      <c r="I44" s="13">
        <v>1</v>
      </c>
      <c r="J44" s="13">
        <v>1</v>
      </c>
      <c r="K44" s="13">
        <v>1</v>
      </c>
      <c r="L44" s="13" t="e">
        <f t="shared" si="6"/>
        <v>#NUM!</v>
      </c>
      <c r="M44" s="13" t="e">
        <f t="shared" si="7"/>
        <v>#NUM!</v>
      </c>
      <c r="N44" s="13" t="e">
        <f t="shared" si="8"/>
        <v>#NUM!</v>
      </c>
      <c r="O44" s="13" t="e">
        <f t="shared" si="9"/>
        <v>#NUM!</v>
      </c>
      <c r="P44" s="79" t="e">
        <f t="shared" si="10"/>
        <v>#NUM!</v>
      </c>
    </row>
    <row r="45" spans="2:17">
      <c r="B45" s="9">
        <v>18</v>
      </c>
      <c r="C45" s="13" t="e">
        <f t="shared" si="0"/>
        <v>#DIV/0!</v>
      </c>
      <c r="D45" s="13" t="e">
        <f t="shared" si="1"/>
        <v>#DIV/0!</v>
      </c>
      <c r="E45" s="13" t="e">
        <f t="shared" si="2"/>
        <v>#DIV/0!</v>
      </c>
      <c r="F45" s="13">
        <f t="shared" si="3"/>
        <v>0.5</v>
      </c>
      <c r="G45" s="13">
        <f t="shared" si="4"/>
        <v>0.5</v>
      </c>
      <c r="H45" s="13" t="e">
        <f t="shared" si="5"/>
        <v>#NUM!</v>
      </c>
      <c r="I45" s="13">
        <v>1</v>
      </c>
      <c r="J45" s="13">
        <v>1</v>
      </c>
      <c r="K45" s="13">
        <v>1</v>
      </c>
      <c r="L45" s="13" t="e">
        <f t="shared" si="6"/>
        <v>#NUM!</v>
      </c>
      <c r="M45" s="13" t="e">
        <f t="shared" si="7"/>
        <v>#NUM!</v>
      </c>
      <c r="N45" s="13" t="e">
        <f t="shared" si="8"/>
        <v>#NUM!</v>
      </c>
      <c r="O45" s="13" t="e">
        <f t="shared" si="9"/>
        <v>#NUM!</v>
      </c>
      <c r="P45" s="79" t="e">
        <f t="shared" si="10"/>
        <v>#NUM!</v>
      </c>
    </row>
    <row r="46" spans="2:17">
      <c r="B46" s="9">
        <v>20</v>
      </c>
      <c r="C46" s="13" t="e">
        <f t="shared" si="0"/>
        <v>#DIV/0!</v>
      </c>
      <c r="D46" s="13" t="e">
        <f t="shared" si="1"/>
        <v>#DIV/0!</v>
      </c>
      <c r="E46" s="13" t="e">
        <f t="shared" si="2"/>
        <v>#DIV/0!</v>
      </c>
      <c r="F46" s="13">
        <f t="shared" si="3"/>
        <v>0.5</v>
      </c>
      <c r="G46" s="13">
        <f t="shared" si="4"/>
        <v>0.5</v>
      </c>
      <c r="H46" s="13" t="e">
        <f t="shared" si="5"/>
        <v>#NUM!</v>
      </c>
      <c r="I46" s="13">
        <v>1</v>
      </c>
      <c r="J46" s="13">
        <v>1</v>
      </c>
      <c r="K46" s="13">
        <v>1</v>
      </c>
      <c r="L46" s="13" t="e">
        <f t="shared" si="6"/>
        <v>#NUM!</v>
      </c>
      <c r="M46" s="13" t="e">
        <f t="shared" si="7"/>
        <v>#NUM!</v>
      </c>
      <c r="N46" s="13" t="e">
        <f t="shared" si="8"/>
        <v>#NUM!</v>
      </c>
      <c r="O46" s="13" t="e">
        <f t="shared" si="9"/>
        <v>#NUM!</v>
      </c>
      <c r="P46" s="79" t="e">
        <f t="shared" si="10"/>
        <v>#NUM!</v>
      </c>
    </row>
    <row r="47" spans="2:17">
      <c r="B47" s="9">
        <v>22</v>
      </c>
      <c r="C47" s="13" t="e">
        <f t="shared" si="0"/>
        <v>#DIV/0!</v>
      </c>
      <c r="D47" s="13" t="e">
        <f t="shared" si="1"/>
        <v>#DIV/0!</v>
      </c>
      <c r="E47" s="13" t="e">
        <f t="shared" si="2"/>
        <v>#DIV/0!</v>
      </c>
      <c r="F47" s="13">
        <f t="shared" si="3"/>
        <v>0.5</v>
      </c>
      <c r="G47" s="13">
        <f t="shared" si="4"/>
        <v>0.5</v>
      </c>
      <c r="H47" s="13" t="e">
        <f t="shared" si="5"/>
        <v>#NUM!</v>
      </c>
      <c r="I47" s="13">
        <v>1</v>
      </c>
      <c r="J47" s="13">
        <v>1</v>
      </c>
      <c r="K47" s="13">
        <v>1</v>
      </c>
      <c r="L47" s="13" t="e">
        <f t="shared" si="6"/>
        <v>#NUM!</v>
      </c>
      <c r="M47" s="13" t="e">
        <f t="shared" si="7"/>
        <v>#NUM!</v>
      </c>
      <c r="N47" s="13" t="e">
        <f t="shared" si="8"/>
        <v>#NUM!</v>
      </c>
      <c r="O47" s="13" t="e">
        <f t="shared" si="9"/>
        <v>#NUM!</v>
      </c>
      <c r="P47" s="79" t="e">
        <f t="shared" si="10"/>
        <v>#NUM!</v>
      </c>
    </row>
    <row r="48" spans="2:17">
      <c r="B48" s="9">
        <v>24</v>
      </c>
      <c r="C48" s="13" t="e">
        <f t="shared" si="0"/>
        <v>#DIV/0!</v>
      </c>
      <c r="D48" s="13" t="e">
        <f t="shared" si="1"/>
        <v>#DIV/0!</v>
      </c>
      <c r="E48" s="13" t="e">
        <f t="shared" si="2"/>
        <v>#DIV/0!</v>
      </c>
      <c r="F48" s="13">
        <f t="shared" si="3"/>
        <v>0.5</v>
      </c>
      <c r="G48" s="13">
        <f t="shared" si="4"/>
        <v>0.5</v>
      </c>
      <c r="H48" s="13" t="e">
        <f t="shared" si="5"/>
        <v>#NUM!</v>
      </c>
      <c r="I48" s="13">
        <v>1</v>
      </c>
      <c r="J48" s="13">
        <v>1</v>
      </c>
      <c r="K48" s="13">
        <v>1</v>
      </c>
      <c r="L48" s="13" t="e">
        <f t="shared" si="6"/>
        <v>#NUM!</v>
      </c>
      <c r="M48" s="13" t="e">
        <f t="shared" si="7"/>
        <v>#NUM!</v>
      </c>
      <c r="N48" s="13" t="e">
        <f t="shared" si="8"/>
        <v>#NUM!</v>
      </c>
      <c r="O48" s="13" t="e">
        <f t="shared" si="9"/>
        <v>#NUM!</v>
      </c>
      <c r="P48" s="79" t="e">
        <f t="shared" si="10"/>
        <v>#NUM!</v>
      </c>
    </row>
    <row r="49" spans="2:16">
      <c r="B49" s="9">
        <v>26</v>
      </c>
      <c r="C49" s="13" t="e">
        <f t="shared" si="0"/>
        <v>#DIV/0!</v>
      </c>
      <c r="D49" s="13" t="e">
        <f t="shared" si="1"/>
        <v>#DIV/0!</v>
      </c>
      <c r="E49" s="13" t="e">
        <f t="shared" si="2"/>
        <v>#DIV/0!</v>
      </c>
      <c r="F49" s="13">
        <f t="shared" si="3"/>
        <v>0.5</v>
      </c>
      <c r="G49" s="13">
        <f t="shared" si="4"/>
        <v>0.5</v>
      </c>
      <c r="H49" s="13" t="e">
        <f t="shared" si="5"/>
        <v>#NUM!</v>
      </c>
      <c r="I49" s="13">
        <v>1</v>
      </c>
      <c r="J49" s="13">
        <v>1</v>
      </c>
      <c r="K49" s="13">
        <v>1</v>
      </c>
      <c r="L49" s="13" t="e">
        <f t="shared" si="6"/>
        <v>#NUM!</v>
      </c>
      <c r="M49" s="13" t="e">
        <f t="shared" si="7"/>
        <v>#NUM!</v>
      </c>
      <c r="N49" s="13" t="e">
        <f t="shared" si="8"/>
        <v>#NUM!</v>
      </c>
      <c r="O49" s="13" t="e">
        <f t="shared" si="9"/>
        <v>#NUM!</v>
      </c>
      <c r="P49" s="79" t="e">
        <f t="shared" si="10"/>
        <v>#NUM!</v>
      </c>
    </row>
    <row r="50" spans="2:16">
      <c r="B50" s="9">
        <v>28</v>
      </c>
      <c r="C50" s="13" t="e">
        <f t="shared" si="0"/>
        <v>#DIV/0!</v>
      </c>
      <c r="D50" s="13" t="e">
        <f t="shared" si="1"/>
        <v>#DIV/0!</v>
      </c>
      <c r="E50" s="13" t="e">
        <f t="shared" si="2"/>
        <v>#DIV/0!</v>
      </c>
      <c r="F50" s="13">
        <f t="shared" si="3"/>
        <v>0.5</v>
      </c>
      <c r="G50" s="13">
        <f t="shared" si="4"/>
        <v>0.5</v>
      </c>
      <c r="H50" s="13" t="e">
        <f t="shared" si="5"/>
        <v>#NUM!</v>
      </c>
      <c r="I50" s="13">
        <v>1</v>
      </c>
      <c r="J50" s="13">
        <v>1</v>
      </c>
      <c r="K50" s="13">
        <v>1</v>
      </c>
      <c r="L50" s="13" t="e">
        <f t="shared" si="6"/>
        <v>#NUM!</v>
      </c>
      <c r="M50" s="13" t="e">
        <f t="shared" si="7"/>
        <v>#NUM!</v>
      </c>
      <c r="N50" s="13" t="e">
        <f t="shared" si="8"/>
        <v>#NUM!</v>
      </c>
      <c r="O50" s="13" t="e">
        <f t="shared" si="9"/>
        <v>#NUM!</v>
      </c>
      <c r="P50" s="79" t="e">
        <f t="shared" si="10"/>
        <v>#NUM!</v>
      </c>
    </row>
    <row r="51" spans="2:16">
      <c r="B51" s="9">
        <v>30</v>
      </c>
      <c r="C51" s="13" t="e">
        <f t="shared" si="0"/>
        <v>#DIV/0!</v>
      </c>
      <c r="D51" s="13" t="e">
        <f t="shared" si="1"/>
        <v>#DIV/0!</v>
      </c>
      <c r="E51" s="13" t="e">
        <f t="shared" si="2"/>
        <v>#DIV/0!</v>
      </c>
      <c r="F51" s="13">
        <f t="shared" si="3"/>
        <v>0.5</v>
      </c>
      <c r="G51" s="13">
        <f t="shared" si="4"/>
        <v>0.5</v>
      </c>
      <c r="H51" s="13" t="e">
        <f t="shared" si="5"/>
        <v>#NUM!</v>
      </c>
      <c r="I51" s="13">
        <v>1</v>
      </c>
      <c r="J51" s="13">
        <v>1</v>
      </c>
      <c r="K51" s="13">
        <v>1</v>
      </c>
      <c r="L51" s="13" t="e">
        <f t="shared" si="6"/>
        <v>#NUM!</v>
      </c>
      <c r="M51" s="13" t="e">
        <f t="shared" si="7"/>
        <v>#NUM!</v>
      </c>
      <c r="N51" s="13" t="e">
        <f t="shared" si="8"/>
        <v>#NUM!</v>
      </c>
      <c r="O51" s="13" t="e">
        <f t="shared" si="9"/>
        <v>#NUM!</v>
      </c>
      <c r="P51" s="79" t="e">
        <f t="shared" si="10"/>
        <v>#NUM!</v>
      </c>
    </row>
    <row r="52" spans="2:16">
      <c r="B52" s="9">
        <v>32</v>
      </c>
      <c r="C52" s="13" t="e">
        <f t="shared" si="0"/>
        <v>#DIV/0!</v>
      </c>
      <c r="D52" s="13" t="e">
        <f t="shared" si="1"/>
        <v>#DIV/0!</v>
      </c>
      <c r="E52" s="13" t="e">
        <f t="shared" si="2"/>
        <v>#DIV/0!</v>
      </c>
      <c r="F52" s="13">
        <f t="shared" si="3"/>
        <v>0.5</v>
      </c>
      <c r="G52" s="13">
        <f t="shared" si="4"/>
        <v>0.5</v>
      </c>
      <c r="H52" s="13" t="e">
        <f t="shared" si="5"/>
        <v>#NUM!</v>
      </c>
      <c r="I52" s="13">
        <v>1</v>
      </c>
      <c r="J52" s="13">
        <v>1</v>
      </c>
      <c r="K52" s="13">
        <v>1</v>
      </c>
      <c r="L52" s="13" t="e">
        <f t="shared" si="6"/>
        <v>#NUM!</v>
      </c>
      <c r="M52" s="13" t="e">
        <f t="shared" si="7"/>
        <v>#NUM!</v>
      </c>
      <c r="N52" s="13" t="e">
        <f t="shared" si="8"/>
        <v>#NUM!</v>
      </c>
      <c r="O52" s="13" t="e">
        <f t="shared" si="9"/>
        <v>#NUM!</v>
      </c>
      <c r="P52" s="79" t="e">
        <f t="shared" si="10"/>
        <v>#NUM!</v>
      </c>
    </row>
    <row r="53" spans="2:16">
      <c r="B53" s="9">
        <v>34</v>
      </c>
      <c r="C53" s="13" t="e">
        <f t="shared" si="0"/>
        <v>#DIV/0!</v>
      </c>
      <c r="D53" s="13" t="e">
        <f t="shared" si="1"/>
        <v>#DIV/0!</v>
      </c>
      <c r="E53" s="13" t="e">
        <f t="shared" si="2"/>
        <v>#DIV/0!</v>
      </c>
      <c r="F53" s="13">
        <f t="shared" si="3"/>
        <v>0.5</v>
      </c>
      <c r="G53" s="13">
        <f t="shared" si="4"/>
        <v>0.5</v>
      </c>
      <c r="H53" s="13" t="e">
        <f t="shared" si="5"/>
        <v>#NUM!</v>
      </c>
      <c r="I53" s="13">
        <v>1</v>
      </c>
      <c r="J53" s="13">
        <v>1</v>
      </c>
      <c r="K53" s="13">
        <v>1</v>
      </c>
      <c r="L53" s="13" t="e">
        <f t="shared" si="6"/>
        <v>#NUM!</v>
      </c>
      <c r="M53" s="13" t="e">
        <f t="shared" si="7"/>
        <v>#NUM!</v>
      </c>
      <c r="N53" s="13" t="e">
        <f t="shared" si="8"/>
        <v>#NUM!</v>
      </c>
      <c r="O53" s="13" t="e">
        <f t="shared" si="9"/>
        <v>#NUM!</v>
      </c>
      <c r="P53" s="79" t="e">
        <f t="shared" si="10"/>
        <v>#NUM!</v>
      </c>
    </row>
    <row r="54" spans="2:16">
      <c r="B54" s="9">
        <v>36</v>
      </c>
      <c r="C54" s="13" t="e">
        <f t="shared" si="0"/>
        <v>#DIV/0!</v>
      </c>
      <c r="D54" s="13" t="e">
        <f t="shared" si="1"/>
        <v>#DIV/0!</v>
      </c>
      <c r="E54" s="13" t="e">
        <f t="shared" si="2"/>
        <v>#DIV/0!</v>
      </c>
      <c r="F54" s="13">
        <f t="shared" si="3"/>
        <v>0.5</v>
      </c>
      <c r="G54" s="13">
        <f t="shared" si="4"/>
        <v>0.5</v>
      </c>
      <c r="H54" s="13" t="e">
        <f t="shared" si="5"/>
        <v>#NUM!</v>
      </c>
      <c r="I54" s="13">
        <v>1</v>
      </c>
      <c r="J54" s="13">
        <v>1</v>
      </c>
      <c r="K54" s="13">
        <v>1</v>
      </c>
      <c r="L54" s="13" t="e">
        <f t="shared" si="6"/>
        <v>#NUM!</v>
      </c>
      <c r="M54" s="13" t="e">
        <f t="shared" si="7"/>
        <v>#NUM!</v>
      </c>
      <c r="N54" s="13" t="e">
        <f t="shared" si="8"/>
        <v>#NUM!</v>
      </c>
      <c r="O54" s="13" t="e">
        <f t="shared" si="9"/>
        <v>#NUM!</v>
      </c>
      <c r="P54" s="79" t="e">
        <f t="shared" si="10"/>
        <v>#NUM!</v>
      </c>
    </row>
    <row r="55" spans="2:16">
      <c r="B55" s="9">
        <v>38</v>
      </c>
      <c r="C55" s="13" t="e">
        <f t="shared" si="0"/>
        <v>#DIV/0!</v>
      </c>
      <c r="D55" s="13" t="e">
        <f t="shared" si="1"/>
        <v>#DIV/0!</v>
      </c>
      <c r="E55" s="13" t="e">
        <f t="shared" si="2"/>
        <v>#DIV/0!</v>
      </c>
      <c r="F55" s="13">
        <f t="shared" si="3"/>
        <v>0.5</v>
      </c>
      <c r="G55" s="13">
        <f t="shared" si="4"/>
        <v>0.5</v>
      </c>
      <c r="H55" s="13" t="e">
        <f t="shared" si="5"/>
        <v>#NUM!</v>
      </c>
      <c r="I55" s="13">
        <v>1</v>
      </c>
      <c r="J55" s="13">
        <v>1</v>
      </c>
      <c r="K55" s="13">
        <v>1</v>
      </c>
      <c r="L55" s="13" t="e">
        <f t="shared" si="6"/>
        <v>#NUM!</v>
      </c>
      <c r="M55" s="13" t="e">
        <f t="shared" si="7"/>
        <v>#NUM!</v>
      </c>
      <c r="N55" s="13" t="e">
        <f t="shared" si="8"/>
        <v>#NUM!</v>
      </c>
      <c r="O55" s="13" t="e">
        <f t="shared" si="9"/>
        <v>#NUM!</v>
      </c>
      <c r="P55" s="79" t="e">
        <f t="shared" si="10"/>
        <v>#NUM!</v>
      </c>
    </row>
    <row r="56" spans="2:16" ht="15.75" thickBot="1">
      <c r="B56" s="10">
        <v>42</v>
      </c>
      <c r="C56" s="32" t="e">
        <f t="shared" si="0"/>
        <v>#DIV/0!</v>
      </c>
      <c r="D56" s="32" t="e">
        <f t="shared" si="1"/>
        <v>#DIV/0!</v>
      </c>
      <c r="E56" s="32" t="e">
        <f t="shared" si="2"/>
        <v>#DIV/0!</v>
      </c>
      <c r="F56" s="32">
        <f t="shared" si="3"/>
        <v>0.5</v>
      </c>
      <c r="G56" s="32">
        <f t="shared" si="4"/>
        <v>0.5</v>
      </c>
      <c r="H56" s="32" t="e">
        <f t="shared" si="5"/>
        <v>#NUM!</v>
      </c>
      <c r="I56" s="32">
        <v>1</v>
      </c>
      <c r="J56" s="32">
        <v>1</v>
      </c>
      <c r="K56" s="32">
        <v>1</v>
      </c>
      <c r="L56" s="32" t="e">
        <f t="shared" si="6"/>
        <v>#NUM!</v>
      </c>
      <c r="M56" s="32" t="e">
        <f t="shared" si="7"/>
        <v>#NUM!</v>
      </c>
      <c r="N56" s="32" t="e">
        <f t="shared" si="8"/>
        <v>#NUM!</v>
      </c>
      <c r="O56" s="32" t="e">
        <f t="shared" si="9"/>
        <v>#NUM!</v>
      </c>
      <c r="P56" s="80" t="e">
        <f t="shared" si="10"/>
        <v>#NUM!</v>
      </c>
    </row>
    <row r="57" spans="2:16">
      <c r="B57" s="130">
        <f>'Input Data'!I5</f>
        <v>0</v>
      </c>
      <c r="C57" s="131" t="e">
        <f>1+((B57/$F$6)*($E$18/$C$18))</f>
        <v>#DIV/0!</v>
      </c>
      <c r="D57" s="131" t="e">
        <f>1-(0.4*(B57/$F$6))</f>
        <v>#DIV/0!</v>
      </c>
      <c r="E57" s="131" t="e">
        <f>1+((B57/$F$6)*TAN(RADIANS($B$18)))</f>
        <v>#DIV/0!</v>
      </c>
      <c r="F57" s="131">
        <f t="shared" si="3"/>
        <v>0.5</v>
      </c>
      <c r="G57" s="131">
        <f t="shared" si="4"/>
        <v>0.5</v>
      </c>
      <c r="H57" s="131" t="e">
        <f>(1+2*TAN(RADIANS($B$18))*(1-SIN(RADIANS($B$18)))^2*ATAN($F$7/B57))</f>
        <v>#NUM!</v>
      </c>
      <c r="I57" s="131">
        <v>1</v>
      </c>
      <c r="J57" s="131">
        <v>1</v>
      </c>
      <c r="K57" s="131">
        <v>1</v>
      </c>
      <c r="L57" s="131" t="e">
        <f>$C$18*C57*I57</f>
        <v>#NUM!</v>
      </c>
      <c r="M57" s="131" t="e">
        <f>$D$18*D57*J57</f>
        <v>#NUM!</v>
      </c>
      <c r="N57" s="131" t="e">
        <f>$E$18*E57*H57*K57</f>
        <v>#NUM!</v>
      </c>
      <c r="O57" s="131" t="e">
        <f>($F$4*L57)+($F$9*F57*$F$7*N57)+(0.5*$F$9*B57*G57*M57)</f>
        <v>#NUM!</v>
      </c>
      <c r="P57" s="132" t="e">
        <f>$F$18*O57</f>
        <v>#NUM!</v>
      </c>
    </row>
    <row r="58" spans="2:16" ht="15.75" thickBot="1"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</row>
    <row r="59" spans="2:16" ht="16.5" thickBot="1">
      <c r="B59" s="174">
        <f>'Input Data'!L4</f>
        <v>0</v>
      </c>
      <c r="K59" s="81"/>
      <c r="P59" s="26"/>
    </row>
    <row r="60" spans="2:16" ht="48.75" thickBot="1">
      <c r="B60" s="19" t="s">
        <v>31</v>
      </c>
      <c r="C60" s="20" t="s">
        <v>30</v>
      </c>
      <c r="D60" s="16" t="s">
        <v>15</v>
      </c>
      <c r="E60" s="16" t="s">
        <v>75</v>
      </c>
      <c r="F60" s="20" t="s">
        <v>21</v>
      </c>
      <c r="G60" s="16" t="s">
        <v>78</v>
      </c>
      <c r="H60" s="20" t="s">
        <v>23</v>
      </c>
      <c r="I60" s="20" t="s">
        <v>24</v>
      </c>
      <c r="J60" s="20" t="s">
        <v>25</v>
      </c>
      <c r="K60" s="20" t="s">
        <v>26</v>
      </c>
      <c r="L60" s="20" t="s">
        <v>27</v>
      </c>
      <c r="M60" s="20" t="s">
        <v>28</v>
      </c>
      <c r="N60" s="20" t="s">
        <v>29</v>
      </c>
      <c r="O60" s="21" t="s">
        <v>91</v>
      </c>
      <c r="P60" s="26"/>
    </row>
    <row r="61" spans="2:16">
      <c r="B61" s="160">
        <f t="shared" ref="B61:B79" si="20">$B$59</f>
        <v>0</v>
      </c>
      <c r="C61" s="13">
        <f>0.0833333*B61</f>
        <v>0</v>
      </c>
      <c r="D61" s="12">
        <v>0.5</v>
      </c>
      <c r="E61" s="13">
        <f>(4*D61*$F$6/PI())^0.5</f>
        <v>0</v>
      </c>
      <c r="F61" s="24">
        <f>$F$10</f>
        <v>999</v>
      </c>
      <c r="G61" s="30" t="e">
        <f>1/(0.9-(1/(1.69+2.08/(($F$6/D61)-0.8)))+((0.116*LN($F$6/D61)+0.654)*(1/((F61/D61)+0.001))))</f>
        <v>#NUM!</v>
      </c>
      <c r="H61" s="35">
        <f t="shared" ref="H61:H79" si="21">$F$11</f>
        <v>4000</v>
      </c>
      <c r="I61" s="13" t="e">
        <f>($F$14)</f>
        <v>#NUM!</v>
      </c>
      <c r="J61" s="13">
        <f>$F$15</f>
        <v>0</v>
      </c>
      <c r="K61" s="81" t="e">
        <f>5.57*(H61/I61)*((D61/$F$6)^0.5)*((J61/$F$6)^3)*((1-$F$12^2)/(1-$F$13^2))</f>
        <v>#NUM!</v>
      </c>
      <c r="L61" s="30" t="e">
        <f t="shared" ref="L61:L78" si="22">IF(K61&gt;10,0.785,(1/(4.6+10*K61))+(PI()/4))</f>
        <v>#NUM!</v>
      </c>
      <c r="M61" s="24">
        <f>$F$7</f>
        <v>0.5</v>
      </c>
      <c r="N61" s="72">
        <f>1-(1/(3.5*EXP((1.22*$F$12)-0.4)*((E61/M61)+1.6)))</f>
        <v>0.79128103516252335</v>
      </c>
      <c r="O61" s="13" t="e">
        <f t="shared" ref="O61:O78" si="23">(C61*$F$14)/(D61*G61*L61*N61*(1-$F$12^2))</f>
        <v>#NUM!</v>
      </c>
      <c r="P61" s="26"/>
    </row>
    <row r="62" spans="2:16">
      <c r="B62" s="160">
        <f t="shared" si="20"/>
        <v>0</v>
      </c>
      <c r="C62" s="8">
        <f t="shared" ref="C62:C78" si="24">0.0833333*B62</f>
        <v>0</v>
      </c>
      <c r="D62" s="9">
        <v>1</v>
      </c>
      <c r="E62" s="13">
        <f t="shared" ref="E62:E78" si="25">(4*D62*$F$6/PI())^0.5</f>
        <v>0</v>
      </c>
      <c r="F62" s="24">
        <f t="shared" ref="F62:F79" si="26">$F$10</f>
        <v>999</v>
      </c>
      <c r="G62" s="30" t="e">
        <f t="shared" ref="G62:G78" si="27">1/(0.9-(1/(1.69+2.08/(($F$6/D62)-0.8)))+((0.116*LN($F$6/D62)+0.654)*(1/((F62/D62)+0.001))))</f>
        <v>#NUM!</v>
      </c>
      <c r="H62" s="35">
        <f t="shared" si="21"/>
        <v>4000</v>
      </c>
      <c r="I62" s="13" t="e">
        <f t="shared" ref="I62:I79" si="28">($F$14)</f>
        <v>#NUM!</v>
      </c>
      <c r="J62" s="13">
        <f t="shared" ref="J62:J79" si="29">$F$15</f>
        <v>0</v>
      </c>
      <c r="K62" s="81" t="e">
        <f t="shared" ref="K62:K78" si="30">5.57*(H62/I62)*((D62/$F$6)^0.5)*((J62/$F$6)^3)*((1-$F$12^2)/(1-$F$13^2))</f>
        <v>#NUM!</v>
      </c>
      <c r="L62" s="30" t="e">
        <f t="shared" si="22"/>
        <v>#NUM!</v>
      </c>
      <c r="M62" s="25">
        <f t="shared" ref="M62:M79" si="31">$F$7</f>
        <v>0.5</v>
      </c>
      <c r="N62" s="72">
        <f t="shared" ref="N62:N78" si="32">1-(1/(3.5*EXP((1.22*$F$12)-0.4)*((E62/M62)+1.6)))</f>
        <v>0.79128103516252335</v>
      </c>
      <c r="O62" s="13" t="e">
        <f t="shared" si="23"/>
        <v>#NUM!</v>
      </c>
      <c r="P62" s="26"/>
    </row>
    <row r="63" spans="2:16">
      <c r="B63" s="160">
        <f t="shared" si="20"/>
        <v>0</v>
      </c>
      <c r="C63" s="8">
        <f t="shared" si="24"/>
        <v>0</v>
      </c>
      <c r="D63" s="9">
        <v>1.5</v>
      </c>
      <c r="E63" s="13">
        <f t="shared" si="25"/>
        <v>0</v>
      </c>
      <c r="F63" s="24">
        <f t="shared" si="26"/>
        <v>999</v>
      </c>
      <c r="G63" s="30" t="e">
        <f t="shared" si="27"/>
        <v>#NUM!</v>
      </c>
      <c r="H63" s="35">
        <f t="shared" si="21"/>
        <v>4000</v>
      </c>
      <c r="I63" s="13" t="e">
        <f t="shared" si="28"/>
        <v>#NUM!</v>
      </c>
      <c r="J63" s="13">
        <f t="shared" si="29"/>
        <v>0</v>
      </c>
      <c r="K63" s="81" t="e">
        <f t="shared" si="30"/>
        <v>#NUM!</v>
      </c>
      <c r="L63" s="30" t="e">
        <f t="shared" si="22"/>
        <v>#NUM!</v>
      </c>
      <c r="M63" s="25">
        <f t="shared" si="31"/>
        <v>0.5</v>
      </c>
      <c r="N63" s="72">
        <f t="shared" si="32"/>
        <v>0.79128103516252335</v>
      </c>
      <c r="O63" s="13" t="e">
        <f t="shared" si="23"/>
        <v>#NUM!</v>
      </c>
      <c r="P63" s="26"/>
    </row>
    <row r="64" spans="2:16">
      <c r="B64" s="160">
        <f t="shared" si="20"/>
        <v>0</v>
      </c>
      <c r="C64" s="8">
        <f t="shared" si="24"/>
        <v>0</v>
      </c>
      <c r="D64" s="9">
        <v>2.5</v>
      </c>
      <c r="E64" s="13">
        <f t="shared" si="25"/>
        <v>0</v>
      </c>
      <c r="F64" s="24">
        <f t="shared" si="26"/>
        <v>999</v>
      </c>
      <c r="G64" s="30" t="e">
        <f t="shared" si="27"/>
        <v>#NUM!</v>
      </c>
      <c r="H64" s="35">
        <f t="shared" si="21"/>
        <v>4000</v>
      </c>
      <c r="I64" s="13" t="e">
        <f t="shared" si="28"/>
        <v>#NUM!</v>
      </c>
      <c r="J64" s="13">
        <f t="shared" si="29"/>
        <v>0</v>
      </c>
      <c r="K64" s="81" t="e">
        <f t="shared" si="30"/>
        <v>#NUM!</v>
      </c>
      <c r="L64" s="30" t="e">
        <f t="shared" si="22"/>
        <v>#NUM!</v>
      </c>
      <c r="M64" s="25">
        <f t="shared" si="31"/>
        <v>0.5</v>
      </c>
      <c r="N64" s="72">
        <f t="shared" si="32"/>
        <v>0.79128103516252335</v>
      </c>
      <c r="O64" s="13" t="e">
        <f t="shared" si="23"/>
        <v>#NUM!</v>
      </c>
      <c r="P64" s="26"/>
    </row>
    <row r="65" spans="2:16">
      <c r="B65" s="160">
        <f t="shared" si="20"/>
        <v>0</v>
      </c>
      <c r="C65" s="8">
        <f t="shared" si="24"/>
        <v>0</v>
      </c>
      <c r="D65" s="9">
        <v>4</v>
      </c>
      <c r="E65" s="13">
        <f t="shared" si="25"/>
        <v>0</v>
      </c>
      <c r="F65" s="24">
        <f t="shared" si="26"/>
        <v>999</v>
      </c>
      <c r="G65" s="30" t="e">
        <f t="shared" si="27"/>
        <v>#NUM!</v>
      </c>
      <c r="H65" s="35">
        <f t="shared" si="21"/>
        <v>4000</v>
      </c>
      <c r="I65" s="13" t="e">
        <f t="shared" si="28"/>
        <v>#NUM!</v>
      </c>
      <c r="J65" s="13">
        <f t="shared" si="29"/>
        <v>0</v>
      </c>
      <c r="K65" s="81" t="e">
        <f t="shared" si="30"/>
        <v>#NUM!</v>
      </c>
      <c r="L65" s="30" t="e">
        <f t="shared" si="22"/>
        <v>#NUM!</v>
      </c>
      <c r="M65" s="25">
        <f t="shared" si="31"/>
        <v>0.5</v>
      </c>
      <c r="N65" s="72">
        <f t="shared" si="32"/>
        <v>0.79128103516252335</v>
      </c>
      <c r="O65" s="13" t="e">
        <f t="shared" si="23"/>
        <v>#NUM!</v>
      </c>
      <c r="P65" s="26"/>
    </row>
    <row r="66" spans="2:16">
      <c r="B66" s="160">
        <f t="shared" si="20"/>
        <v>0</v>
      </c>
      <c r="C66" s="8">
        <f t="shared" si="24"/>
        <v>0</v>
      </c>
      <c r="D66" s="9">
        <v>6</v>
      </c>
      <c r="E66" s="13">
        <f t="shared" si="25"/>
        <v>0</v>
      </c>
      <c r="F66" s="24">
        <f t="shared" si="26"/>
        <v>999</v>
      </c>
      <c r="G66" s="30" t="e">
        <f t="shared" si="27"/>
        <v>#NUM!</v>
      </c>
      <c r="H66" s="35">
        <f t="shared" si="21"/>
        <v>4000</v>
      </c>
      <c r="I66" s="13" t="e">
        <f t="shared" si="28"/>
        <v>#NUM!</v>
      </c>
      <c r="J66" s="13">
        <f t="shared" si="29"/>
        <v>0</v>
      </c>
      <c r="K66" s="81" t="e">
        <f t="shared" si="30"/>
        <v>#NUM!</v>
      </c>
      <c r="L66" s="30" t="e">
        <f t="shared" si="22"/>
        <v>#NUM!</v>
      </c>
      <c r="M66" s="25">
        <f t="shared" si="31"/>
        <v>0.5</v>
      </c>
      <c r="N66" s="72">
        <f t="shared" si="32"/>
        <v>0.79128103516252335</v>
      </c>
      <c r="O66" s="13" t="e">
        <f t="shared" si="23"/>
        <v>#NUM!</v>
      </c>
      <c r="P66" s="26"/>
    </row>
    <row r="67" spans="2:16">
      <c r="B67" s="160">
        <f t="shared" si="20"/>
        <v>0</v>
      </c>
      <c r="C67" s="8">
        <f t="shared" si="24"/>
        <v>0</v>
      </c>
      <c r="D67" s="9">
        <v>8</v>
      </c>
      <c r="E67" s="13">
        <f t="shared" si="25"/>
        <v>0</v>
      </c>
      <c r="F67" s="24">
        <f t="shared" si="26"/>
        <v>999</v>
      </c>
      <c r="G67" s="30" t="e">
        <f t="shared" si="27"/>
        <v>#NUM!</v>
      </c>
      <c r="H67" s="35">
        <f t="shared" si="21"/>
        <v>4000</v>
      </c>
      <c r="I67" s="13" t="e">
        <f t="shared" si="28"/>
        <v>#NUM!</v>
      </c>
      <c r="J67" s="13">
        <f t="shared" si="29"/>
        <v>0</v>
      </c>
      <c r="K67" s="81" t="e">
        <f t="shared" si="30"/>
        <v>#NUM!</v>
      </c>
      <c r="L67" s="30" t="e">
        <f t="shared" si="22"/>
        <v>#NUM!</v>
      </c>
      <c r="M67" s="25">
        <f t="shared" si="31"/>
        <v>0.5</v>
      </c>
      <c r="N67" s="72">
        <f t="shared" si="32"/>
        <v>0.79128103516252335</v>
      </c>
      <c r="O67" s="13" t="e">
        <f t="shared" si="23"/>
        <v>#NUM!</v>
      </c>
      <c r="P67" s="26"/>
    </row>
    <row r="68" spans="2:16">
      <c r="B68" s="160">
        <f t="shared" si="20"/>
        <v>0</v>
      </c>
      <c r="C68" s="8">
        <f t="shared" si="24"/>
        <v>0</v>
      </c>
      <c r="D68" s="9">
        <v>12</v>
      </c>
      <c r="E68" s="13">
        <f t="shared" si="25"/>
        <v>0</v>
      </c>
      <c r="F68" s="24">
        <f t="shared" si="26"/>
        <v>999</v>
      </c>
      <c r="G68" s="30" t="e">
        <f t="shared" si="27"/>
        <v>#NUM!</v>
      </c>
      <c r="H68" s="35">
        <f t="shared" si="21"/>
        <v>4000</v>
      </c>
      <c r="I68" s="13" t="e">
        <f t="shared" si="28"/>
        <v>#NUM!</v>
      </c>
      <c r="J68" s="13">
        <f t="shared" si="29"/>
        <v>0</v>
      </c>
      <c r="K68" s="81" t="e">
        <f t="shared" si="30"/>
        <v>#NUM!</v>
      </c>
      <c r="L68" s="30" t="e">
        <f t="shared" si="22"/>
        <v>#NUM!</v>
      </c>
      <c r="M68" s="25">
        <f t="shared" si="31"/>
        <v>0.5</v>
      </c>
      <c r="N68" s="72">
        <f t="shared" si="32"/>
        <v>0.79128103516252335</v>
      </c>
      <c r="O68" s="13" t="e">
        <f t="shared" si="23"/>
        <v>#NUM!</v>
      </c>
      <c r="P68" s="26"/>
    </row>
    <row r="69" spans="2:16">
      <c r="B69" s="160">
        <f t="shared" si="20"/>
        <v>0</v>
      </c>
      <c r="C69" s="8">
        <f t="shared" si="24"/>
        <v>0</v>
      </c>
      <c r="D69" s="9">
        <v>14</v>
      </c>
      <c r="E69" s="13">
        <f t="shared" si="25"/>
        <v>0</v>
      </c>
      <c r="F69" s="24">
        <f t="shared" si="26"/>
        <v>999</v>
      </c>
      <c r="G69" s="30" t="e">
        <f t="shared" si="27"/>
        <v>#NUM!</v>
      </c>
      <c r="H69" s="35">
        <f t="shared" si="21"/>
        <v>4000</v>
      </c>
      <c r="I69" s="13" t="e">
        <f t="shared" si="28"/>
        <v>#NUM!</v>
      </c>
      <c r="J69" s="13">
        <f t="shared" si="29"/>
        <v>0</v>
      </c>
      <c r="K69" s="81" t="e">
        <f t="shared" si="30"/>
        <v>#NUM!</v>
      </c>
      <c r="L69" s="30" t="e">
        <f t="shared" si="22"/>
        <v>#NUM!</v>
      </c>
      <c r="M69" s="25">
        <f t="shared" si="31"/>
        <v>0.5</v>
      </c>
      <c r="N69" s="72">
        <f t="shared" si="32"/>
        <v>0.79128103516252335</v>
      </c>
      <c r="O69" s="13" t="e">
        <f t="shared" si="23"/>
        <v>#NUM!</v>
      </c>
      <c r="P69" s="26"/>
    </row>
    <row r="70" spans="2:16">
      <c r="B70" s="160">
        <f t="shared" si="20"/>
        <v>0</v>
      </c>
      <c r="C70" s="8">
        <f t="shared" si="24"/>
        <v>0</v>
      </c>
      <c r="D70" s="9">
        <v>16</v>
      </c>
      <c r="E70" s="13">
        <f t="shared" si="25"/>
        <v>0</v>
      </c>
      <c r="F70" s="24">
        <f t="shared" si="26"/>
        <v>999</v>
      </c>
      <c r="G70" s="30" t="e">
        <f t="shared" si="27"/>
        <v>#NUM!</v>
      </c>
      <c r="H70" s="35">
        <f t="shared" si="21"/>
        <v>4000</v>
      </c>
      <c r="I70" s="13" t="e">
        <f t="shared" si="28"/>
        <v>#NUM!</v>
      </c>
      <c r="J70" s="13">
        <f t="shared" si="29"/>
        <v>0</v>
      </c>
      <c r="K70" s="81" t="e">
        <f t="shared" si="30"/>
        <v>#NUM!</v>
      </c>
      <c r="L70" s="30" t="e">
        <f t="shared" si="22"/>
        <v>#NUM!</v>
      </c>
      <c r="M70" s="25">
        <f t="shared" si="31"/>
        <v>0.5</v>
      </c>
      <c r="N70" s="72">
        <f t="shared" si="32"/>
        <v>0.79128103516252335</v>
      </c>
      <c r="O70" s="13" t="e">
        <f t="shared" si="23"/>
        <v>#NUM!</v>
      </c>
      <c r="P70" s="26"/>
    </row>
    <row r="71" spans="2:16">
      <c r="B71" s="160">
        <f t="shared" si="20"/>
        <v>0</v>
      </c>
      <c r="C71" s="8">
        <f t="shared" si="24"/>
        <v>0</v>
      </c>
      <c r="D71" s="9">
        <v>18</v>
      </c>
      <c r="E71" s="13">
        <f t="shared" si="25"/>
        <v>0</v>
      </c>
      <c r="F71" s="24">
        <f t="shared" si="26"/>
        <v>999</v>
      </c>
      <c r="G71" s="30" t="e">
        <f t="shared" si="27"/>
        <v>#NUM!</v>
      </c>
      <c r="H71" s="35">
        <f t="shared" si="21"/>
        <v>4000</v>
      </c>
      <c r="I71" s="13" t="e">
        <f t="shared" si="28"/>
        <v>#NUM!</v>
      </c>
      <c r="J71" s="13">
        <f t="shared" si="29"/>
        <v>0</v>
      </c>
      <c r="K71" s="81" t="e">
        <f t="shared" si="30"/>
        <v>#NUM!</v>
      </c>
      <c r="L71" s="30" t="e">
        <f t="shared" si="22"/>
        <v>#NUM!</v>
      </c>
      <c r="M71" s="25">
        <f t="shared" si="31"/>
        <v>0.5</v>
      </c>
      <c r="N71" s="72">
        <f t="shared" si="32"/>
        <v>0.79128103516252335</v>
      </c>
      <c r="O71" s="13" t="e">
        <f t="shared" si="23"/>
        <v>#NUM!</v>
      </c>
      <c r="P71" s="26"/>
    </row>
    <row r="72" spans="2:16">
      <c r="B72" s="160">
        <f t="shared" si="20"/>
        <v>0</v>
      </c>
      <c r="C72" s="8">
        <f t="shared" si="24"/>
        <v>0</v>
      </c>
      <c r="D72" s="9">
        <v>28</v>
      </c>
      <c r="E72" s="13">
        <f t="shared" si="25"/>
        <v>0</v>
      </c>
      <c r="F72" s="24">
        <f t="shared" si="26"/>
        <v>999</v>
      </c>
      <c r="G72" s="30" t="e">
        <f t="shared" si="27"/>
        <v>#NUM!</v>
      </c>
      <c r="H72" s="35">
        <f t="shared" si="21"/>
        <v>4000</v>
      </c>
      <c r="I72" s="13" t="e">
        <f t="shared" si="28"/>
        <v>#NUM!</v>
      </c>
      <c r="J72" s="13">
        <f t="shared" si="29"/>
        <v>0</v>
      </c>
      <c r="K72" s="81" t="e">
        <f t="shared" si="30"/>
        <v>#NUM!</v>
      </c>
      <c r="L72" s="30" t="e">
        <f t="shared" si="22"/>
        <v>#NUM!</v>
      </c>
      <c r="M72" s="25">
        <f t="shared" si="31"/>
        <v>0.5</v>
      </c>
      <c r="N72" s="72">
        <f t="shared" si="32"/>
        <v>0.79128103516252335</v>
      </c>
      <c r="O72" s="13" t="e">
        <f t="shared" si="23"/>
        <v>#NUM!</v>
      </c>
      <c r="P72" s="26"/>
    </row>
    <row r="73" spans="2:16">
      <c r="B73" s="160">
        <f t="shared" si="20"/>
        <v>0</v>
      </c>
      <c r="C73" s="8">
        <f t="shared" si="24"/>
        <v>0</v>
      </c>
      <c r="D73" s="9">
        <v>30</v>
      </c>
      <c r="E73" s="13">
        <f t="shared" si="25"/>
        <v>0</v>
      </c>
      <c r="F73" s="24">
        <f t="shared" si="26"/>
        <v>999</v>
      </c>
      <c r="G73" s="30" t="e">
        <f t="shared" si="27"/>
        <v>#NUM!</v>
      </c>
      <c r="H73" s="35">
        <f t="shared" si="21"/>
        <v>4000</v>
      </c>
      <c r="I73" s="13" t="e">
        <f t="shared" si="28"/>
        <v>#NUM!</v>
      </c>
      <c r="J73" s="13">
        <f t="shared" si="29"/>
        <v>0</v>
      </c>
      <c r="K73" s="81" t="e">
        <f t="shared" si="30"/>
        <v>#NUM!</v>
      </c>
      <c r="L73" s="30" t="e">
        <f t="shared" si="22"/>
        <v>#NUM!</v>
      </c>
      <c r="M73" s="25">
        <f t="shared" si="31"/>
        <v>0.5</v>
      </c>
      <c r="N73" s="72">
        <f t="shared" si="32"/>
        <v>0.79128103516252335</v>
      </c>
      <c r="O73" s="13" t="e">
        <f t="shared" si="23"/>
        <v>#NUM!</v>
      </c>
      <c r="P73" s="26"/>
    </row>
    <row r="74" spans="2:16">
      <c r="B74" s="160">
        <f t="shared" si="20"/>
        <v>0</v>
      </c>
      <c r="C74" s="8">
        <f t="shared" si="24"/>
        <v>0</v>
      </c>
      <c r="D74" s="9">
        <v>32</v>
      </c>
      <c r="E74" s="13">
        <f t="shared" si="25"/>
        <v>0</v>
      </c>
      <c r="F74" s="24">
        <f t="shared" si="26"/>
        <v>999</v>
      </c>
      <c r="G74" s="30" t="e">
        <f t="shared" si="27"/>
        <v>#NUM!</v>
      </c>
      <c r="H74" s="35">
        <f t="shared" si="21"/>
        <v>4000</v>
      </c>
      <c r="I74" s="13" t="e">
        <f t="shared" si="28"/>
        <v>#NUM!</v>
      </c>
      <c r="J74" s="13">
        <f t="shared" si="29"/>
        <v>0</v>
      </c>
      <c r="K74" s="81" t="e">
        <f t="shared" si="30"/>
        <v>#NUM!</v>
      </c>
      <c r="L74" s="30" t="e">
        <f t="shared" si="22"/>
        <v>#NUM!</v>
      </c>
      <c r="M74" s="25">
        <f t="shared" si="31"/>
        <v>0.5</v>
      </c>
      <c r="N74" s="72">
        <f t="shared" si="32"/>
        <v>0.79128103516252335</v>
      </c>
      <c r="O74" s="13" t="e">
        <f t="shared" si="23"/>
        <v>#NUM!</v>
      </c>
      <c r="P74" s="26"/>
    </row>
    <row r="75" spans="2:16">
      <c r="B75" s="160">
        <f t="shared" si="20"/>
        <v>0</v>
      </c>
      <c r="C75" s="8">
        <f t="shared" si="24"/>
        <v>0</v>
      </c>
      <c r="D75" s="9">
        <v>34</v>
      </c>
      <c r="E75" s="13">
        <f t="shared" si="25"/>
        <v>0</v>
      </c>
      <c r="F75" s="24">
        <f t="shared" si="26"/>
        <v>999</v>
      </c>
      <c r="G75" s="30" t="e">
        <f t="shared" si="27"/>
        <v>#NUM!</v>
      </c>
      <c r="H75" s="35">
        <f t="shared" si="21"/>
        <v>4000</v>
      </c>
      <c r="I75" s="13" t="e">
        <f t="shared" si="28"/>
        <v>#NUM!</v>
      </c>
      <c r="J75" s="13">
        <f t="shared" si="29"/>
        <v>0</v>
      </c>
      <c r="K75" s="81" t="e">
        <f t="shared" si="30"/>
        <v>#NUM!</v>
      </c>
      <c r="L75" s="30" t="e">
        <f t="shared" si="22"/>
        <v>#NUM!</v>
      </c>
      <c r="M75" s="25">
        <f t="shared" si="31"/>
        <v>0.5</v>
      </c>
      <c r="N75" s="72">
        <f t="shared" si="32"/>
        <v>0.79128103516252335</v>
      </c>
      <c r="O75" s="13" t="e">
        <f t="shared" si="23"/>
        <v>#NUM!</v>
      </c>
      <c r="P75" s="26"/>
    </row>
    <row r="76" spans="2:16">
      <c r="B76" s="160">
        <f t="shared" si="20"/>
        <v>0</v>
      </c>
      <c r="C76" s="8">
        <f t="shared" si="24"/>
        <v>0</v>
      </c>
      <c r="D76" s="9">
        <v>36</v>
      </c>
      <c r="E76" s="13">
        <f t="shared" si="25"/>
        <v>0</v>
      </c>
      <c r="F76" s="24">
        <f t="shared" si="26"/>
        <v>999</v>
      </c>
      <c r="G76" s="30" t="e">
        <f t="shared" si="27"/>
        <v>#NUM!</v>
      </c>
      <c r="H76" s="35">
        <f t="shared" si="21"/>
        <v>4000</v>
      </c>
      <c r="I76" s="13" t="e">
        <f t="shared" si="28"/>
        <v>#NUM!</v>
      </c>
      <c r="J76" s="13">
        <f t="shared" si="29"/>
        <v>0</v>
      </c>
      <c r="K76" s="81" t="e">
        <f t="shared" si="30"/>
        <v>#NUM!</v>
      </c>
      <c r="L76" s="30" t="e">
        <f t="shared" si="22"/>
        <v>#NUM!</v>
      </c>
      <c r="M76" s="25">
        <f t="shared" si="31"/>
        <v>0.5</v>
      </c>
      <c r="N76" s="72">
        <f t="shared" si="32"/>
        <v>0.79128103516252335</v>
      </c>
      <c r="O76" s="13" t="e">
        <f t="shared" si="23"/>
        <v>#NUM!</v>
      </c>
      <c r="P76" s="26"/>
    </row>
    <row r="77" spans="2:16">
      <c r="B77" s="160">
        <f t="shared" si="20"/>
        <v>0</v>
      </c>
      <c r="C77" s="8">
        <f t="shared" si="24"/>
        <v>0</v>
      </c>
      <c r="D77" s="9">
        <v>38</v>
      </c>
      <c r="E77" s="13">
        <f t="shared" si="25"/>
        <v>0</v>
      </c>
      <c r="F77" s="24">
        <f t="shared" si="26"/>
        <v>999</v>
      </c>
      <c r="G77" s="30" t="e">
        <f t="shared" si="27"/>
        <v>#NUM!</v>
      </c>
      <c r="H77" s="35">
        <f t="shared" si="21"/>
        <v>4000</v>
      </c>
      <c r="I77" s="13" t="e">
        <f t="shared" si="28"/>
        <v>#NUM!</v>
      </c>
      <c r="J77" s="13">
        <f t="shared" si="29"/>
        <v>0</v>
      </c>
      <c r="K77" s="81" t="e">
        <f t="shared" si="30"/>
        <v>#NUM!</v>
      </c>
      <c r="L77" s="30" t="e">
        <f t="shared" si="22"/>
        <v>#NUM!</v>
      </c>
      <c r="M77" s="25">
        <f t="shared" si="31"/>
        <v>0.5</v>
      </c>
      <c r="N77" s="72">
        <f t="shared" si="32"/>
        <v>0.79128103516252335</v>
      </c>
      <c r="O77" s="13" t="e">
        <f t="shared" si="23"/>
        <v>#NUM!</v>
      </c>
      <c r="P77" s="26"/>
    </row>
    <row r="78" spans="2:16" ht="15.75" thickBot="1">
      <c r="B78" s="160">
        <f t="shared" si="20"/>
        <v>0</v>
      </c>
      <c r="C78" s="8">
        <f t="shared" si="24"/>
        <v>0</v>
      </c>
      <c r="D78" s="10">
        <v>42</v>
      </c>
      <c r="E78" s="13">
        <f t="shared" si="25"/>
        <v>0</v>
      </c>
      <c r="F78" s="24">
        <f t="shared" si="26"/>
        <v>999</v>
      </c>
      <c r="G78" s="30" t="e">
        <f t="shared" si="27"/>
        <v>#NUM!</v>
      </c>
      <c r="H78" s="35">
        <f t="shared" si="21"/>
        <v>4000</v>
      </c>
      <c r="I78" s="13" t="e">
        <f t="shared" si="28"/>
        <v>#NUM!</v>
      </c>
      <c r="J78" s="13">
        <f t="shared" si="29"/>
        <v>0</v>
      </c>
      <c r="K78" s="81" t="e">
        <f t="shared" si="30"/>
        <v>#NUM!</v>
      </c>
      <c r="L78" s="30" t="e">
        <f t="shared" si="22"/>
        <v>#NUM!</v>
      </c>
      <c r="M78" s="25">
        <f t="shared" si="31"/>
        <v>0.5</v>
      </c>
      <c r="N78" s="72">
        <f t="shared" si="32"/>
        <v>0.79128103516252335</v>
      </c>
      <c r="O78" s="13" t="e">
        <f t="shared" si="23"/>
        <v>#NUM!</v>
      </c>
      <c r="P78" s="26"/>
    </row>
    <row r="79" spans="2:16">
      <c r="B79" s="160">
        <f t="shared" si="20"/>
        <v>0</v>
      </c>
      <c r="C79" s="8">
        <f>0.0833333*B79</f>
        <v>0</v>
      </c>
      <c r="D79" s="130">
        <f>'Input Data'!I5</f>
        <v>0</v>
      </c>
      <c r="E79" s="131">
        <f>(4*D79*$F$6/PI())^0.5</f>
        <v>0</v>
      </c>
      <c r="F79" s="137">
        <f t="shared" si="26"/>
        <v>999</v>
      </c>
      <c r="G79" s="134" t="e">
        <f>1/(0.9-(1/(1.69+2.08/(($F$6/D79)-0.8)))+((0.116*LN($F$6/D79)+0.654)*(1/((F79/D79)+0.001))))</f>
        <v>#DIV/0!</v>
      </c>
      <c r="H79" s="135">
        <f t="shared" si="21"/>
        <v>4000</v>
      </c>
      <c r="I79" s="131" t="e">
        <f t="shared" si="28"/>
        <v>#NUM!</v>
      </c>
      <c r="J79" s="131">
        <f t="shared" si="29"/>
        <v>0</v>
      </c>
      <c r="K79" s="136" t="e">
        <f>5.57*(H79/I79)*((D79/$F$6)^0.5)*((J79/$F$6)^3)*((1-$F$12^2)/(1-$F$13^2))</f>
        <v>#NUM!</v>
      </c>
      <c r="L79" s="134" t="e">
        <f>IF(K79&gt;10,0.785,(1/(4.6+10*K79))+(PI()/4))</f>
        <v>#NUM!</v>
      </c>
      <c r="M79" s="133">
        <f t="shared" si="31"/>
        <v>0.5</v>
      </c>
      <c r="N79" s="138">
        <f>1-(1/(3.5*EXP((1.22*$F$12)-0.4)*((E79/M79)+1.6)))</f>
        <v>0.79128103516252335</v>
      </c>
      <c r="O79" s="131" t="e">
        <f>(C79*$F$14)/(D79*G79*L79*N79*(1-$F$12^2))</f>
        <v>#NUM!</v>
      </c>
      <c r="P79" s="26"/>
    </row>
    <row r="80" spans="2:16" ht="15.75" thickBot="1"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</row>
    <row r="81" spans="2:15" ht="16.5" thickBot="1">
      <c r="B81" s="161">
        <f>'Input Data'!L5</f>
        <v>0</v>
      </c>
    </row>
    <row r="82" spans="2:15" ht="48.75" thickBot="1">
      <c r="B82" s="19" t="s">
        <v>31</v>
      </c>
      <c r="C82" s="20" t="s">
        <v>30</v>
      </c>
      <c r="D82" s="16" t="s">
        <v>15</v>
      </c>
      <c r="E82" s="16" t="s">
        <v>75</v>
      </c>
      <c r="F82" s="20" t="s">
        <v>21</v>
      </c>
      <c r="G82" s="16" t="s">
        <v>78</v>
      </c>
      <c r="H82" s="20" t="s">
        <v>23</v>
      </c>
      <c r="I82" s="20" t="s">
        <v>90</v>
      </c>
      <c r="J82" s="20" t="s">
        <v>25</v>
      </c>
      <c r="K82" s="20" t="s">
        <v>26</v>
      </c>
      <c r="L82" s="20" t="s">
        <v>27</v>
      </c>
      <c r="M82" s="20" t="s">
        <v>28</v>
      </c>
      <c r="N82" s="20" t="s">
        <v>29</v>
      </c>
      <c r="O82" s="21" t="s">
        <v>94</v>
      </c>
    </row>
    <row r="83" spans="2:15">
      <c r="B83" s="24">
        <f>$B$81</f>
        <v>0</v>
      </c>
      <c r="C83" s="13">
        <f>0.0833333*B83</f>
        <v>0</v>
      </c>
      <c r="D83" s="12">
        <v>0.5</v>
      </c>
      <c r="E83" s="13">
        <f>(4*D83*$F$6/PI())^0.5</f>
        <v>0</v>
      </c>
      <c r="F83" s="24">
        <f>$F$10</f>
        <v>999</v>
      </c>
      <c r="G83" s="30" t="e">
        <f t="shared" ref="G83:G102" si="33">1/(0.9-(1/(1.69+2.08/(($F$6/D83)-0.8)))+((0.116*LN($F$6/D83)+0.654)*(1/((F83/D83)+0.001))))</f>
        <v>#NUM!</v>
      </c>
      <c r="H83" s="35">
        <f>$F$11</f>
        <v>4000</v>
      </c>
      <c r="I83" s="13" t="e">
        <f>($F$14)</f>
        <v>#NUM!</v>
      </c>
      <c r="J83" s="13">
        <f>$F$15</f>
        <v>0</v>
      </c>
      <c r="K83" s="81" t="e">
        <f t="shared" ref="K83:K102" si="34">5.57*(H83/I83)*((D83/$F$6)^0.5)*((J83/$F$6)^3)*((1-$F$12^2)/(1-$F$13^2))</f>
        <v>#NUM!</v>
      </c>
      <c r="L83" s="30" t="e">
        <f t="shared" ref="L83:L102" si="35">IF(K83&gt;10,0.785,(1/(4.6+10*K83))+(PI()/4))</f>
        <v>#NUM!</v>
      </c>
      <c r="M83" s="24">
        <f>$F$7</f>
        <v>0.5</v>
      </c>
      <c r="N83" s="72">
        <f t="shared" ref="N83:N102" si="36">1-(1/(3.5*EXP((1.22*$F$12)-0.4)*((E83/M83)+1.6)))</f>
        <v>0.79128103516252335</v>
      </c>
      <c r="O83" s="13" t="e">
        <f>(C83*$F$14)/(D83*G83*L83*N83*(1-$F$12^2))</f>
        <v>#NUM!</v>
      </c>
    </row>
    <row r="84" spans="2:15">
      <c r="B84" s="24">
        <f t="shared" ref="B84:B103" si="37">$B$81</f>
        <v>0</v>
      </c>
      <c r="C84" s="8">
        <f t="shared" ref="C84:C102" si="38">0.0833333*B84</f>
        <v>0</v>
      </c>
      <c r="D84" s="9">
        <v>1.5</v>
      </c>
      <c r="E84" s="13">
        <f t="shared" ref="E84:E102" si="39">(4*D84*$F$6/PI())^0.5</f>
        <v>0</v>
      </c>
      <c r="F84" s="25">
        <f t="shared" ref="F84:F103" si="40">$F$10</f>
        <v>999</v>
      </c>
      <c r="G84" s="30" t="e">
        <f t="shared" si="33"/>
        <v>#NUM!</v>
      </c>
      <c r="H84" s="35">
        <f t="shared" ref="H84:H103" si="41">$F$11</f>
        <v>4000</v>
      </c>
      <c r="I84" s="13" t="e">
        <f t="shared" ref="I84:I102" si="42">($F$14)</f>
        <v>#NUM!</v>
      </c>
      <c r="J84" s="13">
        <f t="shared" ref="J84:J103" si="43">$F$15</f>
        <v>0</v>
      </c>
      <c r="K84" s="81" t="e">
        <f t="shared" si="34"/>
        <v>#NUM!</v>
      </c>
      <c r="L84" s="30" t="e">
        <f t="shared" si="35"/>
        <v>#NUM!</v>
      </c>
      <c r="M84" s="24">
        <f t="shared" ref="M84:M103" si="44">$F$7</f>
        <v>0.5</v>
      </c>
      <c r="N84" s="72">
        <f t="shared" si="36"/>
        <v>0.79128103516252335</v>
      </c>
      <c r="O84" s="13" t="e">
        <f t="shared" ref="O84:O102" si="45">(C84*$F$14)/(D84*G84*L84*N84*(1-$F$12^2))</f>
        <v>#NUM!</v>
      </c>
    </row>
    <row r="85" spans="2:15">
      <c r="B85" s="24">
        <f t="shared" si="37"/>
        <v>0</v>
      </c>
      <c r="C85" s="8">
        <f t="shared" si="38"/>
        <v>0</v>
      </c>
      <c r="D85" s="9">
        <v>3</v>
      </c>
      <c r="E85" s="13">
        <f t="shared" si="39"/>
        <v>0</v>
      </c>
      <c r="F85" s="25">
        <f t="shared" si="40"/>
        <v>999</v>
      </c>
      <c r="G85" s="30" t="e">
        <f t="shared" si="33"/>
        <v>#NUM!</v>
      </c>
      <c r="H85" s="35">
        <f t="shared" si="41"/>
        <v>4000</v>
      </c>
      <c r="I85" s="13" t="e">
        <f t="shared" si="42"/>
        <v>#NUM!</v>
      </c>
      <c r="J85" s="13">
        <f t="shared" si="43"/>
        <v>0</v>
      </c>
      <c r="K85" s="81" t="e">
        <f t="shared" si="34"/>
        <v>#NUM!</v>
      </c>
      <c r="L85" s="30" t="e">
        <f t="shared" si="35"/>
        <v>#NUM!</v>
      </c>
      <c r="M85" s="24">
        <f t="shared" si="44"/>
        <v>0.5</v>
      </c>
      <c r="N85" s="72">
        <f t="shared" si="36"/>
        <v>0.79128103516252335</v>
      </c>
      <c r="O85" s="13" t="e">
        <f t="shared" si="45"/>
        <v>#NUM!</v>
      </c>
    </row>
    <row r="86" spans="2:15">
      <c r="B86" s="24">
        <f t="shared" si="37"/>
        <v>0</v>
      </c>
      <c r="C86" s="8">
        <f t="shared" si="38"/>
        <v>0</v>
      </c>
      <c r="D86" s="9">
        <v>6</v>
      </c>
      <c r="E86" s="13">
        <f t="shared" si="39"/>
        <v>0</v>
      </c>
      <c r="F86" s="25">
        <f t="shared" si="40"/>
        <v>999</v>
      </c>
      <c r="G86" s="30" t="e">
        <f t="shared" si="33"/>
        <v>#NUM!</v>
      </c>
      <c r="H86" s="35">
        <f t="shared" si="41"/>
        <v>4000</v>
      </c>
      <c r="I86" s="13" t="e">
        <f t="shared" si="42"/>
        <v>#NUM!</v>
      </c>
      <c r="J86" s="13">
        <f t="shared" si="43"/>
        <v>0</v>
      </c>
      <c r="K86" s="81" t="e">
        <f t="shared" si="34"/>
        <v>#NUM!</v>
      </c>
      <c r="L86" s="30" t="e">
        <f t="shared" si="35"/>
        <v>#NUM!</v>
      </c>
      <c r="M86" s="24">
        <f t="shared" si="44"/>
        <v>0.5</v>
      </c>
      <c r="N86" s="72">
        <f t="shared" si="36"/>
        <v>0.79128103516252335</v>
      </c>
      <c r="O86" s="13" t="e">
        <f t="shared" si="45"/>
        <v>#NUM!</v>
      </c>
    </row>
    <row r="87" spans="2:15">
      <c r="B87" s="24">
        <f t="shared" si="37"/>
        <v>0</v>
      </c>
      <c r="C87" s="8">
        <f t="shared" si="38"/>
        <v>0</v>
      </c>
      <c r="D87" s="9">
        <v>8</v>
      </c>
      <c r="E87" s="13">
        <f t="shared" si="39"/>
        <v>0</v>
      </c>
      <c r="F87" s="25">
        <f t="shared" si="40"/>
        <v>999</v>
      </c>
      <c r="G87" s="30" t="e">
        <f t="shared" si="33"/>
        <v>#NUM!</v>
      </c>
      <c r="H87" s="35">
        <f t="shared" si="41"/>
        <v>4000</v>
      </c>
      <c r="I87" s="13" t="e">
        <f t="shared" si="42"/>
        <v>#NUM!</v>
      </c>
      <c r="J87" s="13">
        <f t="shared" si="43"/>
        <v>0</v>
      </c>
      <c r="K87" s="81" t="e">
        <f t="shared" si="34"/>
        <v>#NUM!</v>
      </c>
      <c r="L87" s="30" t="e">
        <f t="shared" si="35"/>
        <v>#NUM!</v>
      </c>
      <c r="M87" s="24">
        <f t="shared" si="44"/>
        <v>0.5</v>
      </c>
      <c r="N87" s="72">
        <f t="shared" si="36"/>
        <v>0.79128103516252335</v>
      </c>
      <c r="O87" s="13" t="e">
        <f t="shared" si="45"/>
        <v>#NUM!</v>
      </c>
    </row>
    <row r="88" spans="2:15">
      <c r="B88" s="24">
        <f t="shared" si="37"/>
        <v>0</v>
      </c>
      <c r="C88" s="8">
        <f t="shared" si="38"/>
        <v>0</v>
      </c>
      <c r="D88" s="9">
        <v>12</v>
      </c>
      <c r="E88" s="13">
        <f t="shared" si="39"/>
        <v>0</v>
      </c>
      <c r="F88" s="25">
        <f t="shared" si="40"/>
        <v>999</v>
      </c>
      <c r="G88" s="30" t="e">
        <f t="shared" si="33"/>
        <v>#NUM!</v>
      </c>
      <c r="H88" s="35">
        <f t="shared" si="41"/>
        <v>4000</v>
      </c>
      <c r="I88" s="13" t="e">
        <f t="shared" si="42"/>
        <v>#NUM!</v>
      </c>
      <c r="J88" s="13">
        <f t="shared" si="43"/>
        <v>0</v>
      </c>
      <c r="K88" s="81" t="e">
        <f t="shared" si="34"/>
        <v>#NUM!</v>
      </c>
      <c r="L88" s="30" t="e">
        <f t="shared" si="35"/>
        <v>#NUM!</v>
      </c>
      <c r="M88" s="24">
        <f t="shared" si="44"/>
        <v>0.5</v>
      </c>
      <c r="N88" s="72">
        <f t="shared" si="36"/>
        <v>0.79128103516252335</v>
      </c>
      <c r="O88" s="13" t="e">
        <f t="shared" si="45"/>
        <v>#NUM!</v>
      </c>
    </row>
    <row r="89" spans="2:15">
      <c r="B89" s="24">
        <f t="shared" si="37"/>
        <v>0</v>
      </c>
      <c r="C89" s="8">
        <f t="shared" si="38"/>
        <v>0</v>
      </c>
      <c r="D89" s="9">
        <v>14</v>
      </c>
      <c r="E89" s="13">
        <f t="shared" si="39"/>
        <v>0</v>
      </c>
      <c r="F89" s="25">
        <f t="shared" si="40"/>
        <v>999</v>
      </c>
      <c r="G89" s="30" t="e">
        <f t="shared" si="33"/>
        <v>#NUM!</v>
      </c>
      <c r="H89" s="35">
        <f t="shared" si="41"/>
        <v>4000</v>
      </c>
      <c r="I89" s="13" t="e">
        <f t="shared" si="42"/>
        <v>#NUM!</v>
      </c>
      <c r="J89" s="13">
        <f t="shared" si="43"/>
        <v>0</v>
      </c>
      <c r="K89" s="81" t="e">
        <f t="shared" si="34"/>
        <v>#NUM!</v>
      </c>
      <c r="L89" s="30" t="e">
        <f t="shared" si="35"/>
        <v>#NUM!</v>
      </c>
      <c r="M89" s="24">
        <f t="shared" si="44"/>
        <v>0.5</v>
      </c>
      <c r="N89" s="72">
        <f t="shared" si="36"/>
        <v>0.79128103516252335</v>
      </c>
      <c r="O89" s="13" t="e">
        <f t="shared" si="45"/>
        <v>#NUM!</v>
      </c>
    </row>
    <row r="90" spans="2:15">
      <c r="B90" s="24">
        <f t="shared" si="37"/>
        <v>0</v>
      </c>
      <c r="C90" s="8">
        <f t="shared" si="38"/>
        <v>0</v>
      </c>
      <c r="D90" s="9">
        <v>16</v>
      </c>
      <c r="E90" s="13">
        <f t="shared" si="39"/>
        <v>0</v>
      </c>
      <c r="F90" s="25">
        <f t="shared" si="40"/>
        <v>999</v>
      </c>
      <c r="G90" s="30" t="e">
        <f t="shared" si="33"/>
        <v>#NUM!</v>
      </c>
      <c r="H90" s="35">
        <f t="shared" si="41"/>
        <v>4000</v>
      </c>
      <c r="I90" s="13" t="e">
        <f t="shared" si="42"/>
        <v>#NUM!</v>
      </c>
      <c r="J90" s="13">
        <f t="shared" si="43"/>
        <v>0</v>
      </c>
      <c r="K90" s="81" t="e">
        <f t="shared" si="34"/>
        <v>#NUM!</v>
      </c>
      <c r="L90" s="30" t="e">
        <f t="shared" si="35"/>
        <v>#NUM!</v>
      </c>
      <c r="M90" s="24">
        <f t="shared" si="44"/>
        <v>0.5</v>
      </c>
      <c r="N90" s="72">
        <f t="shared" si="36"/>
        <v>0.79128103516252335</v>
      </c>
      <c r="O90" s="13" t="e">
        <f t="shared" si="45"/>
        <v>#NUM!</v>
      </c>
    </row>
    <row r="91" spans="2:15">
      <c r="B91" s="24">
        <f t="shared" si="37"/>
        <v>0</v>
      </c>
      <c r="C91" s="8">
        <f t="shared" si="38"/>
        <v>0</v>
      </c>
      <c r="D91" s="9">
        <v>18</v>
      </c>
      <c r="E91" s="13">
        <f t="shared" si="39"/>
        <v>0</v>
      </c>
      <c r="F91" s="25">
        <f t="shared" si="40"/>
        <v>999</v>
      </c>
      <c r="G91" s="30" t="e">
        <f t="shared" si="33"/>
        <v>#NUM!</v>
      </c>
      <c r="H91" s="35">
        <f t="shared" si="41"/>
        <v>4000</v>
      </c>
      <c r="I91" s="13" t="e">
        <f t="shared" si="42"/>
        <v>#NUM!</v>
      </c>
      <c r="J91" s="13">
        <f t="shared" si="43"/>
        <v>0</v>
      </c>
      <c r="K91" s="81" t="e">
        <f t="shared" si="34"/>
        <v>#NUM!</v>
      </c>
      <c r="L91" s="30" t="e">
        <f t="shared" si="35"/>
        <v>#NUM!</v>
      </c>
      <c r="M91" s="24">
        <f t="shared" si="44"/>
        <v>0.5</v>
      </c>
      <c r="N91" s="72">
        <f t="shared" si="36"/>
        <v>0.79128103516252335</v>
      </c>
      <c r="O91" s="13" t="e">
        <f t="shared" si="45"/>
        <v>#NUM!</v>
      </c>
    </row>
    <row r="92" spans="2:15">
      <c r="B92" s="24">
        <f t="shared" si="37"/>
        <v>0</v>
      </c>
      <c r="C92" s="8">
        <f t="shared" si="38"/>
        <v>0</v>
      </c>
      <c r="D92" s="9">
        <v>20</v>
      </c>
      <c r="E92" s="13">
        <f t="shared" si="39"/>
        <v>0</v>
      </c>
      <c r="F92" s="25">
        <f t="shared" si="40"/>
        <v>999</v>
      </c>
      <c r="G92" s="30" t="e">
        <f t="shared" si="33"/>
        <v>#NUM!</v>
      </c>
      <c r="H92" s="35">
        <f t="shared" si="41"/>
        <v>4000</v>
      </c>
      <c r="I92" s="13" t="e">
        <f t="shared" si="42"/>
        <v>#NUM!</v>
      </c>
      <c r="J92" s="13">
        <f t="shared" si="43"/>
        <v>0</v>
      </c>
      <c r="K92" s="81" t="e">
        <f t="shared" si="34"/>
        <v>#NUM!</v>
      </c>
      <c r="L92" s="30" t="e">
        <f t="shared" si="35"/>
        <v>#NUM!</v>
      </c>
      <c r="M92" s="24">
        <f t="shared" si="44"/>
        <v>0.5</v>
      </c>
      <c r="N92" s="72">
        <f t="shared" si="36"/>
        <v>0.79128103516252335</v>
      </c>
      <c r="O92" s="13" t="e">
        <f t="shared" si="45"/>
        <v>#NUM!</v>
      </c>
    </row>
    <row r="93" spans="2:15">
      <c r="B93" s="24">
        <f t="shared" si="37"/>
        <v>0</v>
      </c>
      <c r="C93" s="8">
        <f t="shared" si="38"/>
        <v>0</v>
      </c>
      <c r="D93" s="9">
        <v>22</v>
      </c>
      <c r="E93" s="13">
        <f t="shared" si="39"/>
        <v>0</v>
      </c>
      <c r="F93" s="25">
        <f t="shared" si="40"/>
        <v>999</v>
      </c>
      <c r="G93" s="30" t="e">
        <f t="shared" si="33"/>
        <v>#NUM!</v>
      </c>
      <c r="H93" s="35">
        <f t="shared" si="41"/>
        <v>4000</v>
      </c>
      <c r="I93" s="13" t="e">
        <f t="shared" si="42"/>
        <v>#NUM!</v>
      </c>
      <c r="J93" s="13">
        <f t="shared" si="43"/>
        <v>0</v>
      </c>
      <c r="K93" s="81" t="e">
        <f t="shared" si="34"/>
        <v>#NUM!</v>
      </c>
      <c r="L93" s="30" t="e">
        <f t="shared" si="35"/>
        <v>#NUM!</v>
      </c>
      <c r="M93" s="24">
        <f t="shared" si="44"/>
        <v>0.5</v>
      </c>
      <c r="N93" s="72">
        <f t="shared" si="36"/>
        <v>0.79128103516252335</v>
      </c>
      <c r="O93" s="13" t="e">
        <f t="shared" si="45"/>
        <v>#NUM!</v>
      </c>
    </row>
    <row r="94" spans="2:15">
      <c r="B94" s="24">
        <f t="shared" si="37"/>
        <v>0</v>
      </c>
      <c r="C94" s="8">
        <f t="shared" si="38"/>
        <v>0</v>
      </c>
      <c r="D94" s="9">
        <v>24</v>
      </c>
      <c r="E94" s="13">
        <f t="shared" si="39"/>
        <v>0</v>
      </c>
      <c r="F94" s="25">
        <f t="shared" si="40"/>
        <v>999</v>
      </c>
      <c r="G94" s="30" t="e">
        <f t="shared" si="33"/>
        <v>#NUM!</v>
      </c>
      <c r="H94" s="35">
        <f t="shared" si="41"/>
        <v>4000</v>
      </c>
      <c r="I94" s="13" t="e">
        <f t="shared" si="42"/>
        <v>#NUM!</v>
      </c>
      <c r="J94" s="13">
        <f t="shared" si="43"/>
        <v>0</v>
      </c>
      <c r="K94" s="81" t="e">
        <f t="shared" si="34"/>
        <v>#NUM!</v>
      </c>
      <c r="L94" s="30" t="e">
        <f t="shared" si="35"/>
        <v>#NUM!</v>
      </c>
      <c r="M94" s="24">
        <f t="shared" si="44"/>
        <v>0.5</v>
      </c>
      <c r="N94" s="72">
        <f t="shared" si="36"/>
        <v>0.79128103516252335</v>
      </c>
      <c r="O94" s="13" t="e">
        <f t="shared" si="45"/>
        <v>#NUM!</v>
      </c>
    </row>
    <row r="95" spans="2:15">
      <c r="B95" s="24">
        <f t="shared" si="37"/>
        <v>0</v>
      </c>
      <c r="C95" s="8">
        <f t="shared" si="38"/>
        <v>0</v>
      </c>
      <c r="D95" s="9">
        <v>26</v>
      </c>
      <c r="E95" s="13">
        <f t="shared" si="39"/>
        <v>0</v>
      </c>
      <c r="F95" s="25">
        <f t="shared" si="40"/>
        <v>999</v>
      </c>
      <c r="G95" s="30" t="e">
        <f t="shared" si="33"/>
        <v>#NUM!</v>
      </c>
      <c r="H95" s="35">
        <f t="shared" si="41"/>
        <v>4000</v>
      </c>
      <c r="I95" s="13" t="e">
        <f t="shared" si="42"/>
        <v>#NUM!</v>
      </c>
      <c r="J95" s="13">
        <f t="shared" si="43"/>
        <v>0</v>
      </c>
      <c r="K95" s="81" t="e">
        <f t="shared" si="34"/>
        <v>#NUM!</v>
      </c>
      <c r="L95" s="30" t="e">
        <f t="shared" si="35"/>
        <v>#NUM!</v>
      </c>
      <c r="M95" s="24">
        <f t="shared" si="44"/>
        <v>0.5</v>
      </c>
      <c r="N95" s="72">
        <f t="shared" si="36"/>
        <v>0.79128103516252335</v>
      </c>
      <c r="O95" s="13" t="e">
        <f t="shared" si="45"/>
        <v>#NUM!</v>
      </c>
    </row>
    <row r="96" spans="2:15">
      <c r="B96" s="24">
        <f t="shared" si="37"/>
        <v>0</v>
      </c>
      <c r="C96" s="8">
        <f t="shared" si="38"/>
        <v>0</v>
      </c>
      <c r="D96" s="9">
        <v>28</v>
      </c>
      <c r="E96" s="13">
        <f t="shared" si="39"/>
        <v>0</v>
      </c>
      <c r="F96" s="25">
        <f t="shared" si="40"/>
        <v>999</v>
      </c>
      <c r="G96" s="30" t="e">
        <f t="shared" si="33"/>
        <v>#NUM!</v>
      </c>
      <c r="H96" s="35">
        <f t="shared" si="41"/>
        <v>4000</v>
      </c>
      <c r="I96" s="13" t="e">
        <f t="shared" si="42"/>
        <v>#NUM!</v>
      </c>
      <c r="J96" s="13">
        <f t="shared" si="43"/>
        <v>0</v>
      </c>
      <c r="K96" s="81" t="e">
        <f t="shared" si="34"/>
        <v>#NUM!</v>
      </c>
      <c r="L96" s="30" t="e">
        <f t="shared" si="35"/>
        <v>#NUM!</v>
      </c>
      <c r="M96" s="24">
        <f t="shared" si="44"/>
        <v>0.5</v>
      </c>
      <c r="N96" s="72">
        <f t="shared" si="36"/>
        <v>0.79128103516252335</v>
      </c>
      <c r="O96" s="13" t="e">
        <f t="shared" si="45"/>
        <v>#NUM!</v>
      </c>
    </row>
    <row r="97" spans="2:15">
      <c r="B97" s="24">
        <f t="shared" si="37"/>
        <v>0</v>
      </c>
      <c r="C97" s="8">
        <f t="shared" si="38"/>
        <v>0</v>
      </c>
      <c r="D97" s="9">
        <v>30</v>
      </c>
      <c r="E97" s="13">
        <f t="shared" si="39"/>
        <v>0</v>
      </c>
      <c r="F97" s="25">
        <f t="shared" si="40"/>
        <v>999</v>
      </c>
      <c r="G97" s="30" t="e">
        <f t="shared" si="33"/>
        <v>#NUM!</v>
      </c>
      <c r="H97" s="35">
        <f t="shared" si="41"/>
        <v>4000</v>
      </c>
      <c r="I97" s="13" t="e">
        <f t="shared" si="42"/>
        <v>#NUM!</v>
      </c>
      <c r="J97" s="13">
        <f t="shared" si="43"/>
        <v>0</v>
      </c>
      <c r="K97" s="81" t="e">
        <f t="shared" si="34"/>
        <v>#NUM!</v>
      </c>
      <c r="L97" s="30" t="e">
        <f t="shared" si="35"/>
        <v>#NUM!</v>
      </c>
      <c r="M97" s="24">
        <f t="shared" si="44"/>
        <v>0.5</v>
      </c>
      <c r="N97" s="72">
        <f t="shared" si="36"/>
        <v>0.79128103516252335</v>
      </c>
      <c r="O97" s="13" t="e">
        <f t="shared" si="45"/>
        <v>#NUM!</v>
      </c>
    </row>
    <row r="98" spans="2:15">
      <c r="B98" s="24">
        <f t="shared" si="37"/>
        <v>0</v>
      </c>
      <c r="C98" s="8">
        <f t="shared" si="38"/>
        <v>0</v>
      </c>
      <c r="D98" s="9">
        <v>32</v>
      </c>
      <c r="E98" s="13">
        <f t="shared" si="39"/>
        <v>0</v>
      </c>
      <c r="F98" s="25">
        <f t="shared" si="40"/>
        <v>999</v>
      </c>
      <c r="G98" s="30" t="e">
        <f t="shared" si="33"/>
        <v>#NUM!</v>
      </c>
      <c r="H98" s="35">
        <f t="shared" si="41"/>
        <v>4000</v>
      </c>
      <c r="I98" s="13" t="e">
        <f t="shared" si="42"/>
        <v>#NUM!</v>
      </c>
      <c r="J98" s="13">
        <f t="shared" si="43"/>
        <v>0</v>
      </c>
      <c r="K98" s="81" t="e">
        <f t="shared" si="34"/>
        <v>#NUM!</v>
      </c>
      <c r="L98" s="30" t="e">
        <f t="shared" si="35"/>
        <v>#NUM!</v>
      </c>
      <c r="M98" s="24">
        <f t="shared" si="44"/>
        <v>0.5</v>
      </c>
      <c r="N98" s="72">
        <f t="shared" si="36"/>
        <v>0.79128103516252335</v>
      </c>
      <c r="O98" s="13" t="e">
        <f t="shared" si="45"/>
        <v>#NUM!</v>
      </c>
    </row>
    <row r="99" spans="2:15">
      <c r="B99" s="24">
        <f t="shared" si="37"/>
        <v>0</v>
      </c>
      <c r="C99" s="8">
        <f t="shared" si="38"/>
        <v>0</v>
      </c>
      <c r="D99" s="9">
        <v>34</v>
      </c>
      <c r="E99" s="13">
        <f t="shared" si="39"/>
        <v>0</v>
      </c>
      <c r="F99" s="25">
        <f t="shared" si="40"/>
        <v>999</v>
      </c>
      <c r="G99" s="30" t="e">
        <f t="shared" si="33"/>
        <v>#NUM!</v>
      </c>
      <c r="H99" s="35">
        <f t="shared" si="41"/>
        <v>4000</v>
      </c>
      <c r="I99" s="13" t="e">
        <f t="shared" si="42"/>
        <v>#NUM!</v>
      </c>
      <c r="J99" s="13">
        <f t="shared" si="43"/>
        <v>0</v>
      </c>
      <c r="K99" s="81" t="e">
        <f t="shared" si="34"/>
        <v>#NUM!</v>
      </c>
      <c r="L99" s="30" t="e">
        <f t="shared" si="35"/>
        <v>#NUM!</v>
      </c>
      <c r="M99" s="24">
        <f t="shared" si="44"/>
        <v>0.5</v>
      </c>
      <c r="N99" s="72">
        <f t="shared" si="36"/>
        <v>0.79128103516252335</v>
      </c>
      <c r="O99" s="13" t="e">
        <f t="shared" si="45"/>
        <v>#NUM!</v>
      </c>
    </row>
    <row r="100" spans="2:15">
      <c r="B100" s="24">
        <f t="shared" si="37"/>
        <v>0</v>
      </c>
      <c r="C100" s="8">
        <f t="shared" si="38"/>
        <v>0</v>
      </c>
      <c r="D100" s="9">
        <v>36</v>
      </c>
      <c r="E100" s="13">
        <f t="shared" si="39"/>
        <v>0</v>
      </c>
      <c r="F100" s="25">
        <f t="shared" si="40"/>
        <v>999</v>
      </c>
      <c r="G100" s="30" t="e">
        <f t="shared" si="33"/>
        <v>#NUM!</v>
      </c>
      <c r="H100" s="35">
        <f t="shared" si="41"/>
        <v>4000</v>
      </c>
      <c r="I100" s="13" t="e">
        <f t="shared" si="42"/>
        <v>#NUM!</v>
      </c>
      <c r="J100" s="13">
        <f t="shared" si="43"/>
        <v>0</v>
      </c>
      <c r="K100" s="81" t="e">
        <f t="shared" si="34"/>
        <v>#NUM!</v>
      </c>
      <c r="L100" s="30" t="e">
        <f t="shared" si="35"/>
        <v>#NUM!</v>
      </c>
      <c r="M100" s="24">
        <f t="shared" si="44"/>
        <v>0.5</v>
      </c>
      <c r="N100" s="72">
        <f t="shared" si="36"/>
        <v>0.79128103516252335</v>
      </c>
      <c r="O100" s="13" t="e">
        <f t="shared" si="45"/>
        <v>#NUM!</v>
      </c>
    </row>
    <row r="101" spans="2:15">
      <c r="B101" s="24">
        <f t="shared" si="37"/>
        <v>0</v>
      </c>
      <c r="C101" s="8">
        <f t="shared" si="38"/>
        <v>0</v>
      </c>
      <c r="D101" s="9">
        <v>38</v>
      </c>
      <c r="E101" s="13">
        <f t="shared" si="39"/>
        <v>0</v>
      </c>
      <c r="F101" s="25">
        <f t="shared" si="40"/>
        <v>999</v>
      </c>
      <c r="G101" s="30" t="e">
        <f t="shared" si="33"/>
        <v>#NUM!</v>
      </c>
      <c r="H101" s="35">
        <f t="shared" si="41"/>
        <v>4000</v>
      </c>
      <c r="I101" s="13" t="e">
        <f t="shared" si="42"/>
        <v>#NUM!</v>
      </c>
      <c r="J101" s="13">
        <f t="shared" si="43"/>
        <v>0</v>
      </c>
      <c r="K101" s="81" t="e">
        <f t="shared" si="34"/>
        <v>#NUM!</v>
      </c>
      <c r="L101" s="30" t="e">
        <f t="shared" si="35"/>
        <v>#NUM!</v>
      </c>
      <c r="M101" s="24">
        <f t="shared" si="44"/>
        <v>0.5</v>
      </c>
      <c r="N101" s="72">
        <f t="shared" si="36"/>
        <v>0.79128103516252335</v>
      </c>
      <c r="O101" s="13" t="e">
        <f t="shared" si="45"/>
        <v>#NUM!</v>
      </c>
    </row>
    <row r="102" spans="2:15" ht="15.75" thickBot="1">
      <c r="B102" s="24">
        <f t="shared" si="37"/>
        <v>0</v>
      </c>
      <c r="C102" s="8">
        <f t="shared" si="38"/>
        <v>0</v>
      </c>
      <c r="D102" s="10">
        <v>42</v>
      </c>
      <c r="E102" s="13">
        <f t="shared" si="39"/>
        <v>0</v>
      </c>
      <c r="F102" s="25">
        <f t="shared" si="40"/>
        <v>999</v>
      </c>
      <c r="G102" s="30" t="e">
        <f t="shared" si="33"/>
        <v>#NUM!</v>
      </c>
      <c r="H102" s="35">
        <f t="shared" si="41"/>
        <v>4000</v>
      </c>
      <c r="I102" s="13" t="e">
        <f t="shared" si="42"/>
        <v>#NUM!</v>
      </c>
      <c r="J102" s="13">
        <f t="shared" si="43"/>
        <v>0</v>
      </c>
      <c r="K102" s="81" t="e">
        <f t="shared" si="34"/>
        <v>#NUM!</v>
      </c>
      <c r="L102" s="30" t="e">
        <f t="shared" si="35"/>
        <v>#NUM!</v>
      </c>
      <c r="M102" s="24">
        <f t="shared" si="44"/>
        <v>0.5</v>
      </c>
      <c r="N102" s="72">
        <f t="shared" si="36"/>
        <v>0.79128103516252335</v>
      </c>
      <c r="O102" s="13" t="e">
        <f t="shared" si="45"/>
        <v>#NUM!</v>
      </c>
    </row>
    <row r="103" spans="2:15">
      <c r="B103" s="24">
        <f t="shared" si="37"/>
        <v>0</v>
      </c>
      <c r="C103" s="8">
        <f>0.0833333*B103</f>
        <v>0</v>
      </c>
      <c r="D103" s="130">
        <f>'Input Data'!I5</f>
        <v>0</v>
      </c>
      <c r="E103" s="131">
        <f>(4*D103*$F$6/PI())^0.5</f>
        <v>0</v>
      </c>
      <c r="F103" s="133">
        <f t="shared" si="40"/>
        <v>999</v>
      </c>
      <c r="G103" s="134" t="e">
        <f>1/(0.9-(1/(1.69+2.08/(($F$6/D103)-0.8)))+((0.116*LN($F$6/D103)+0.654)*(1/((F103/D103)+0.001))))</f>
        <v>#DIV/0!</v>
      </c>
      <c r="H103" s="135">
        <f t="shared" si="41"/>
        <v>4000</v>
      </c>
      <c r="I103" s="131" t="e">
        <f>($F$14)</f>
        <v>#NUM!</v>
      </c>
      <c r="J103" s="131">
        <f t="shared" si="43"/>
        <v>0</v>
      </c>
      <c r="K103" s="136" t="e">
        <f>5.57*(H103/I103)*((D103/$F$6)^0.5)*((J103/$F$6)^3)*((1-$F$12^2)/(1-$F$13^2))</f>
        <v>#NUM!</v>
      </c>
      <c r="L103" s="134" t="e">
        <f>IF(K103&gt;10,0.785,(1/(4.6+10*K103))+(PI()/4))</f>
        <v>#NUM!</v>
      </c>
      <c r="M103" s="137">
        <f t="shared" si="44"/>
        <v>0.5</v>
      </c>
      <c r="N103" s="138">
        <f>1-(1/(3.5*EXP((1.22*$F$12)-0.4)*((E103/M103)+1.6)))</f>
        <v>0.79128103516252335</v>
      </c>
      <c r="O103" s="131" t="e">
        <f>(C103*$F$14)/(D103*G103*L103*N103*(1-$F$12^2))</f>
        <v>#NUM!</v>
      </c>
    </row>
    <row r="105" spans="2:15" ht="15.75" thickBot="1"/>
    <row r="106" spans="2:15" ht="16.5" thickBot="1">
      <c r="B106" s="161">
        <f>'Input Data'!L6</f>
        <v>0</v>
      </c>
    </row>
    <row r="107" spans="2:15" ht="48.75" thickBot="1">
      <c r="B107" s="19" t="s">
        <v>31</v>
      </c>
      <c r="C107" s="20" t="s">
        <v>30</v>
      </c>
      <c r="D107" s="16" t="s">
        <v>15</v>
      </c>
      <c r="E107" s="16" t="s">
        <v>75</v>
      </c>
      <c r="F107" s="20" t="s">
        <v>21</v>
      </c>
      <c r="G107" s="16" t="s">
        <v>78</v>
      </c>
      <c r="H107" s="20" t="s">
        <v>23</v>
      </c>
      <c r="I107" s="20" t="s">
        <v>24</v>
      </c>
      <c r="J107" s="20" t="s">
        <v>25</v>
      </c>
      <c r="K107" s="20" t="s">
        <v>26</v>
      </c>
      <c r="L107" s="20" t="s">
        <v>27</v>
      </c>
      <c r="M107" s="20" t="s">
        <v>28</v>
      </c>
      <c r="N107" s="20" t="s">
        <v>29</v>
      </c>
      <c r="O107" s="21" t="s">
        <v>95</v>
      </c>
    </row>
    <row r="108" spans="2:15">
      <c r="B108" s="24">
        <f>$B$106</f>
        <v>0</v>
      </c>
      <c r="C108" s="13">
        <f>0.0833333*B108</f>
        <v>0</v>
      </c>
      <c r="D108" s="12">
        <v>1</v>
      </c>
      <c r="E108" s="13">
        <f>(4*D108*$F$6/PI())^0.5</f>
        <v>0</v>
      </c>
      <c r="F108" s="24">
        <f>$F$10</f>
        <v>999</v>
      </c>
      <c r="G108" s="30" t="e">
        <f>1/(0.9-(1/(1.69+2.08/(($F$6/D108)-0.8)))+((0.116*LN($F$6/D108)+0.654)*(1/((F108/D108)+0.001))))</f>
        <v>#NUM!</v>
      </c>
      <c r="H108" s="35">
        <f>$F$11</f>
        <v>4000</v>
      </c>
      <c r="I108" s="13" t="e">
        <f>($F$14)</f>
        <v>#NUM!</v>
      </c>
      <c r="J108" s="13">
        <f>$F$15</f>
        <v>0</v>
      </c>
      <c r="K108" s="81" t="e">
        <f>5.57*(H108/I108)*((D108/$F$6)^0.5)*((J108/$F$6)^3)*((1-$F$12^2)/(1-$F$13^2))</f>
        <v>#NUM!</v>
      </c>
      <c r="L108" s="30" t="e">
        <f t="shared" ref="L108:L127" si="46">IF(K108&gt;10,0.785,(1/(4.6+10*K108))+(PI()/4))</f>
        <v>#NUM!</v>
      </c>
      <c r="M108" s="24">
        <f>$F$7</f>
        <v>0.5</v>
      </c>
      <c r="N108" s="72">
        <f>1-(1/(3.5*EXP((1.22*$F$12)-0.4)*((E108/M108)+1.6)))</f>
        <v>0.79128103516252335</v>
      </c>
      <c r="O108" s="13" t="e">
        <f>(C108*$F$14)/(D108*G108*L108*N108*(1-$F$12^2))</f>
        <v>#NUM!</v>
      </c>
    </row>
    <row r="109" spans="2:15">
      <c r="B109" s="24">
        <f>$B$108</f>
        <v>0</v>
      </c>
      <c r="C109" s="8">
        <f t="shared" ref="C109:C127" si="47">0.0833333*B109</f>
        <v>0</v>
      </c>
      <c r="D109" s="9">
        <v>2</v>
      </c>
      <c r="E109" s="13">
        <f t="shared" ref="E109:E127" si="48">(4*D109*$F$6/PI())^0.5</f>
        <v>0</v>
      </c>
      <c r="F109" s="24">
        <f t="shared" ref="F109:F128" si="49">$F$10</f>
        <v>999</v>
      </c>
      <c r="G109" s="30" t="e">
        <f t="shared" ref="G109:G127" si="50">1/(0.9-(1/(1.69+2.08/(($F$6/D109)-0.8)))+((0.116*LN($F$6/D109)+0.654)*(1/((F109/D109)+0.001))))</f>
        <v>#NUM!</v>
      </c>
      <c r="H109" s="35">
        <f t="shared" ref="H109:H128" si="51">$F$11</f>
        <v>4000</v>
      </c>
      <c r="I109" s="13" t="e">
        <f t="shared" ref="I109:I128" si="52">($F$14)</f>
        <v>#NUM!</v>
      </c>
      <c r="J109" s="13">
        <f t="shared" ref="J109:J128" si="53">$F$15</f>
        <v>0</v>
      </c>
      <c r="K109" s="81" t="e">
        <f t="shared" ref="K109:K127" si="54">5.57*(H109/I109)*((D109/$F$6)^0.5)*((J109/$F$6)^3)*((1-$F$12^2)/(1-$F$13^2))</f>
        <v>#NUM!</v>
      </c>
      <c r="L109" s="30" t="e">
        <f t="shared" si="46"/>
        <v>#NUM!</v>
      </c>
      <c r="M109" s="24">
        <f t="shared" ref="M109:M128" si="55">$F$7</f>
        <v>0.5</v>
      </c>
      <c r="N109" s="72">
        <f t="shared" ref="N109:N127" si="56">1-(1/(3.5*EXP((1.22*$F$12)-0.4)*((E109/M109)+1.6)))</f>
        <v>0.79128103516252335</v>
      </c>
      <c r="O109" s="13" t="e">
        <f t="shared" ref="O109:O127" si="57">(C109*$F$14)/(D109*G109*L109*N109*(1-$F$12^2))</f>
        <v>#NUM!</v>
      </c>
    </row>
    <row r="110" spans="2:15">
      <c r="B110" s="24">
        <f t="shared" ref="B110:B128" si="58">$B$108</f>
        <v>0</v>
      </c>
      <c r="C110" s="8">
        <f t="shared" si="47"/>
        <v>0</v>
      </c>
      <c r="D110" s="9">
        <v>4</v>
      </c>
      <c r="E110" s="13">
        <f t="shared" si="48"/>
        <v>0</v>
      </c>
      <c r="F110" s="24">
        <f t="shared" si="49"/>
        <v>999</v>
      </c>
      <c r="G110" s="30" t="e">
        <f t="shared" si="50"/>
        <v>#NUM!</v>
      </c>
      <c r="H110" s="35">
        <f t="shared" si="51"/>
        <v>4000</v>
      </c>
      <c r="I110" s="13" t="e">
        <f t="shared" si="52"/>
        <v>#NUM!</v>
      </c>
      <c r="J110" s="13">
        <f t="shared" si="53"/>
        <v>0</v>
      </c>
      <c r="K110" s="81" t="e">
        <f t="shared" si="54"/>
        <v>#NUM!</v>
      </c>
      <c r="L110" s="30" t="e">
        <f t="shared" si="46"/>
        <v>#NUM!</v>
      </c>
      <c r="M110" s="24">
        <f t="shared" si="55"/>
        <v>0.5</v>
      </c>
      <c r="N110" s="72">
        <f t="shared" si="56"/>
        <v>0.79128103516252335</v>
      </c>
      <c r="O110" s="13" t="e">
        <f t="shared" si="57"/>
        <v>#NUM!</v>
      </c>
    </row>
    <row r="111" spans="2:15">
      <c r="B111" s="24">
        <f t="shared" si="58"/>
        <v>0</v>
      </c>
      <c r="C111" s="8">
        <f t="shared" si="47"/>
        <v>0</v>
      </c>
      <c r="D111" s="9">
        <v>6</v>
      </c>
      <c r="E111" s="13">
        <f t="shared" si="48"/>
        <v>0</v>
      </c>
      <c r="F111" s="24">
        <f t="shared" si="49"/>
        <v>999</v>
      </c>
      <c r="G111" s="30" t="e">
        <f t="shared" si="50"/>
        <v>#NUM!</v>
      </c>
      <c r="H111" s="35">
        <f t="shared" si="51"/>
        <v>4000</v>
      </c>
      <c r="I111" s="13" t="e">
        <f t="shared" si="52"/>
        <v>#NUM!</v>
      </c>
      <c r="J111" s="13">
        <f t="shared" si="53"/>
        <v>0</v>
      </c>
      <c r="K111" s="81" t="e">
        <f t="shared" si="54"/>
        <v>#NUM!</v>
      </c>
      <c r="L111" s="30" t="e">
        <f t="shared" si="46"/>
        <v>#NUM!</v>
      </c>
      <c r="M111" s="24">
        <f t="shared" si="55"/>
        <v>0.5</v>
      </c>
      <c r="N111" s="72">
        <f t="shared" si="56"/>
        <v>0.79128103516252335</v>
      </c>
      <c r="O111" s="13" t="e">
        <f t="shared" si="57"/>
        <v>#NUM!</v>
      </c>
    </row>
    <row r="112" spans="2:15">
      <c r="B112" s="24">
        <f t="shared" si="58"/>
        <v>0</v>
      </c>
      <c r="C112" s="8">
        <f t="shared" si="47"/>
        <v>0</v>
      </c>
      <c r="D112" s="9">
        <v>8</v>
      </c>
      <c r="E112" s="13">
        <f t="shared" si="48"/>
        <v>0</v>
      </c>
      <c r="F112" s="24">
        <f t="shared" si="49"/>
        <v>999</v>
      </c>
      <c r="G112" s="30" t="e">
        <f t="shared" si="50"/>
        <v>#NUM!</v>
      </c>
      <c r="H112" s="35">
        <f t="shared" si="51"/>
        <v>4000</v>
      </c>
      <c r="I112" s="13" t="e">
        <f t="shared" si="52"/>
        <v>#NUM!</v>
      </c>
      <c r="J112" s="13">
        <f t="shared" si="53"/>
        <v>0</v>
      </c>
      <c r="K112" s="81" t="e">
        <f t="shared" si="54"/>
        <v>#NUM!</v>
      </c>
      <c r="L112" s="30" t="e">
        <f t="shared" si="46"/>
        <v>#NUM!</v>
      </c>
      <c r="M112" s="24">
        <f t="shared" si="55"/>
        <v>0.5</v>
      </c>
      <c r="N112" s="72">
        <f t="shared" si="56"/>
        <v>0.79128103516252335</v>
      </c>
      <c r="O112" s="13" t="e">
        <f t="shared" si="57"/>
        <v>#NUM!</v>
      </c>
    </row>
    <row r="113" spans="2:15">
      <c r="B113" s="24">
        <f t="shared" si="58"/>
        <v>0</v>
      </c>
      <c r="C113" s="8">
        <f t="shared" si="47"/>
        <v>0</v>
      </c>
      <c r="D113" s="9">
        <v>12</v>
      </c>
      <c r="E113" s="13">
        <f t="shared" si="48"/>
        <v>0</v>
      </c>
      <c r="F113" s="24">
        <f t="shared" si="49"/>
        <v>999</v>
      </c>
      <c r="G113" s="30" t="e">
        <f t="shared" si="50"/>
        <v>#NUM!</v>
      </c>
      <c r="H113" s="35">
        <f t="shared" si="51"/>
        <v>4000</v>
      </c>
      <c r="I113" s="13" t="e">
        <f t="shared" si="52"/>
        <v>#NUM!</v>
      </c>
      <c r="J113" s="13">
        <f t="shared" si="53"/>
        <v>0</v>
      </c>
      <c r="K113" s="81" t="e">
        <f t="shared" si="54"/>
        <v>#NUM!</v>
      </c>
      <c r="L113" s="30" t="e">
        <f t="shared" si="46"/>
        <v>#NUM!</v>
      </c>
      <c r="M113" s="24">
        <f t="shared" si="55"/>
        <v>0.5</v>
      </c>
      <c r="N113" s="72">
        <f t="shared" si="56"/>
        <v>0.79128103516252335</v>
      </c>
      <c r="O113" s="13" t="e">
        <f t="shared" si="57"/>
        <v>#NUM!</v>
      </c>
    </row>
    <row r="114" spans="2:15">
      <c r="B114" s="24">
        <f t="shared" si="58"/>
        <v>0</v>
      </c>
      <c r="C114" s="8">
        <f t="shared" si="47"/>
        <v>0</v>
      </c>
      <c r="D114" s="9">
        <v>14</v>
      </c>
      <c r="E114" s="13">
        <f t="shared" si="48"/>
        <v>0</v>
      </c>
      <c r="F114" s="24">
        <f t="shared" si="49"/>
        <v>999</v>
      </c>
      <c r="G114" s="30" t="e">
        <f t="shared" si="50"/>
        <v>#NUM!</v>
      </c>
      <c r="H114" s="35">
        <f t="shared" si="51"/>
        <v>4000</v>
      </c>
      <c r="I114" s="13" t="e">
        <f t="shared" si="52"/>
        <v>#NUM!</v>
      </c>
      <c r="J114" s="13">
        <f t="shared" si="53"/>
        <v>0</v>
      </c>
      <c r="K114" s="81" t="e">
        <f t="shared" si="54"/>
        <v>#NUM!</v>
      </c>
      <c r="L114" s="30" t="e">
        <f t="shared" si="46"/>
        <v>#NUM!</v>
      </c>
      <c r="M114" s="24">
        <f t="shared" si="55"/>
        <v>0.5</v>
      </c>
      <c r="N114" s="72">
        <f t="shared" si="56"/>
        <v>0.79128103516252335</v>
      </c>
      <c r="O114" s="13" t="e">
        <f t="shared" si="57"/>
        <v>#NUM!</v>
      </c>
    </row>
    <row r="115" spans="2:15">
      <c r="B115" s="24">
        <f t="shared" si="58"/>
        <v>0</v>
      </c>
      <c r="C115" s="8">
        <f t="shared" si="47"/>
        <v>0</v>
      </c>
      <c r="D115" s="9">
        <v>16</v>
      </c>
      <c r="E115" s="13">
        <f t="shared" si="48"/>
        <v>0</v>
      </c>
      <c r="F115" s="24">
        <f t="shared" si="49"/>
        <v>999</v>
      </c>
      <c r="G115" s="30" t="e">
        <f t="shared" si="50"/>
        <v>#NUM!</v>
      </c>
      <c r="H115" s="35">
        <f t="shared" si="51"/>
        <v>4000</v>
      </c>
      <c r="I115" s="13" t="e">
        <f t="shared" si="52"/>
        <v>#NUM!</v>
      </c>
      <c r="J115" s="13">
        <f t="shared" si="53"/>
        <v>0</v>
      </c>
      <c r="K115" s="81" t="e">
        <f t="shared" si="54"/>
        <v>#NUM!</v>
      </c>
      <c r="L115" s="30" t="e">
        <f t="shared" si="46"/>
        <v>#NUM!</v>
      </c>
      <c r="M115" s="24">
        <f t="shared" si="55"/>
        <v>0.5</v>
      </c>
      <c r="N115" s="72">
        <f t="shared" si="56"/>
        <v>0.79128103516252335</v>
      </c>
      <c r="O115" s="13" t="e">
        <f t="shared" si="57"/>
        <v>#NUM!</v>
      </c>
    </row>
    <row r="116" spans="2:15">
      <c r="B116" s="24">
        <f t="shared" si="58"/>
        <v>0</v>
      </c>
      <c r="C116" s="8">
        <f t="shared" si="47"/>
        <v>0</v>
      </c>
      <c r="D116" s="9">
        <v>18</v>
      </c>
      <c r="E116" s="13">
        <f t="shared" si="48"/>
        <v>0</v>
      </c>
      <c r="F116" s="24">
        <f t="shared" si="49"/>
        <v>999</v>
      </c>
      <c r="G116" s="30" t="e">
        <f t="shared" si="50"/>
        <v>#NUM!</v>
      </c>
      <c r="H116" s="35">
        <f t="shared" si="51"/>
        <v>4000</v>
      </c>
      <c r="I116" s="13" t="e">
        <f t="shared" si="52"/>
        <v>#NUM!</v>
      </c>
      <c r="J116" s="13">
        <f t="shared" si="53"/>
        <v>0</v>
      </c>
      <c r="K116" s="81" t="e">
        <f t="shared" si="54"/>
        <v>#NUM!</v>
      </c>
      <c r="L116" s="30" t="e">
        <f t="shared" si="46"/>
        <v>#NUM!</v>
      </c>
      <c r="M116" s="24">
        <f t="shared" si="55"/>
        <v>0.5</v>
      </c>
      <c r="N116" s="72">
        <f t="shared" si="56"/>
        <v>0.79128103516252335</v>
      </c>
      <c r="O116" s="13" t="e">
        <f t="shared" si="57"/>
        <v>#NUM!</v>
      </c>
    </row>
    <row r="117" spans="2:15">
      <c r="B117" s="24">
        <f t="shared" si="58"/>
        <v>0</v>
      </c>
      <c r="C117" s="8">
        <f t="shared" si="47"/>
        <v>0</v>
      </c>
      <c r="D117" s="9">
        <v>20</v>
      </c>
      <c r="E117" s="13">
        <f t="shared" si="48"/>
        <v>0</v>
      </c>
      <c r="F117" s="24">
        <f t="shared" si="49"/>
        <v>999</v>
      </c>
      <c r="G117" s="30" t="e">
        <f t="shared" si="50"/>
        <v>#NUM!</v>
      </c>
      <c r="H117" s="35">
        <f t="shared" si="51"/>
        <v>4000</v>
      </c>
      <c r="I117" s="13" t="e">
        <f t="shared" si="52"/>
        <v>#NUM!</v>
      </c>
      <c r="J117" s="13">
        <f t="shared" si="53"/>
        <v>0</v>
      </c>
      <c r="K117" s="81" t="e">
        <f t="shared" si="54"/>
        <v>#NUM!</v>
      </c>
      <c r="L117" s="30" t="e">
        <f t="shared" si="46"/>
        <v>#NUM!</v>
      </c>
      <c r="M117" s="24">
        <f t="shared" si="55"/>
        <v>0.5</v>
      </c>
      <c r="N117" s="72">
        <f t="shared" si="56"/>
        <v>0.79128103516252335</v>
      </c>
      <c r="O117" s="13" t="e">
        <f t="shared" si="57"/>
        <v>#NUM!</v>
      </c>
    </row>
    <row r="118" spans="2:15">
      <c r="B118" s="24">
        <f t="shared" si="58"/>
        <v>0</v>
      </c>
      <c r="C118" s="8">
        <f t="shared" si="47"/>
        <v>0</v>
      </c>
      <c r="D118" s="9">
        <v>22</v>
      </c>
      <c r="E118" s="13">
        <f t="shared" si="48"/>
        <v>0</v>
      </c>
      <c r="F118" s="24">
        <f t="shared" si="49"/>
        <v>999</v>
      </c>
      <c r="G118" s="30" t="e">
        <f t="shared" si="50"/>
        <v>#NUM!</v>
      </c>
      <c r="H118" s="35">
        <f t="shared" si="51"/>
        <v>4000</v>
      </c>
      <c r="I118" s="13" t="e">
        <f t="shared" si="52"/>
        <v>#NUM!</v>
      </c>
      <c r="J118" s="13">
        <f t="shared" si="53"/>
        <v>0</v>
      </c>
      <c r="K118" s="81" t="e">
        <f t="shared" si="54"/>
        <v>#NUM!</v>
      </c>
      <c r="L118" s="30" t="e">
        <f t="shared" si="46"/>
        <v>#NUM!</v>
      </c>
      <c r="M118" s="24">
        <f t="shared" si="55"/>
        <v>0.5</v>
      </c>
      <c r="N118" s="72">
        <f t="shared" si="56"/>
        <v>0.79128103516252335</v>
      </c>
      <c r="O118" s="13" t="e">
        <f t="shared" si="57"/>
        <v>#NUM!</v>
      </c>
    </row>
    <row r="119" spans="2:15">
      <c r="B119" s="24">
        <f t="shared" si="58"/>
        <v>0</v>
      </c>
      <c r="C119" s="8">
        <f t="shared" si="47"/>
        <v>0</v>
      </c>
      <c r="D119" s="9">
        <v>24</v>
      </c>
      <c r="E119" s="13">
        <f t="shared" si="48"/>
        <v>0</v>
      </c>
      <c r="F119" s="24">
        <f t="shared" si="49"/>
        <v>999</v>
      </c>
      <c r="G119" s="30" t="e">
        <f t="shared" si="50"/>
        <v>#NUM!</v>
      </c>
      <c r="H119" s="35">
        <f t="shared" si="51"/>
        <v>4000</v>
      </c>
      <c r="I119" s="13" t="e">
        <f t="shared" si="52"/>
        <v>#NUM!</v>
      </c>
      <c r="J119" s="13">
        <f t="shared" si="53"/>
        <v>0</v>
      </c>
      <c r="K119" s="81" t="e">
        <f t="shared" si="54"/>
        <v>#NUM!</v>
      </c>
      <c r="L119" s="30" t="e">
        <f t="shared" si="46"/>
        <v>#NUM!</v>
      </c>
      <c r="M119" s="24">
        <f t="shared" si="55"/>
        <v>0.5</v>
      </c>
      <c r="N119" s="72">
        <f t="shared" si="56"/>
        <v>0.79128103516252335</v>
      </c>
      <c r="O119" s="13" t="e">
        <f t="shared" si="57"/>
        <v>#NUM!</v>
      </c>
    </row>
    <row r="120" spans="2:15">
      <c r="B120" s="24">
        <f t="shared" si="58"/>
        <v>0</v>
      </c>
      <c r="C120" s="8">
        <f t="shared" si="47"/>
        <v>0</v>
      </c>
      <c r="D120" s="9">
        <v>26</v>
      </c>
      <c r="E120" s="13">
        <f t="shared" si="48"/>
        <v>0</v>
      </c>
      <c r="F120" s="24">
        <f t="shared" si="49"/>
        <v>999</v>
      </c>
      <c r="G120" s="30" t="e">
        <f t="shared" si="50"/>
        <v>#NUM!</v>
      </c>
      <c r="H120" s="35">
        <f t="shared" si="51"/>
        <v>4000</v>
      </c>
      <c r="I120" s="13" t="e">
        <f t="shared" si="52"/>
        <v>#NUM!</v>
      </c>
      <c r="J120" s="13">
        <f t="shared" si="53"/>
        <v>0</v>
      </c>
      <c r="K120" s="81" t="e">
        <f t="shared" si="54"/>
        <v>#NUM!</v>
      </c>
      <c r="L120" s="30" t="e">
        <f t="shared" si="46"/>
        <v>#NUM!</v>
      </c>
      <c r="M120" s="24">
        <f t="shared" si="55"/>
        <v>0.5</v>
      </c>
      <c r="N120" s="72">
        <f t="shared" si="56"/>
        <v>0.79128103516252335</v>
      </c>
      <c r="O120" s="13" t="e">
        <f t="shared" si="57"/>
        <v>#NUM!</v>
      </c>
    </row>
    <row r="121" spans="2:15">
      <c r="B121" s="24">
        <f t="shared" si="58"/>
        <v>0</v>
      </c>
      <c r="C121" s="8">
        <f t="shared" si="47"/>
        <v>0</v>
      </c>
      <c r="D121" s="9">
        <v>28</v>
      </c>
      <c r="E121" s="13">
        <f t="shared" si="48"/>
        <v>0</v>
      </c>
      <c r="F121" s="24">
        <f t="shared" si="49"/>
        <v>999</v>
      </c>
      <c r="G121" s="30" t="e">
        <f t="shared" si="50"/>
        <v>#NUM!</v>
      </c>
      <c r="H121" s="35">
        <f t="shared" si="51"/>
        <v>4000</v>
      </c>
      <c r="I121" s="13" t="e">
        <f t="shared" si="52"/>
        <v>#NUM!</v>
      </c>
      <c r="J121" s="13">
        <f t="shared" si="53"/>
        <v>0</v>
      </c>
      <c r="K121" s="81" t="e">
        <f t="shared" si="54"/>
        <v>#NUM!</v>
      </c>
      <c r="L121" s="30" t="e">
        <f t="shared" si="46"/>
        <v>#NUM!</v>
      </c>
      <c r="M121" s="24">
        <f t="shared" si="55"/>
        <v>0.5</v>
      </c>
      <c r="N121" s="72">
        <f t="shared" si="56"/>
        <v>0.79128103516252335</v>
      </c>
      <c r="O121" s="13" t="e">
        <f t="shared" si="57"/>
        <v>#NUM!</v>
      </c>
    </row>
    <row r="122" spans="2:15">
      <c r="B122" s="24">
        <f t="shared" si="58"/>
        <v>0</v>
      </c>
      <c r="C122" s="8">
        <f t="shared" si="47"/>
        <v>0</v>
      </c>
      <c r="D122" s="9">
        <v>30</v>
      </c>
      <c r="E122" s="13">
        <f t="shared" si="48"/>
        <v>0</v>
      </c>
      <c r="F122" s="24">
        <f t="shared" si="49"/>
        <v>999</v>
      </c>
      <c r="G122" s="30" t="e">
        <f t="shared" si="50"/>
        <v>#NUM!</v>
      </c>
      <c r="H122" s="35">
        <f t="shared" si="51"/>
        <v>4000</v>
      </c>
      <c r="I122" s="13" t="e">
        <f t="shared" si="52"/>
        <v>#NUM!</v>
      </c>
      <c r="J122" s="13">
        <f t="shared" si="53"/>
        <v>0</v>
      </c>
      <c r="K122" s="81" t="e">
        <f t="shared" si="54"/>
        <v>#NUM!</v>
      </c>
      <c r="L122" s="30" t="e">
        <f t="shared" si="46"/>
        <v>#NUM!</v>
      </c>
      <c r="M122" s="24">
        <f t="shared" si="55"/>
        <v>0.5</v>
      </c>
      <c r="N122" s="72">
        <f t="shared" si="56"/>
        <v>0.79128103516252335</v>
      </c>
      <c r="O122" s="13" t="e">
        <f t="shared" si="57"/>
        <v>#NUM!</v>
      </c>
    </row>
    <row r="123" spans="2:15">
      <c r="B123" s="24">
        <f t="shared" si="58"/>
        <v>0</v>
      </c>
      <c r="C123" s="8">
        <f t="shared" si="47"/>
        <v>0</v>
      </c>
      <c r="D123" s="9">
        <v>32</v>
      </c>
      <c r="E123" s="13">
        <f t="shared" si="48"/>
        <v>0</v>
      </c>
      <c r="F123" s="24">
        <f t="shared" si="49"/>
        <v>999</v>
      </c>
      <c r="G123" s="30" t="e">
        <f t="shared" si="50"/>
        <v>#NUM!</v>
      </c>
      <c r="H123" s="35">
        <f t="shared" si="51"/>
        <v>4000</v>
      </c>
      <c r="I123" s="13" t="e">
        <f t="shared" si="52"/>
        <v>#NUM!</v>
      </c>
      <c r="J123" s="13">
        <f t="shared" si="53"/>
        <v>0</v>
      </c>
      <c r="K123" s="81" t="e">
        <f t="shared" si="54"/>
        <v>#NUM!</v>
      </c>
      <c r="L123" s="30" t="e">
        <f t="shared" si="46"/>
        <v>#NUM!</v>
      </c>
      <c r="M123" s="24">
        <f t="shared" si="55"/>
        <v>0.5</v>
      </c>
      <c r="N123" s="72">
        <f t="shared" si="56"/>
        <v>0.79128103516252335</v>
      </c>
      <c r="O123" s="13" t="e">
        <f t="shared" si="57"/>
        <v>#NUM!</v>
      </c>
    </row>
    <row r="124" spans="2:15">
      <c r="B124" s="24">
        <f t="shared" si="58"/>
        <v>0</v>
      </c>
      <c r="C124" s="8">
        <f t="shared" si="47"/>
        <v>0</v>
      </c>
      <c r="D124" s="9">
        <v>34</v>
      </c>
      <c r="E124" s="13">
        <f t="shared" si="48"/>
        <v>0</v>
      </c>
      <c r="F124" s="24">
        <f t="shared" si="49"/>
        <v>999</v>
      </c>
      <c r="G124" s="30" t="e">
        <f t="shared" si="50"/>
        <v>#NUM!</v>
      </c>
      <c r="H124" s="35">
        <f t="shared" si="51"/>
        <v>4000</v>
      </c>
      <c r="I124" s="13" t="e">
        <f t="shared" si="52"/>
        <v>#NUM!</v>
      </c>
      <c r="J124" s="13">
        <f t="shared" si="53"/>
        <v>0</v>
      </c>
      <c r="K124" s="81" t="e">
        <f t="shared" si="54"/>
        <v>#NUM!</v>
      </c>
      <c r="L124" s="30" t="e">
        <f t="shared" si="46"/>
        <v>#NUM!</v>
      </c>
      <c r="M124" s="24">
        <f t="shared" si="55"/>
        <v>0.5</v>
      </c>
      <c r="N124" s="72">
        <f t="shared" si="56"/>
        <v>0.79128103516252335</v>
      </c>
      <c r="O124" s="13" t="e">
        <f t="shared" si="57"/>
        <v>#NUM!</v>
      </c>
    </row>
    <row r="125" spans="2:15">
      <c r="B125" s="24">
        <f t="shared" si="58"/>
        <v>0</v>
      </c>
      <c r="C125" s="8">
        <f t="shared" si="47"/>
        <v>0</v>
      </c>
      <c r="D125" s="9">
        <v>36</v>
      </c>
      <c r="E125" s="13">
        <f t="shared" si="48"/>
        <v>0</v>
      </c>
      <c r="F125" s="24">
        <f t="shared" si="49"/>
        <v>999</v>
      </c>
      <c r="G125" s="30" t="e">
        <f t="shared" si="50"/>
        <v>#NUM!</v>
      </c>
      <c r="H125" s="35">
        <f t="shared" si="51"/>
        <v>4000</v>
      </c>
      <c r="I125" s="13" t="e">
        <f t="shared" si="52"/>
        <v>#NUM!</v>
      </c>
      <c r="J125" s="13">
        <f t="shared" si="53"/>
        <v>0</v>
      </c>
      <c r="K125" s="81" t="e">
        <f t="shared" si="54"/>
        <v>#NUM!</v>
      </c>
      <c r="L125" s="30" t="e">
        <f t="shared" si="46"/>
        <v>#NUM!</v>
      </c>
      <c r="M125" s="24">
        <f t="shared" si="55"/>
        <v>0.5</v>
      </c>
      <c r="N125" s="72">
        <f t="shared" si="56"/>
        <v>0.79128103516252335</v>
      </c>
      <c r="O125" s="13" t="e">
        <f t="shared" si="57"/>
        <v>#NUM!</v>
      </c>
    </row>
    <row r="126" spans="2:15">
      <c r="B126" s="24">
        <f t="shared" si="58"/>
        <v>0</v>
      </c>
      <c r="C126" s="8">
        <f t="shared" si="47"/>
        <v>0</v>
      </c>
      <c r="D126" s="9">
        <v>38</v>
      </c>
      <c r="E126" s="13">
        <f t="shared" si="48"/>
        <v>0</v>
      </c>
      <c r="F126" s="24">
        <f t="shared" si="49"/>
        <v>999</v>
      </c>
      <c r="G126" s="30" t="e">
        <f t="shared" si="50"/>
        <v>#NUM!</v>
      </c>
      <c r="H126" s="35">
        <f t="shared" si="51"/>
        <v>4000</v>
      </c>
      <c r="I126" s="13" t="e">
        <f t="shared" si="52"/>
        <v>#NUM!</v>
      </c>
      <c r="J126" s="13">
        <f t="shared" si="53"/>
        <v>0</v>
      </c>
      <c r="K126" s="81" t="e">
        <f t="shared" si="54"/>
        <v>#NUM!</v>
      </c>
      <c r="L126" s="30" t="e">
        <f t="shared" si="46"/>
        <v>#NUM!</v>
      </c>
      <c r="M126" s="24">
        <f t="shared" si="55"/>
        <v>0.5</v>
      </c>
      <c r="N126" s="72">
        <f t="shared" si="56"/>
        <v>0.79128103516252335</v>
      </c>
      <c r="O126" s="13" t="e">
        <f t="shared" si="57"/>
        <v>#NUM!</v>
      </c>
    </row>
    <row r="127" spans="2:15" ht="15.75" thickBot="1">
      <c r="B127" s="24">
        <f t="shared" si="58"/>
        <v>0</v>
      </c>
      <c r="C127" s="8">
        <f t="shared" si="47"/>
        <v>0</v>
      </c>
      <c r="D127" s="10">
        <v>42</v>
      </c>
      <c r="E127" s="13">
        <f t="shared" si="48"/>
        <v>0</v>
      </c>
      <c r="F127" s="24">
        <f t="shared" si="49"/>
        <v>999</v>
      </c>
      <c r="G127" s="30" t="e">
        <f t="shared" si="50"/>
        <v>#NUM!</v>
      </c>
      <c r="H127" s="35">
        <f t="shared" si="51"/>
        <v>4000</v>
      </c>
      <c r="I127" s="13" t="e">
        <f t="shared" si="52"/>
        <v>#NUM!</v>
      </c>
      <c r="J127" s="13">
        <f t="shared" si="53"/>
        <v>0</v>
      </c>
      <c r="K127" s="81" t="e">
        <f t="shared" si="54"/>
        <v>#NUM!</v>
      </c>
      <c r="L127" s="30" t="e">
        <f t="shared" si="46"/>
        <v>#NUM!</v>
      </c>
      <c r="M127" s="24">
        <f t="shared" si="55"/>
        <v>0.5</v>
      </c>
      <c r="N127" s="72">
        <f t="shared" si="56"/>
        <v>0.79128103516252335</v>
      </c>
      <c r="O127" s="13" t="e">
        <f t="shared" si="57"/>
        <v>#NUM!</v>
      </c>
    </row>
    <row r="128" spans="2:15">
      <c r="B128" s="24">
        <f t="shared" si="58"/>
        <v>0</v>
      </c>
      <c r="C128" s="8">
        <f>0.0833333*B128</f>
        <v>0</v>
      </c>
      <c r="D128" s="130">
        <f>'Input Data'!I5</f>
        <v>0</v>
      </c>
      <c r="E128" s="131">
        <f>(4*D128*$F$6/PI())^0.5</f>
        <v>0</v>
      </c>
      <c r="F128" s="137">
        <f t="shared" si="49"/>
        <v>999</v>
      </c>
      <c r="G128" s="134" t="e">
        <f>1/(0.9-(1/(1.69+2.08/(($F$6/D128)-0.8)))+((0.116*LN($F$6/D128)+0.654)*(1/((F128/D128)+0.001))))</f>
        <v>#DIV/0!</v>
      </c>
      <c r="H128" s="135">
        <f t="shared" si="51"/>
        <v>4000</v>
      </c>
      <c r="I128" s="131" t="e">
        <f t="shared" si="52"/>
        <v>#NUM!</v>
      </c>
      <c r="J128" s="131">
        <f t="shared" si="53"/>
        <v>0</v>
      </c>
      <c r="K128" s="136" t="e">
        <f>5.57*(H128/I128)*((D128/$F$6)^0.5)*((J128/$F$6)^3)*((1-$F$12^2)/(1-$F$13^2))</f>
        <v>#NUM!</v>
      </c>
      <c r="L128" s="134" t="e">
        <f>IF(K128&gt;10,0.785,(1/(4.6+10*K128))+(PI()/4))</f>
        <v>#NUM!</v>
      </c>
      <c r="M128" s="137">
        <f t="shared" si="55"/>
        <v>0.5</v>
      </c>
      <c r="N128" s="138">
        <f>1-(1/(3.5*EXP((1.22*$F$12)-0.4)*((E128/M128)+1.6)))</f>
        <v>0.79128103516252335</v>
      </c>
      <c r="O128" s="131" t="e">
        <f>(C128*$F$14)/(D128*G128*L128*N128*(1-$F$12^2))</f>
        <v>#NUM!</v>
      </c>
    </row>
    <row r="129" spans="2:15">
      <c r="K129" s="81"/>
    </row>
    <row r="130" spans="2:15" ht="15.75" thickBot="1">
      <c r="K130" s="81"/>
    </row>
    <row r="131" spans="2:15" ht="16.5" thickBot="1">
      <c r="B131" s="161">
        <f>'Input Data'!L7</f>
        <v>0</v>
      </c>
      <c r="K131" s="81"/>
    </row>
    <row r="132" spans="2:15" ht="48.75" thickBot="1">
      <c r="B132" s="19" t="s">
        <v>31</v>
      </c>
      <c r="C132" s="20" t="s">
        <v>30</v>
      </c>
      <c r="D132" s="16" t="s">
        <v>15</v>
      </c>
      <c r="E132" s="16" t="s">
        <v>75</v>
      </c>
      <c r="F132" s="20" t="s">
        <v>21</v>
      </c>
      <c r="G132" s="16" t="s">
        <v>78</v>
      </c>
      <c r="H132" s="20" t="s">
        <v>23</v>
      </c>
      <c r="I132" s="20" t="s">
        <v>24</v>
      </c>
      <c r="J132" s="20" t="s">
        <v>25</v>
      </c>
      <c r="K132" s="20" t="s">
        <v>26</v>
      </c>
      <c r="L132" s="20" t="s">
        <v>27</v>
      </c>
      <c r="M132" s="20" t="s">
        <v>28</v>
      </c>
      <c r="N132" s="20" t="s">
        <v>29</v>
      </c>
      <c r="O132" s="21" t="s">
        <v>91</v>
      </c>
    </row>
    <row r="133" spans="2:15">
      <c r="B133" s="24">
        <f>$B$131</f>
        <v>0</v>
      </c>
      <c r="C133" s="13">
        <f>0.0833333*B133</f>
        <v>0</v>
      </c>
      <c r="D133" s="12">
        <v>1</v>
      </c>
      <c r="E133" s="13">
        <f>(4*D133*$F$6/PI())^0.5</f>
        <v>0</v>
      </c>
      <c r="F133" s="24">
        <f>$F$10</f>
        <v>999</v>
      </c>
      <c r="G133" s="30" t="e">
        <f>1/(0.9-(1/(1.69+2.08/(($F$6/D133)-0.8)))+((0.116*LN($F$6/D133)+0.654)*(1/((F133/D133)+0.001))))</f>
        <v>#NUM!</v>
      </c>
      <c r="H133" s="86">
        <f>$F$11</f>
        <v>4000</v>
      </c>
      <c r="I133" s="13" t="e">
        <f>($F$14)</f>
        <v>#NUM!</v>
      </c>
      <c r="J133" s="13">
        <f>$F$15</f>
        <v>0</v>
      </c>
      <c r="K133" s="81" t="e">
        <f>5.57*(H133/I133)*((D133/$F$6)^0.5)*((J133/$F$6)^3)*((1-$F$12^2)/(1-$F$13^2))</f>
        <v>#NUM!</v>
      </c>
      <c r="L133" s="30" t="e">
        <f t="shared" ref="L133:L151" si="59">IF(K133&gt;10,0.785,(1/(4.6+10*K133))+(PI()/4))</f>
        <v>#NUM!</v>
      </c>
      <c r="M133" s="24">
        <f>$F$7</f>
        <v>0.5</v>
      </c>
      <c r="N133" s="72">
        <f>1-(1/(3.5*EXP((1.22*$F$12)-0.4)*((E133/M133)+1.6)))</f>
        <v>0.79128103516252335</v>
      </c>
      <c r="O133" s="13" t="e">
        <f t="shared" ref="O133:O151" si="60">(C133*$F$14)/(D133*G133*L133*N133*(1-$F$12^2))</f>
        <v>#NUM!</v>
      </c>
    </row>
    <row r="134" spans="2:15">
      <c r="B134" s="24">
        <f t="shared" ref="B134:B152" si="61">$B$131</f>
        <v>0</v>
      </c>
      <c r="C134" s="8">
        <f t="shared" ref="C134:C151" si="62">0.0833333*B134</f>
        <v>0</v>
      </c>
      <c r="D134" s="9">
        <v>2.5</v>
      </c>
      <c r="E134" s="13">
        <f t="shared" ref="E134:E151" si="63">(4*D134*$F$6/PI())^0.5</f>
        <v>0</v>
      </c>
      <c r="F134" s="24">
        <f t="shared" ref="F134:F152" si="64">$F$10</f>
        <v>999</v>
      </c>
      <c r="G134" s="30" t="e">
        <f t="shared" ref="G134:G151" si="65">1/(0.9-(1/(1.69+2.08/(($F$6/D134)-0.8)))+((0.116*LN($F$6/D134)+0.654)*(1/((F134/D134)+0.001))))</f>
        <v>#NUM!</v>
      </c>
      <c r="H134" s="86">
        <f t="shared" ref="H134:H152" si="66">$F$11</f>
        <v>4000</v>
      </c>
      <c r="I134" s="13" t="e">
        <f t="shared" ref="I134:I152" si="67">($F$14)</f>
        <v>#NUM!</v>
      </c>
      <c r="J134" s="13">
        <f t="shared" ref="J134:J152" si="68">$F$15</f>
        <v>0</v>
      </c>
      <c r="K134" s="81" t="e">
        <f t="shared" ref="K134:K151" si="69">5.57*(H134/I134)*((D134/$F$6)^0.5)*((J134/$F$6)^3)*((1-$F$12^2)/(1-$F$13^2))</f>
        <v>#NUM!</v>
      </c>
      <c r="L134" s="30" t="e">
        <f t="shared" si="59"/>
        <v>#NUM!</v>
      </c>
      <c r="M134" s="24">
        <f t="shared" ref="M134:M152" si="70">$F$7</f>
        <v>0.5</v>
      </c>
      <c r="N134" s="72">
        <f t="shared" ref="N134:N151" si="71">1-(1/(3.5*EXP((1.22*$F$12)-0.4)*((E134/M134)+1.6)))</f>
        <v>0.79128103516252335</v>
      </c>
      <c r="O134" s="13" t="e">
        <f t="shared" si="60"/>
        <v>#NUM!</v>
      </c>
    </row>
    <row r="135" spans="2:15">
      <c r="B135" s="24">
        <f t="shared" si="61"/>
        <v>0</v>
      </c>
      <c r="C135" s="8">
        <f t="shared" si="62"/>
        <v>0</v>
      </c>
      <c r="D135" s="9">
        <v>4</v>
      </c>
      <c r="E135" s="13">
        <f t="shared" si="63"/>
        <v>0</v>
      </c>
      <c r="F135" s="24">
        <f t="shared" si="64"/>
        <v>999</v>
      </c>
      <c r="G135" s="30" t="e">
        <f t="shared" si="65"/>
        <v>#NUM!</v>
      </c>
      <c r="H135" s="86">
        <f t="shared" si="66"/>
        <v>4000</v>
      </c>
      <c r="I135" s="13" t="e">
        <f t="shared" si="67"/>
        <v>#NUM!</v>
      </c>
      <c r="J135" s="13">
        <f t="shared" si="68"/>
        <v>0</v>
      </c>
      <c r="K135" s="81" t="e">
        <f t="shared" si="69"/>
        <v>#NUM!</v>
      </c>
      <c r="L135" s="30" t="e">
        <f t="shared" si="59"/>
        <v>#NUM!</v>
      </c>
      <c r="M135" s="24">
        <f t="shared" si="70"/>
        <v>0.5</v>
      </c>
      <c r="N135" s="72">
        <f t="shared" si="71"/>
        <v>0.79128103516252335</v>
      </c>
      <c r="O135" s="13" t="e">
        <f t="shared" si="60"/>
        <v>#NUM!</v>
      </c>
    </row>
    <row r="136" spans="2:15">
      <c r="B136" s="24">
        <f t="shared" si="61"/>
        <v>0</v>
      </c>
      <c r="C136" s="8">
        <f t="shared" si="62"/>
        <v>0</v>
      </c>
      <c r="D136" s="9">
        <v>7</v>
      </c>
      <c r="E136" s="13">
        <f t="shared" si="63"/>
        <v>0</v>
      </c>
      <c r="F136" s="24">
        <f t="shared" si="64"/>
        <v>999</v>
      </c>
      <c r="G136" s="30" t="e">
        <f t="shared" si="65"/>
        <v>#NUM!</v>
      </c>
      <c r="H136" s="86">
        <f t="shared" si="66"/>
        <v>4000</v>
      </c>
      <c r="I136" s="13" t="e">
        <f t="shared" si="67"/>
        <v>#NUM!</v>
      </c>
      <c r="J136" s="13">
        <f t="shared" si="68"/>
        <v>0</v>
      </c>
      <c r="K136" s="81" t="e">
        <f t="shared" si="69"/>
        <v>#NUM!</v>
      </c>
      <c r="L136" s="30" t="e">
        <f t="shared" si="59"/>
        <v>#NUM!</v>
      </c>
      <c r="M136" s="24">
        <f t="shared" si="70"/>
        <v>0.5</v>
      </c>
      <c r="N136" s="72">
        <f t="shared" si="71"/>
        <v>0.79128103516252335</v>
      </c>
      <c r="O136" s="13" t="e">
        <f t="shared" si="60"/>
        <v>#NUM!</v>
      </c>
    </row>
    <row r="137" spans="2:15">
      <c r="B137" s="24">
        <f t="shared" si="61"/>
        <v>0</v>
      </c>
      <c r="C137" s="8">
        <f t="shared" si="62"/>
        <v>0</v>
      </c>
      <c r="D137" s="9">
        <v>12</v>
      </c>
      <c r="E137" s="13">
        <f t="shared" ref="E137" si="72">(4*D137*$F$6/PI())^0.5</f>
        <v>0</v>
      </c>
      <c r="F137" s="24">
        <f t="shared" si="64"/>
        <v>999</v>
      </c>
      <c r="G137" s="30" t="e">
        <f t="shared" ref="G137" si="73">1/(0.9-(1/(1.69+2.08/(($F$6/D137)-0.8)))+((0.116*LN($F$6/D137)+0.654)*(1/((F137/D137)+0.001))))</f>
        <v>#NUM!</v>
      </c>
      <c r="H137" s="86">
        <f t="shared" si="66"/>
        <v>4000</v>
      </c>
      <c r="I137" s="13" t="e">
        <f t="shared" si="67"/>
        <v>#NUM!</v>
      </c>
      <c r="J137" s="13">
        <f t="shared" si="68"/>
        <v>0</v>
      </c>
      <c r="K137" s="81" t="e">
        <f t="shared" ref="K137" si="74">5.57*(H137/I137)*((D137/$F$6)^0.5)*((J137/$F$6)^3)*((1-$F$12^2)/(1-$F$13^2))</f>
        <v>#NUM!</v>
      </c>
      <c r="L137" s="30" t="e">
        <f t="shared" ref="L137" si="75">IF(K137&gt;10,0.785,(1/(4.6+10*K137))+(PI()/4))</f>
        <v>#NUM!</v>
      </c>
      <c r="M137" s="24">
        <f t="shared" si="70"/>
        <v>0.5</v>
      </c>
      <c r="N137" s="72">
        <f t="shared" ref="N137" si="76">1-(1/(3.5*EXP((1.22*$F$12)-0.4)*((E137/M137)+1.6)))</f>
        <v>0.79128103516252335</v>
      </c>
      <c r="O137" s="13" t="e">
        <f t="shared" ref="O137" si="77">(C137*$F$14)/(D137*G137*L137*N137*(1-$F$12^2))</f>
        <v>#NUM!</v>
      </c>
    </row>
    <row r="138" spans="2:15">
      <c r="B138" s="24">
        <f t="shared" si="61"/>
        <v>0</v>
      </c>
      <c r="C138" s="8">
        <f t="shared" si="62"/>
        <v>0</v>
      </c>
      <c r="D138" s="9">
        <v>14</v>
      </c>
      <c r="E138" s="13">
        <f t="shared" si="63"/>
        <v>0</v>
      </c>
      <c r="F138" s="24">
        <f t="shared" si="64"/>
        <v>999</v>
      </c>
      <c r="G138" s="30" t="e">
        <f t="shared" si="65"/>
        <v>#NUM!</v>
      </c>
      <c r="H138" s="86">
        <f t="shared" si="66"/>
        <v>4000</v>
      </c>
      <c r="I138" s="13" t="e">
        <f t="shared" si="67"/>
        <v>#NUM!</v>
      </c>
      <c r="J138" s="13">
        <f t="shared" si="68"/>
        <v>0</v>
      </c>
      <c r="K138" s="81" t="e">
        <f t="shared" si="69"/>
        <v>#NUM!</v>
      </c>
      <c r="L138" s="30" t="e">
        <f t="shared" si="59"/>
        <v>#NUM!</v>
      </c>
      <c r="M138" s="24">
        <f t="shared" si="70"/>
        <v>0.5</v>
      </c>
      <c r="N138" s="72">
        <f t="shared" si="71"/>
        <v>0.79128103516252335</v>
      </c>
      <c r="O138" s="13" t="e">
        <f t="shared" si="60"/>
        <v>#NUM!</v>
      </c>
    </row>
    <row r="139" spans="2:15">
      <c r="B139" s="24">
        <f t="shared" si="61"/>
        <v>0</v>
      </c>
      <c r="C139" s="8">
        <f t="shared" si="62"/>
        <v>0</v>
      </c>
      <c r="D139" s="9">
        <v>16</v>
      </c>
      <c r="E139" s="13">
        <f t="shared" si="63"/>
        <v>0</v>
      </c>
      <c r="F139" s="24">
        <f t="shared" si="64"/>
        <v>999</v>
      </c>
      <c r="G139" s="30" t="e">
        <f t="shared" si="65"/>
        <v>#NUM!</v>
      </c>
      <c r="H139" s="86">
        <f t="shared" si="66"/>
        <v>4000</v>
      </c>
      <c r="I139" s="13" t="e">
        <f t="shared" si="67"/>
        <v>#NUM!</v>
      </c>
      <c r="J139" s="13">
        <f t="shared" si="68"/>
        <v>0</v>
      </c>
      <c r="K139" s="81" t="e">
        <f t="shared" si="69"/>
        <v>#NUM!</v>
      </c>
      <c r="L139" s="30" t="e">
        <f t="shared" si="59"/>
        <v>#NUM!</v>
      </c>
      <c r="M139" s="24">
        <f t="shared" si="70"/>
        <v>0.5</v>
      </c>
      <c r="N139" s="72">
        <f t="shared" si="71"/>
        <v>0.79128103516252335</v>
      </c>
      <c r="O139" s="13" t="e">
        <f t="shared" si="60"/>
        <v>#NUM!</v>
      </c>
    </row>
    <row r="140" spans="2:15">
      <c r="B140" s="24">
        <f t="shared" si="61"/>
        <v>0</v>
      </c>
      <c r="C140" s="8">
        <f t="shared" si="62"/>
        <v>0</v>
      </c>
      <c r="D140" s="9">
        <v>18</v>
      </c>
      <c r="E140" s="13">
        <f t="shared" si="63"/>
        <v>0</v>
      </c>
      <c r="F140" s="24">
        <f t="shared" si="64"/>
        <v>999</v>
      </c>
      <c r="G140" s="30" t="e">
        <f t="shared" si="65"/>
        <v>#NUM!</v>
      </c>
      <c r="H140" s="86">
        <f t="shared" si="66"/>
        <v>4000</v>
      </c>
      <c r="I140" s="13" t="e">
        <f t="shared" si="67"/>
        <v>#NUM!</v>
      </c>
      <c r="J140" s="13">
        <f t="shared" si="68"/>
        <v>0</v>
      </c>
      <c r="K140" s="81" t="e">
        <f t="shared" si="69"/>
        <v>#NUM!</v>
      </c>
      <c r="L140" s="30" t="e">
        <f t="shared" si="59"/>
        <v>#NUM!</v>
      </c>
      <c r="M140" s="24">
        <f t="shared" si="70"/>
        <v>0.5</v>
      </c>
      <c r="N140" s="72">
        <f t="shared" si="71"/>
        <v>0.79128103516252335</v>
      </c>
      <c r="O140" s="13" t="e">
        <f t="shared" si="60"/>
        <v>#NUM!</v>
      </c>
    </row>
    <row r="141" spans="2:15">
      <c r="B141" s="24">
        <f t="shared" si="61"/>
        <v>0</v>
      </c>
      <c r="C141" s="8">
        <f t="shared" si="62"/>
        <v>0</v>
      </c>
      <c r="D141" s="9">
        <v>20</v>
      </c>
      <c r="E141" s="13">
        <f t="shared" si="63"/>
        <v>0</v>
      </c>
      <c r="F141" s="24">
        <f t="shared" si="64"/>
        <v>999</v>
      </c>
      <c r="G141" s="30" t="e">
        <f t="shared" si="65"/>
        <v>#NUM!</v>
      </c>
      <c r="H141" s="86">
        <f t="shared" si="66"/>
        <v>4000</v>
      </c>
      <c r="I141" s="13" t="e">
        <f t="shared" si="67"/>
        <v>#NUM!</v>
      </c>
      <c r="J141" s="13">
        <f t="shared" si="68"/>
        <v>0</v>
      </c>
      <c r="K141" s="81" t="e">
        <f t="shared" si="69"/>
        <v>#NUM!</v>
      </c>
      <c r="L141" s="30" t="e">
        <f t="shared" si="59"/>
        <v>#NUM!</v>
      </c>
      <c r="M141" s="24">
        <f t="shared" si="70"/>
        <v>0.5</v>
      </c>
      <c r="N141" s="72">
        <f t="shared" si="71"/>
        <v>0.79128103516252335</v>
      </c>
      <c r="O141" s="13" t="e">
        <f t="shared" si="60"/>
        <v>#NUM!</v>
      </c>
    </row>
    <row r="142" spans="2:15">
      <c r="B142" s="24">
        <f t="shared" si="61"/>
        <v>0</v>
      </c>
      <c r="C142" s="8">
        <f t="shared" si="62"/>
        <v>0</v>
      </c>
      <c r="D142" s="9">
        <v>22</v>
      </c>
      <c r="E142" s="13">
        <f t="shared" si="63"/>
        <v>0</v>
      </c>
      <c r="F142" s="24">
        <f t="shared" si="64"/>
        <v>999</v>
      </c>
      <c r="G142" s="30" t="e">
        <f t="shared" si="65"/>
        <v>#NUM!</v>
      </c>
      <c r="H142" s="86">
        <f t="shared" si="66"/>
        <v>4000</v>
      </c>
      <c r="I142" s="13" t="e">
        <f t="shared" si="67"/>
        <v>#NUM!</v>
      </c>
      <c r="J142" s="13">
        <f t="shared" si="68"/>
        <v>0</v>
      </c>
      <c r="K142" s="81" t="e">
        <f t="shared" si="69"/>
        <v>#NUM!</v>
      </c>
      <c r="L142" s="30" t="e">
        <f t="shared" si="59"/>
        <v>#NUM!</v>
      </c>
      <c r="M142" s="24">
        <f t="shared" si="70"/>
        <v>0.5</v>
      </c>
      <c r="N142" s="72">
        <f t="shared" si="71"/>
        <v>0.79128103516252335</v>
      </c>
      <c r="O142" s="13" t="e">
        <f t="shared" si="60"/>
        <v>#NUM!</v>
      </c>
    </row>
    <row r="143" spans="2:15">
      <c r="B143" s="24">
        <f t="shared" si="61"/>
        <v>0</v>
      </c>
      <c r="C143" s="8">
        <f t="shared" si="62"/>
        <v>0</v>
      </c>
      <c r="D143" s="9">
        <v>24</v>
      </c>
      <c r="E143" s="13">
        <f t="shared" si="63"/>
        <v>0</v>
      </c>
      <c r="F143" s="24">
        <f t="shared" si="64"/>
        <v>999</v>
      </c>
      <c r="G143" s="30" t="e">
        <f t="shared" si="65"/>
        <v>#NUM!</v>
      </c>
      <c r="H143" s="86">
        <f t="shared" si="66"/>
        <v>4000</v>
      </c>
      <c r="I143" s="13" t="e">
        <f t="shared" si="67"/>
        <v>#NUM!</v>
      </c>
      <c r="J143" s="13">
        <f t="shared" si="68"/>
        <v>0</v>
      </c>
      <c r="K143" s="81" t="e">
        <f t="shared" si="69"/>
        <v>#NUM!</v>
      </c>
      <c r="L143" s="30" t="e">
        <f t="shared" si="59"/>
        <v>#NUM!</v>
      </c>
      <c r="M143" s="24">
        <f t="shared" si="70"/>
        <v>0.5</v>
      </c>
      <c r="N143" s="72">
        <f t="shared" si="71"/>
        <v>0.79128103516252335</v>
      </c>
      <c r="O143" s="13" t="e">
        <f t="shared" si="60"/>
        <v>#NUM!</v>
      </c>
    </row>
    <row r="144" spans="2:15">
      <c r="B144" s="24">
        <f t="shared" si="61"/>
        <v>0</v>
      </c>
      <c r="C144" s="8">
        <f t="shared" si="62"/>
        <v>0</v>
      </c>
      <c r="D144" s="9">
        <v>26</v>
      </c>
      <c r="E144" s="13">
        <f t="shared" si="63"/>
        <v>0</v>
      </c>
      <c r="F144" s="24">
        <f t="shared" si="64"/>
        <v>999</v>
      </c>
      <c r="G144" s="30" t="e">
        <f t="shared" si="65"/>
        <v>#NUM!</v>
      </c>
      <c r="H144" s="86">
        <f t="shared" si="66"/>
        <v>4000</v>
      </c>
      <c r="I144" s="13" t="e">
        <f t="shared" si="67"/>
        <v>#NUM!</v>
      </c>
      <c r="J144" s="13">
        <f t="shared" si="68"/>
        <v>0</v>
      </c>
      <c r="K144" s="81" t="e">
        <f t="shared" si="69"/>
        <v>#NUM!</v>
      </c>
      <c r="L144" s="30" t="e">
        <f t="shared" si="59"/>
        <v>#NUM!</v>
      </c>
      <c r="M144" s="24">
        <f t="shared" si="70"/>
        <v>0.5</v>
      </c>
      <c r="N144" s="72">
        <f t="shared" si="71"/>
        <v>0.79128103516252335</v>
      </c>
      <c r="O144" s="13" t="e">
        <f t="shared" si="60"/>
        <v>#NUM!</v>
      </c>
    </row>
    <row r="145" spans="2:15">
      <c r="B145" s="24">
        <f t="shared" si="61"/>
        <v>0</v>
      </c>
      <c r="C145" s="8">
        <f t="shared" si="62"/>
        <v>0</v>
      </c>
      <c r="D145" s="9">
        <v>28</v>
      </c>
      <c r="E145" s="13">
        <f t="shared" si="63"/>
        <v>0</v>
      </c>
      <c r="F145" s="24">
        <f t="shared" si="64"/>
        <v>999</v>
      </c>
      <c r="G145" s="30" t="e">
        <f t="shared" si="65"/>
        <v>#NUM!</v>
      </c>
      <c r="H145" s="86">
        <f t="shared" si="66"/>
        <v>4000</v>
      </c>
      <c r="I145" s="13" t="e">
        <f t="shared" si="67"/>
        <v>#NUM!</v>
      </c>
      <c r="J145" s="13">
        <f t="shared" si="68"/>
        <v>0</v>
      </c>
      <c r="K145" s="81" t="e">
        <f t="shared" si="69"/>
        <v>#NUM!</v>
      </c>
      <c r="L145" s="30" t="e">
        <f t="shared" si="59"/>
        <v>#NUM!</v>
      </c>
      <c r="M145" s="24">
        <f t="shared" si="70"/>
        <v>0.5</v>
      </c>
      <c r="N145" s="72">
        <f t="shared" si="71"/>
        <v>0.79128103516252335</v>
      </c>
      <c r="O145" s="13" t="e">
        <f t="shared" si="60"/>
        <v>#NUM!</v>
      </c>
    </row>
    <row r="146" spans="2:15">
      <c r="B146" s="24">
        <f t="shared" si="61"/>
        <v>0</v>
      </c>
      <c r="C146" s="8">
        <f t="shared" si="62"/>
        <v>0</v>
      </c>
      <c r="D146" s="9">
        <v>30</v>
      </c>
      <c r="E146" s="13">
        <f t="shared" si="63"/>
        <v>0</v>
      </c>
      <c r="F146" s="24">
        <f t="shared" si="64"/>
        <v>999</v>
      </c>
      <c r="G146" s="30" t="e">
        <f t="shared" si="65"/>
        <v>#NUM!</v>
      </c>
      <c r="H146" s="86">
        <f t="shared" si="66"/>
        <v>4000</v>
      </c>
      <c r="I146" s="13" t="e">
        <f t="shared" si="67"/>
        <v>#NUM!</v>
      </c>
      <c r="J146" s="13">
        <f t="shared" si="68"/>
        <v>0</v>
      </c>
      <c r="K146" s="81" t="e">
        <f t="shared" si="69"/>
        <v>#NUM!</v>
      </c>
      <c r="L146" s="30" t="e">
        <f t="shared" si="59"/>
        <v>#NUM!</v>
      </c>
      <c r="M146" s="24">
        <f t="shared" si="70"/>
        <v>0.5</v>
      </c>
      <c r="N146" s="72">
        <f t="shared" si="71"/>
        <v>0.79128103516252335</v>
      </c>
      <c r="O146" s="13" t="e">
        <f t="shared" si="60"/>
        <v>#NUM!</v>
      </c>
    </row>
    <row r="147" spans="2:15">
      <c r="B147" s="24">
        <f t="shared" si="61"/>
        <v>0</v>
      </c>
      <c r="C147" s="8">
        <f t="shared" si="62"/>
        <v>0</v>
      </c>
      <c r="D147" s="9">
        <v>32</v>
      </c>
      <c r="E147" s="13">
        <f t="shared" si="63"/>
        <v>0</v>
      </c>
      <c r="F147" s="24">
        <f t="shared" si="64"/>
        <v>999</v>
      </c>
      <c r="G147" s="30" t="e">
        <f t="shared" si="65"/>
        <v>#NUM!</v>
      </c>
      <c r="H147" s="86">
        <f t="shared" si="66"/>
        <v>4000</v>
      </c>
      <c r="I147" s="13" t="e">
        <f t="shared" si="67"/>
        <v>#NUM!</v>
      </c>
      <c r="J147" s="13">
        <f t="shared" si="68"/>
        <v>0</v>
      </c>
      <c r="K147" s="81" t="e">
        <f t="shared" si="69"/>
        <v>#NUM!</v>
      </c>
      <c r="L147" s="30" t="e">
        <f t="shared" si="59"/>
        <v>#NUM!</v>
      </c>
      <c r="M147" s="24">
        <f t="shared" si="70"/>
        <v>0.5</v>
      </c>
      <c r="N147" s="72">
        <f t="shared" si="71"/>
        <v>0.79128103516252335</v>
      </c>
      <c r="O147" s="13" t="e">
        <f t="shared" si="60"/>
        <v>#NUM!</v>
      </c>
    </row>
    <row r="148" spans="2:15">
      <c r="B148" s="24">
        <f t="shared" si="61"/>
        <v>0</v>
      </c>
      <c r="C148" s="8">
        <f t="shared" si="62"/>
        <v>0</v>
      </c>
      <c r="D148" s="9">
        <v>34</v>
      </c>
      <c r="E148" s="13">
        <f t="shared" si="63"/>
        <v>0</v>
      </c>
      <c r="F148" s="24">
        <f t="shared" si="64"/>
        <v>999</v>
      </c>
      <c r="G148" s="30" t="e">
        <f t="shared" si="65"/>
        <v>#NUM!</v>
      </c>
      <c r="H148" s="86">
        <f t="shared" si="66"/>
        <v>4000</v>
      </c>
      <c r="I148" s="13" t="e">
        <f t="shared" si="67"/>
        <v>#NUM!</v>
      </c>
      <c r="J148" s="13">
        <f t="shared" si="68"/>
        <v>0</v>
      </c>
      <c r="K148" s="81" t="e">
        <f t="shared" si="69"/>
        <v>#NUM!</v>
      </c>
      <c r="L148" s="30" t="e">
        <f t="shared" si="59"/>
        <v>#NUM!</v>
      </c>
      <c r="M148" s="24">
        <f t="shared" si="70"/>
        <v>0.5</v>
      </c>
      <c r="N148" s="72">
        <f t="shared" si="71"/>
        <v>0.79128103516252335</v>
      </c>
      <c r="O148" s="13" t="e">
        <f t="shared" si="60"/>
        <v>#NUM!</v>
      </c>
    </row>
    <row r="149" spans="2:15">
      <c r="B149" s="24">
        <f t="shared" si="61"/>
        <v>0</v>
      </c>
      <c r="C149" s="8">
        <f t="shared" si="62"/>
        <v>0</v>
      </c>
      <c r="D149" s="9">
        <v>36</v>
      </c>
      <c r="E149" s="13">
        <f t="shared" si="63"/>
        <v>0</v>
      </c>
      <c r="F149" s="24">
        <f t="shared" si="64"/>
        <v>999</v>
      </c>
      <c r="G149" s="30" t="e">
        <f t="shared" si="65"/>
        <v>#NUM!</v>
      </c>
      <c r="H149" s="86">
        <f t="shared" si="66"/>
        <v>4000</v>
      </c>
      <c r="I149" s="13" t="e">
        <f t="shared" si="67"/>
        <v>#NUM!</v>
      </c>
      <c r="J149" s="13">
        <f t="shared" si="68"/>
        <v>0</v>
      </c>
      <c r="K149" s="81" t="e">
        <f t="shared" si="69"/>
        <v>#NUM!</v>
      </c>
      <c r="L149" s="30" t="e">
        <f t="shared" si="59"/>
        <v>#NUM!</v>
      </c>
      <c r="M149" s="24">
        <f t="shared" si="70"/>
        <v>0.5</v>
      </c>
      <c r="N149" s="72">
        <f t="shared" si="71"/>
        <v>0.79128103516252335</v>
      </c>
      <c r="O149" s="13" t="e">
        <f t="shared" si="60"/>
        <v>#NUM!</v>
      </c>
    </row>
    <row r="150" spans="2:15">
      <c r="B150" s="24">
        <f t="shared" si="61"/>
        <v>0</v>
      </c>
      <c r="C150" s="8">
        <f t="shared" si="62"/>
        <v>0</v>
      </c>
      <c r="D150" s="9">
        <v>38</v>
      </c>
      <c r="E150" s="13">
        <f t="shared" si="63"/>
        <v>0</v>
      </c>
      <c r="F150" s="24">
        <f t="shared" si="64"/>
        <v>999</v>
      </c>
      <c r="G150" s="30" t="e">
        <f t="shared" si="65"/>
        <v>#NUM!</v>
      </c>
      <c r="H150" s="86">
        <f t="shared" si="66"/>
        <v>4000</v>
      </c>
      <c r="I150" s="13" t="e">
        <f t="shared" si="67"/>
        <v>#NUM!</v>
      </c>
      <c r="J150" s="13">
        <f t="shared" si="68"/>
        <v>0</v>
      </c>
      <c r="K150" s="81" t="e">
        <f t="shared" si="69"/>
        <v>#NUM!</v>
      </c>
      <c r="L150" s="30" t="e">
        <f t="shared" si="59"/>
        <v>#NUM!</v>
      </c>
      <c r="M150" s="24">
        <f t="shared" si="70"/>
        <v>0.5</v>
      </c>
      <c r="N150" s="72">
        <f t="shared" si="71"/>
        <v>0.79128103516252335</v>
      </c>
      <c r="O150" s="13" t="e">
        <f t="shared" si="60"/>
        <v>#NUM!</v>
      </c>
    </row>
    <row r="151" spans="2:15" ht="15.75" thickBot="1">
      <c r="B151" s="24">
        <f t="shared" si="61"/>
        <v>0</v>
      </c>
      <c r="C151" s="8">
        <f t="shared" si="62"/>
        <v>0</v>
      </c>
      <c r="D151" s="10">
        <v>42</v>
      </c>
      <c r="E151" s="13">
        <f t="shared" si="63"/>
        <v>0</v>
      </c>
      <c r="F151" s="24">
        <f t="shared" si="64"/>
        <v>999</v>
      </c>
      <c r="G151" s="30" t="e">
        <f t="shared" si="65"/>
        <v>#NUM!</v>
      </c>
      <c r="H151" s="86">
        <f t="shared" si="66"/>
        <v>4000</v>
      </c>
      <c r="I151" s="13" t="e">
        <f t="shared" si="67"/>
        <v>#NUM!</v>
      </c>
      <c r="J151" s="13">
        <f t="shared" si="68"/>
        <v>0</v>
      </c>
      <c r="K151" s="81" t="e">
        <f t="shared" si="69"/>
        <v>#NUM!</v>
      </c>
      <c r="L151" s="30" t="e">
        <f t="shared" si="59"/>
        <v>#NUM!</v>
      </c>
      <c r="M151" s="24">
        <f t="shared" si="70"/>
        <v>0.5</v>
      </c>
      <c r="N151" s="72">
        <f t="shared" si="71"/>
        <v>0.79128103516252335</v>
      </c>
      <c r="O151" s="13" t="e">
        <f t="shared" si="60"/>
        <v>#NUM!</v>
      </c>
    </row>
    <row r="152" spans="2:15">
      <c r="B152" s="24">
        <f t="shared" si="61"/>
        <v>0</v>
      </c>
      <c r="C152" s="8">
        <f>0.0833333*B152</f>
        <v>0</v>
      </c>
      <c r="D152" s="130">
        <f>'Input Data'!I5</f>
        <v>0</v>
      </c>
      <c r="E152" s="131">
        <f>(4*D152*$F$6/PI())^0.5</f>
        <v>0</v>
      </c>
      <c r="F152" s="137">
        <f t="shared" si="64"/>
        <v>999</v>
      </c>
      <c r="G152" s="134" t="e">
        <f>1/(0.9-(1/(1.69+2.08/(($F$6/D152)-0.8)))+((0.116*LN($F$6/D152)+0.654)*(1/((F152/D152)+0.001))))</f>
        <v>#DIV/0!</v>
      </c>
      <c r="H152" s="139">
        <f t="shared" si="66"/>
        <v>4000</v>
      </c>
      <c r="I152" s="131" t="e">
        <f t="shared" si="67"/>
        <v>#NUM!</v>
      </c>
      <c r="J152" s="131">
        <f t="shared" si="68"/>
        <v>0</v>
      </c>
      <c r="K152" s="136" t="e">
        <f>5.57*(H152/I152)*((D152/$F$6)^0.5)*((J152/$F$6)^3)*((1-$F$12^2)/(1-$F$13^2))</f>
        <v>#NUM!</v>
      </c>
      <c r="L152" s="134" t="e">
        <f>IF(K152&gt;10,0.785,(1/(4.6+10*K152))+(PI()/4))</f>
        <v>#NUM!</v>
      </c>
      <c r="M152" s="137">
        <f t="shared" si="70"/>
        <v>0.5</v>
      </c>
      <c r="N152" s="138">
        <f>1-(1/(3.5*EXP((1.22*$F$12)-0.4)*((E152/M152)+1.6)))</f>
        <v>0.79128103516252335</v>
      </c>
      <c r="O152" s="131" t="e">
        <f>(C152*$F$14)/(D152*G152*L152*N152*(1-$F$12^2))</f>
        <v>#NUM!</v>
      </c>
    </row>
    <row r="153" spans="2:15">
      <c r="B153" s="29"/>
      <c r="C153" s="26"/>
      <c r="D153" s="26"/>
      <c r="E153" s="26"/>
      <c r="F153" s="29"/>
      <c r="G153" s="157"/>
      <c r="H153" s="159"/>
      <c r="I153" s="26"/>
      <c r="J153" s="26"/>
      <c r="K153" s="81"/>
      <c r="L153" s="157"/>
      <c r="M153" s="29"/>
      <c r="N153" s="158"/>
      <c r="O153" s="26"/>
    </row>
    <row r="154" spans="2:15" ht="15.75" thickBot="1">
      <c r="K154" s="81"/>
    </row>
    <row r="155" spans="2:15" ht="16.5" thickBot="1">
      <c r="B155" s="161">
        <f>'Input Data'!L8</f>
        <v>0</v>
      </c>
      <c r="K155" s="81"/>
    </row>
    <row r="156" spans="2:15" ht="48.75" thickBot="1">
      <c r="B156" s="19" t="s">
        <v>31</v>
      </c>
      <c r="C156" s="20" t="s">
        <v>30</v>
      </c>
      <c r="D156" s="16" t="s">
        <v>15</v>
      </c>
      <c r="E156" s="16" t="s">
        <v>75</v>
      </c>
      <c r="F156" s="20" t="s">
        <v>21</v>
      </c>
      <c r="G156" s="16" t="s">
        <v>78</v>
      </c>
      <c r="H156" s="20" t="s">
        <v>23</v>
      </c>
      <c r="I156" s="20" t="s">
        <v>24</v>
      </c>
      <c r="J156" s="20" t="s">
        <v>25</v>
      </c>
      <c r="K156" s="20" t="s">
        <v>26</v>
      </c>
      <c r="L156" s="20" t="s">
        <v>27</v>
      </c>
      <c r="M156" s="20" t="s">
        <v>28</v>
      </c>
      <c r="N156" s="20" t="s">
        <v>29</v>
      </c>
      <c r="O156" s="21" t="s">
        <v>93</v>
      </c>
    </row>
    <row r="157" spans="2:15">
      <c r="B157" s="24">
        <f>$B$155</f>
        <v>0</v>
      </c>
      <c r="C157" s="13">
        <f>0.0833333*B157</f>
        <v>0</v>
      </c>
      <c r="D157" s="12">
        <v>1.2</v>
      </c>
      <c r="E157" s="13">
        <f>(4*D157*$F$6/PI())^0.5</f>
        <v>0</v>
      </c>
      <c r="F157" s="24">
        <f>$F$10</f>
        <v>999</v>
      </c>
      <c r="G157" s="30" t="e">
        <f>1/(0.9-(1/(1.69+2.08/(($F$6/D157)-0.8)))+((0.116*LN($F$6/D157)+0.654)*(1/((F157/D157)+0.001))))</f>
        <v>#NUM!</v>
      </c>
      <c r="H157" s="35">
        <f t="shared" ref="H157:H177" si="78">$F$11</f>
        <v>4000</v>
      </c>
      <c r="I157" s="13" t="e">
        <f>($F$14)</f>
        <v>#NUM!</v>
      </c>
      <c r="J157" s="13">
        <f>$F$15</f>
        <v>0</v>
      </c>
      <c r="K157" s="81" t="e">
        <f>5.57*(H157/I157)*((D157/$F$6)^0.5)*((J157/$F$6)^3)*((1-$F$12^2)/(1-$F$13^2))</f>
        <v>#NUM!</v>
      </c>
      <c r="L157" s="30" t="e">
        <f t="shared" ref="L157:L176" si="79">IF(K157&gt;10,0.785,(1/(4.6+10*K157))+(PI()/4))</f>
        <v>#NUM!</v>
      </c>
      <c r="M157" s="24">
        <f>$F$7</f>
        <v>0.5</v>
      </c>
      <c r="N157" s="72">
        <f>1-(1/(3.5*EXP((1.22*$F$12)-0.4)*((E157/M157)+1.6)))</f>
        <v>0.79128103516252335</v>
      </c>
      <c r="O157" s="13" t="e">
        <f t="shared" ref="O157:O176" si="80">(C157*$F$14)/(D157*G157*L157*N157*(1-$F$12^2))</f>
        <v>#NUM!</v>
      </c>
    </row>
    <row r="158" spans="2:15">
      <c r="B158" s="24">
        <f t="shared" ref="B158:B177" si="81">$B$155</f>
        <v>0</v>
      </c>
      <c r="C158" s="8">
        <f t="shared" ref="C158:C176" si="82">0.0833333*B158</f>
        <v>0</v>
      </c>
      <c r="D158" s="9">
        <v>2.5</v>
      </c>
      <c r="E158" s="13">
        <f t="shared" ref="E158:E176" si="83">(4*D158*$F$6/PI())^0.5</f>
        <v>0</v>
      </c>
      <c r="F158" s="24">
        <f t="shared" ref="F158:F177" si="84">$F$10</f>
        <v>999</v>
      </c>
      <c r="G158" s="30" t="e">
        <f t="shared" ref="G158:G176" si="85">1/(0.9-(1/(1.69+2.08/(($F$6/D158)-0.8)))+((0.116*LN($F$6/D158)+0.654)*(1/((F158/D158)+0.001))))</f>
        <v>#NUM!</v>
      </c>
      <c r="H158" s="35">
        <f t="shared" si="78"/>
        <v>4000</v>
      </c>
      <c r="I158" s="13" t="e">
        <f t="shared" ref="I158:I177" si="86">($F$14)</f>
        <v>#NUM!</v>
      </c>
      <c r="J158" s="13">
        <f t="shared" ref="J158:J177" si="87">$F$15</f>
        <v>0</v>
      </c>
      <c r="K158" s="81" t="e">
        <f t="shared" ref="K158:K176" si="88">5.57*(H158/I158)*((D158/$F$6)^0.5)*((J158/$F$6)^3)*((1-$F$12^2)/(1-$F$13^2))</f>
        <v>#NUM!</v>
      </c>
      <c r="L158" s="30" t="e">
        <f t="shared" si="79"/>
        <v>#NUM!</v>
      </c>
      <c r="M158" s="25">
        <f t="shared" ref="M158:M177" si="89">$F$7</f>
        <v>0.5</v>
      </c>
      <c r="N158" s="72">
        <f t="shared" ref="N158:N176" si="90">1-(1/(3.5*EXP((1.22*$F$12)-0.4)*((E158/M158)+1.6)))</f>
        <v>0.79128103516252335</v>
      </c>
      <c r="O158" s="13" t="e">
        <f t="shared" si="80"/>
        <v>#NUM!</v>
      </c>
    </row>
    <row r="159" spans="2:15">
      <c r="B159" s="24">
        <f t="shared" si="81"/>
        <v>0</v>
      </c>
      <c r="C159" s="8">
        <f t="shared" si="82"/>
        <v>0</v>
      </c>
      <c r="D159" s="9">
        <v>4</v>
      </c>
      <c r="E159" s="13">
        <f t="shared" si="83"/>
        <v>0</v>
      </c>
      <c r="F159" s="24">
        <f t="shared" si="84"/>
        <v>999</v>
      </c>
      <c r="G159" s="30" t="e">
        <f t="shared" si="85"/>
        <v>#NUM!</v>
      </c>
      <c r="H159" s="35">
        <f t="shared" si="78"/>
        <v>4000</v>
      </c>
      <c r="I159" s="13" t="e">
        <f t="shared" si="86"/>
        <v>#NUM!</v>
      </c>
      <c r="J159" s="13">
        <f t="shared" si="87"/>
        <v>0</v>
      </c>
      <c r="K159" s="81" t="e">
        <f t="shared" si="88"/>
        <v>#NUM!</v>
      </c>
      <c r="L159" s="30" t="e">
        <f t="shared" si="79"/>
        <v>#NUM!</v>
      </c>
      <c r="M159" s="25">
        <f t="shared" si="89"/>
        <v>0.5</v>
      </c>
      <c r="N159" s="72">
        <f t="shared" si="90"/>
        <v>0.79128103516252335</v>
      </c>
      <c r="O159" s="13" t="e">
        <f t="shared" si="80"/>
        <v>#NUM!</v>
      </c>
    </row>
    <row r="160" spans="2:15">
      <c r="B160" s="24">
        <f t="shared" si="81"/>
        <v>0</v>
      </c>
      <c r="C160" s="8">
        <f t="shared" si="82"/>
        <v>0</v>
      </c>
      <c r="D160" s="9">
        <v>6</v>
      </c>
      <c r="E160" s="13">
        <f t="shared" si="83"/>
        <v>0</v>
      </c>
      <c r="F160" s="24">
        <f t="shared" si="84"/>
        <v>999</v>
      </c>
      <c r="G160" s="30" t="e">
        <f t="shared" si="85"/>
        <v>#NUM!</v>
      </c>
      <c r="H160" s="35">
        <f t="shared" si="78"/>
        <v>4000</v>
      </c>
      <c r="I160" s="13" t="e">
        <f t="shared" si="86"/>
        <v>#NUM!</v>
      </c>
      <c r="J160" s="13">
        <f t="shared" si="87"/>
        <v>0</v>
      </c>
      <c r="K160" s="81" t="e">
        <f t="shared" si="88"/>
        <v>#NUM!</v>
      </c>
      <c r="L160" s="30" t="e">
        <f t="shared" si="79"/>
        <v>#NUM!</v>
      </c>
      <c r="M160" s="25">
        <f t="shared" si="89"/>
        <v>0.5</v>
      </c>
      <c r="N160" s="72">
        <f t="shared" si="90"/>
        <v>0.79128103516252335</v>
      </c>
      <c r="O160" s="13" t="e">
        <f t="shared" si="80"/>
        <v>#NUM!</v>
      </c>
    </row>
    <row r="161" spans="2:15">
      <c r="B161" s="24">
        <f t="shared" si="81"/>
        <v>0</v>
      </c>
      <c r="C161" s="8">
        <f t="shared" si="82"/>
        <v>0</v>
      </c>
      <c r="D161" s="9">
        <v>9</v>
      </c>
      <c r="E161" s="13">
        <f t="shared" si="83"/>
        <v>0</v>
      </c>
      <c r="F161" s="24">
        <f t="shared" si="84"/>
        <v>999</v>
      </c>
      <c r="G161" s="30" t="e">
        <f t="shared" si="85"/>
        <v>#NUM!</v>
      </c>
      <c r="H161" s="35">
        <f t="shared" si="78"/>
        <v>4000</v>
      </c>
      <c r="I161" s="13" t="e">
        <f t="shared" si="86"/>
        <v>#NUM!</v>
      </c>
      <c r="J161" s="13">
        <f t="shared" si="87"/>
        <v>0</v>
      </c>
      <c r="K161" s="81" t="e">
        <f t="shared" si="88"/>
        <v>#NUM!</v>
      </c>
      <c r="L161" s="30" t="e">
        <f t="shared" si="79"/>
        <v>#NUM!</v>
      </c>
      <c r="M161" s="25">
        <f t="shared" si="89"/>
        <v>0.5</v>
      </c>
      <c r="N161" s="72">
        <f t="shared" si="90"/>
        <v>0.79128103516252335</v>
      </c>
      <c r="O161" s="13" t="e">
        <f t="shared" si="80"/>
        <v>#NUM!</v>
      </c>
    </row>
    <row r="162" spans="2:15">
      <c r="B162" s="24">
        <f t="shared" si="81"/>
        <v>0</v>
      </c>
      <c r="C162" s="8">
        <f t="shared" si="82"/>
        <v>0</v>
      </c>
      <c r="D162" s="9">
        <v>12</v>
      </c>
      <c r="E162" s="13">
        <f t="shared" si="83"/>
        <v>0</v>
      </c>
      <c r="F162" s="24">
        <f t="shared" si="84"/>
        <v>999</v>
      </c>
      <c r="G162" s="30" t="e">
        <f t="shared" si="85"/>
        <v>#NUM!</v>
      </c>
      <c r="H162" s="35">
        <f t="shared" si="78"/>
        <v>4000</v>
      </c>
      <c r="I162" s="13" t="e">
        <f t="shared" si="86"/>
        <v>#NUM!</v>
      </c>
      <c r="J162" s="13">
        <f t="shared" si="87"/>
        <v>0</v>
      </c>
      <c r="K162" s="81" t="e">
        <f t="shared" si="88"/>
        <v>#NUM!</v>
      </c>
      <c r="L162" s="30" t="e">
        <f t="shared" si="79"/>
        <v>#NUM!</v>
      </c>
      <c r="M162" s="25">
        <f t="shared" si="89"/>
        <v>0.5</v>
      </c>
      <c r="N162" s="72">
        <f t="shared" si="90"/>
        <v>0.79128103516252335</v>
      </c>
      <c r="O162" s="13" t="e">
        <f t="shared" si="80"/>
        <v>#NUM!</v>
      </c>
    </row>
    <row r="163" spans="2:15">
      <c r="B163" s="24">
        <f t="shared" si="81"/>
        <v>0</v>
      </c>
      <c r="C163" s="8">
        <f t="shared" si="82"/>
        <v>0</v>
      </c>
      <c r="D163" s="9">
        <v>14</v>
      </c>
      <c r="E163" s="13">
        <f t="shared" si="83"/>
        <v>0</v>
      </c>
      <c r="F163" s="24">
        <f t="shared" si="84"/>
        <v>999</v>
      </c>
      <c r="G163" s="30" t="e">
        <f t="shared" si="85"/>
        <v>#NUM!</v>
      </c>
      <c r="H163" s="35">
        <f t="shared" si="78"/>
        <v>4000</v>
      </c>
      <c r="I163" s="13" t="e">
        <f t="shared" si="86"/>
        <v>#NUM!</v>
      </c>
      <c r="J163" s="13">
        <f t="shared" si="87"/>
        <v>0</v>
      </c>
      <c r="K163" s="81" t="e">
        <f t="shared" si="88"/>
        <v>#NUM!</v>
      </c>
      <c r="L163" s="30" t="e">
        <f t="shared" si="79"/>
        <v>#NUM!</v>
      </c>
      <c r="M163" s="25">
        <f t="shared" si="89"/>
        <v>0.5</v>
      </c>
      <c r="N163" s="72">
        <f t="shared" si="90"/>
        <v>0.79128103516252335</v>
      </c>
      <c r="O163" s="13" t="e">
        <f t="shared" si="80"/>
        <v>#NUM!</v>
      </c>
    </row>
    <row r="164" spans="2:15">
      <c r="B164" s="24">
        <f t="shared" si="81"/>
        <v>0</v>
      </c>
      <c r="C164" s="8">
        <f t="shared" si="82"/>
        <v>0</v>
      </c>
      <c r="D164" s="9">
        <v>16</v>
      </c>
      <c r="E164" s="13">
        <f t="shared" si="83"/>
        <v>0</v>
      </c>
      <c r="F164" s="24">
        <f t="shared" si="84"/>
        <v>999</v>
      </c>
      <c r="G164" s="30" t="e">
        <f t="shared" si="85"/>
        <v>#NUM!</v>
      </c>
      <c r="H164" s="35">
        <f t="shared" si="78"/>
        <v>4000</v>
      </c>
      <c r="I164" s="13" t="e">
        <f t="shared" si="86"/>
        <v>#NUM!</v>
      </c>
      <c r="J164" s="13">
        <f t="shared" si="87"/>
        <v>0</v>
      </c>
      <c r="K164" s="81" t="e">
        <f t="shared" si="88"/>
        <v>#NUM!</v>
      </c>
      <c r="L164" s="30" t="e">
        <f t="shared" si="79"/>
        <v>#NUM!</v>
      </c>
      <c r="M164" s="25">
        <f t="shared" si="89"/>
        <v>0.5</v>
      </c>
      <c r="N164" s="72">
        <f t="shared" si="90"/>
        <v>0.79128103516252335</v>
      </c>
      <c r="O164" s="13" t="e">
        <f t="shared" si="80"/>
        <v>#NUM!</v>
      </c>
    </row>
    <row r="165" spans="2:15">
      <c r="B165" s="24">
        <f t="shared" si="81"/>
        <v>0</v>
      </c>
      <c r="C165" s="8">
        <f t="shared" si="82"/>
        <v>0</v>
      </c>
      <c r="D165" s="9">
        <v>18</v>
      </c>
      <c r="E165" s="13">
        <f t="shared" si="83"/>
        <v>0</v>
      </c>
      <c r="F165" s="24">
        <f t="shared" si="84"/>
        <v>999</v>
      </c>
      <c r="G165" s="30" t="e">
        <f t="shared" si="85"/>
        <v>#NUM!</v>
      </c>
      <c r="H165" s="35">
        <f t="shared" si="78"/>
        <v>4000</v>
      </c>
      <c r="I165" s="13" t="e">
        <f t="shared" si="86"/>
        <v>#NUM!</v>
      </c>
      <c r="J165" s="13">
        <f t="shared" si="87"/>
        <v>0</v>
      </c>
      <c r="K165" s="81" t="e">
        <f t="shared" si="88"/>
        <v>#NUM!</v>
      </c>
      <c r="L165" s="30" t="e">
        <f t="shared" si="79"/>
        <v>#NUM!</v>
      </c>
      <c r="M165" s="25">
        <f t="shared" si="89"/>
        <v>0.5</v>
      </c>
      <c r="N165" s="72">
        <f t="shared" si="90"/>
        <v>0.79128103516252335</v>
      </c>
      <c r="O165" s="13" t="e">
        <f t="shared" si="80"/>
        <v>#NUM!</v>
      </c>
    </row>
    <row r="166" spans="2:15">
      <c r="B166" s="24">
        <f t="shared" si="81"/>
        <v>0</v>
      </c>
      <c r="C166" s="8">
        <f t="shared" si="82"/>
        <v>0</v>
      </c>
      <c r="D166" s="9">
        <v>20</v>
      </c>
      <c r="E166" s="13">
        <f t="shared" si="83"/>
        <v>0</v>
      </c>
      <c r="F166" s="24">
        <f t="shared" si="84"/>
        <v>999</v>
      </c>
      <c r="G166" s="30" t="e">
        <f t="shared" si="85"/>
        <v>#NUM!</v>
      </c>
      <c r="H166" s="35">
        <f t="shared" si="78"/>
        <v>4000</v>
      </c>
      <c r="I166" s="13" t="e">
        <f t="shared" si="86"/>
        <v>#NUM!</v>
      </c>
      <c r="J166" s="13">
        <f t="shared" si="87"/>
        <v>0</v>
      </c>
      <c r="K166" s="81" t="e">
        <f t="shared" si="88"/>
        <v>#NUM!</v>
      </c>
      <c r="L166" s="30" t="e">
        <f t="shared" si="79"/>
        <v>#NUM!</v>
      </c>
      <c r="M166" s="25">
        <f t="shared" si="89"/>
        <v>0.5</v>
      </c>
      <c r="N166" s="72">
        <f t="shared" si="90"/>
        <v>0.79128103516252335</v>
      </c>
      <c r="O166" s="13" t="e">
        <f t="shared" si="80"/>
        <v>#NUM!</v>
      </c>
    </row>
    <row r="167" spans="2:15">
      <c r="B167" s="24">
        <f t="shared" si="81"/>
        <v>0</v>
      </c>
      <c r="C167" s="8">
        <f t="shared" si="82"/>
        <v>0</v>
      </c>
      <c r="D167" s="9">
        <v>22</v>
      </c>
      <c r="E167" s="13">
        <f t="shared" si="83"/>
        <v>0</v>
      </c>
      <c r="F167" s="24">
        <f t="shared" si="84"/>
        <v>999</v>
      </c>
      <c r="G167" s="30" t="e">
        <f t="shared" si="85"/>
        <v>#NUM!</v>
      </c>
      <c r="H167" s="35">
        <f t="shared" si="78"/>
        <v>4000</v>
      </c>
      <c r="I167" s="13" t="e">
        <f t="shared" si="86"/>
        <v>#NUM!</v>
      </c>
      <c r="J167" s="13">
        <f t="shared" si="87"/>
        <v>0</v>
      </c>
      <c r="K167" s="81" t="e">
        <f t="shared" si="88"/>
        <v>#NUM!</v>
      </c>
      <c r="L167" s="30" t="e">
        <f t="shared" si="79"/>
        <v>#NUM!</v>
      </c>
      <c r="M167" s="25">
        <f t="shared" si="89"/>
        <v>0.5</v>
      </c>
      <c r="N167" s="72">
        <f t="shared" si="90"/>
        <v>0.79128103516252335</v>
      </c>
      <c r="O167" s="13" t="e">
        <f t="shared" si="80"/>
        <v>#NUM!</v>
      </c>
    </row>
    <row r="168" spans="2:15">
      <c r="B168" s="24">
        <f t="shared" si="81"/>
        <v>0</v>
      </c>
      <c r="C168" s="8">
        <f t="shared" si="82"/>
        <v>0</v>
      </c>
      <c r="D168" s="9">
        <v>24</v>
      </c>
      <c r="E168" s="13">
        <f t="shared" si="83"/>
        <v>0</v>
      </c>
      <c r="F168" s="24">
        <f t="shared" si="84"/>
        <v>999</v>
      </c>
      <c r="G168" s="30" t="e">
        <f t="shared" si="85"/>
        <v>#NUM!</v>
      </c>
      <c r="H168" s="35">
        <f t="shared" si="78"/>
        <v>4000</v>
      </c>
      <c r="I168" s="13" t="e">
        <f t="shared" si="86"/>
        <v>#NUM!</v>
      </c>
      <c r="J168" s="13">
        <f t="shared" si="87"/>
        <v>0</v>
      </c>
      <c r="K168" s="81" t="e">
        <f t="shared" si="88"/>
        <v>#NUM!</v>
      </c>
      <c r="L168" s="30" t="e">
        <f t="shared" si="79"/>
        <v>#NUM!</v>
      </c>
      <c r="M168" s="25">
        <f t="shared" si="89"/>
        <v>0.5</v>
      </c>
      <c r="N168" s="72">
        <f t="shared" si="90"/>
        <v>0.79128103516252335</v>
      </c>
      <c r="O168" s="13" t="e">
        <f t="shared" si="80"/>
        <v>#NUM!</v>
      </c>
    </row>
    <row r="169" spans="2:15">
      <c r="B169" s="24">
        <f t="shared" si="81"/>
        <v>0</v>
      </c>
      <c r="C169" s="8">
        <f t="shared" si="82"/>
        <v>0</v>
      </c>
      <c r="D169" s="9">
        <v>26</v>
      </c>
      <c r="E169" s="13">
        <f t="shared" si="83"/>
        <v>0</v>
      </c>
      <c r="F169" s="24">
        <f t="shared" si="84"/>
        <v>999</v>
      </c>
      <c r="G169" s="30" t="e">
        <f t="shared" si="85"/>
        <v>#NUM!</v>
      </c>
      <c r="H169" s="35">
        <f t="shared" si="78"/>
        <v>4000</v>
      </c>
      <c r="I169" s="13" t="e">
        <f t="shared" si="86"/>
        <v>#NUM!</v>
      </c>
      <c r="J169" s="13">
        <f t="shared" si="87"/>
        <v>0</v>
      </c>
      <c r="K169" s="81" t="e">
        <f t="shared" si="88"/>
        <v>#NUM!</v>
      </c>
      <c r="L169" s="30" t="e">
        <f t="shared" si="79"/>
        <v>#NUM!</v>
      </c>
      <c r="M169" s="25">
        <f t="shared" si="89"/>
        <v>0.5</v>
      </c>
      <c r="N169" s="72">
        <f t="shared" si="90"/>
        <v>0.79128103516252335</v>
      </c>
      <c r="O169" s="13" t="e">
        <f t="shared" si="80"/>
        <v>#NUM!</v>
      </c>
    </row>
    <row r="170" spans="2:15">
      <c r="B170" s="24">
        <f t="shared" si="81"/>
        <v>0</v>
      </c>
      <c r="C170" s="8">
        <f t="shared" si="82"/>
        <v>0</v>
      </c>
      <c r="D170" s="9">
        <v>28</v>
      </c>
      <c r="E170" s="13">
        <f t="shared" si="83"/>
        <v>0</v>
      </c>
      <c r="F170" s="24">
        <f t="shared" si="84"/>
        <v>999</v>
      </c>
      <c r="G170" s="30" t="e">
        <f t="shared" si="85"/>
        <v>#NUM!</v>
      </c>
      <c r="H170" s="35">
        <f t="shared" si="78"/>
        <v>4000</v>
      </c>
      <c r="I170" s="13" t="e">
        <f t="shared" si="86"/>
        <v>#NUM!</v>
      </c>
      <c r="J170" s="13">
        <f t="shared" si="87"/>
        <v>0</v>
      </c>
      <c r="K170" s="81" t="e">
        <f t="shared" si="88"/>
        <v>#NUM!</v>
      </c>
      <c r="L170" s="30" t="e">
        <f t="shared" si="79"/>
        <v>#NUM!</v>
      </c>
      <c r="M170" s="25">
        <f t="shared" si="89"/>
        <v>0.5</v>
      </c>
      <c r="N170" s="72">
        <f t="shared" si="90"/>
        <v>0.79128103516252335</v>
      </c>
      <c r="O170" s="13" t="e">
        <f t="shared" si="80"/>
        <v>#NUM!</v>
      </c>
    </row>
    <row r="171" spans="2:15">
      <c r="B171" s="24">
        <f t="shared" si="81"/>
        <v>0</v>
      </c>
      <c r="C171" s="8">
        <f t="shared" si="82"/>
        <v>0</v>
      </c>
      <c r="D171" s="9">
        <v>30</v>
      </c>
      <c r="E171" s="13">
        <f t="shared" si="83"/>
        <v>0</v>
      </c>
      <c r="F171" s="24">
        <f t="shared" si="84"/>
        <v>999</v>
      </c>
      <c r="G171" s="30" t="e">
        <f t="shared" si="85"/>
        <v>#NUM!</v>
      </c>
      <c r="H171" s="35">
        <f t="shared" si="78"/>
        <v>4000</v>
      </c>
      <c r="I171" s="13" t="e">
        <f t="shared" si="86"/>
        <v>#NUM!</v>
      </c>
      <c r="J171" s="13">
        <f t="shared" si="87"/>
        <v>0</v>
      </c>
      <c r="K171" s="81" t="e">
        <f t="shared" si="88"/>
        <v>#NUM!</v>
      </c>
      <c r="L171" s="30" t="e">
        <f t="shared" si="79"/>
        <v>#NUM!</v>
      </c>
      <c r="M171" s="25">
        <f t="shared" si="89"/>
        <v>0.5</v>
      </c>
      <c r="N171" s="72">
        <f t="shared" si="90"/>
        <v>0.79128103516252335</v>
      </c>
      <c r="O171" s="13" t="e">
        <f t="shared" si="80"/>
        <v>#NUM!</v>
      </c>
    </row>
    <row r="172" spans="2:15">
      <c r="B172" s="24">
        <f t="shared" si="81"/>
        <v>0</v>
      </c>
      <c r="C172" s="8">
        <f t="shared" si="82"/>
        <v>0</v>
      </c>
      <c r="D172" s="9">
        <v>32</v>
      </c>
      <c r="E172" s="13">
        <f t="shared" si="83"/>
        <v>0</v>
      </c>
      <c r="F172" s="24">
        <f t="shared" si="84"/>
        <v>999</v>
      </c>
      <c r="G172" s="30" t="e">
        <f t="shared" si="85"/>
        <v>#NUM!</v>
      </c>
      <c r="H172" s="35">
        <f t="shared" si="78"/>
        <v>4000</v>
      </c>
      <c r="I172" s="13" t="e">
        <f t="shared" si="86"/>
        <v>#NUM!</v>
      </c>
      <c r="J172" s="13">
        <f t="shared" si="87"/>
        <v>0</v>
      </c>
      <c r="K172" s="81" t="e">
        <f t="shared" si="88"/>
        <v>#NUM!</v>
      </c>
      <c r="L172" s="30" t="e">
        <f t="shared" si="79"/>
        <v>#NUM!</v>
      </c>
      <c r="M172" s="25">
        <f t="shared" si="89"/>
        <v>0.5</v>
      </c>
      <c r="N172" s="72">
        <f t="shared" si="90"/>
        <v>0.79128103516252335</v>
      </c>
      <c r="O172" s="13" t="e">
        <f t="shared" si="80"/>
        <v>#NUM!</v>
      </c>
    </row>
    <row r="173" spans="2:15">
      <c r="B173" s="24">
        <f t="shared" si="81"/>
        <v>0</v>
      </c>
      <c r="C173" s="8">
        <f t="shared" si="82"/>
        <v>0</v>
      </c>
      <c r="D173" s="9">
        <v>34</v>
      </c>
      <c r="E173" s="13">
        <f t="shared" si="83"/>
        <v>0</v>
      </c>
      <c r="F173" s="24">
        <f t="shared" si="84"/>
        <v>999</v>
      </c>
      <c r="G173" s="30" t="e">
        <f t="shared" si="85"/>
        <v>#NUM!</v>
      </c>
      <c r="H173" s="35">
        <f t="shared" si="78"/>
        <v>4000</v>
      </c>
      <c r="I173" s="13" t="e">
        <f t="shared" si="86"/>
        <v>#NUM!</v>
      </c>
      <c r="J173" s="13">
        <f t="shared" si="87"/>
        <v>0</v>
      </c>
      <c r="K173" s="81" t="e">
        <f t="shared" si="88"/>
        <v>#NUM!</v>
      </c>
      <c r="L173" s="30" t="e">
        <f t="shared" si="79"/>
        <v>#NUM!</v>
      </c>
      <c r="M173" s="25">
        <f t="shared" si="89"/>
        <v>0.5</v>
      </c>
      <c r="N173" s="72">
        <f t="shared" si="90"/>
        <v>0.79128103516252335</v>
      </c>
      <c r="O173" s="13" t="e">
        <f t="shared" si="80"/>
        <v>#NUM!</v>
      </c>
    </row>
    <row r="174" spans="2:15">
      <c r="B174" s="24">
        <f t="shared" si="81"/>
        <v>0</v>
      </c>
      <c r="C174" s="8">
        <f t="shared" si="82"/>
        <v>0</v>
      </c>
      <c r="D174" s="9">
        <v>36</v>
      </c>
      <c r="E174" s="13">
        <f t="shared" si="83"/>
        <v>0</v>
      </c>
      <c r="F174" s="24">
        <f t="shared" si="84"/>
        <v>999</v>
      </c>
      <c r="G174" s="30" t="e">
        <f t="shared" si="85"/>
        <v>#NUM!</v>
      </c>
      <c r="H174" s="35">
        <f t="shared" si="78"/>
        <v>4000</v>
      </c>
      <c r="I174" s="13" t="e">
        <f t="shared" si="86"/>
        <v>#NUM!</v>
      </c>
      <c r="J174" s="13">
        <f t="shared" si="87"/>
        <v>0</v>
      </c>
      <c r="K174" s="81" t="e">
        <f t="shared" si="88"/>
        <v>#NUM!</v>
      </c>
      <c r="L174" s="30" t="e">
        <f t="shared" si="79"/>
        <v>#NUM!</v>
      </c>
      <c r="M174" s="25">
        <f t="shared" si="89"/>
        <v>0.5</v>
      </c>
      <c r="N174" s="72">
        <f t="shared" si="90"/>
        <v>0.79128103516252335</v>
      </c>
      <c r="O174" s="13" t="e">
        <f t="shared" si="80"/>
        <v>#NUM!</v>
      </c>
    </row>
    <row r="175" spans="2:15">
      <c r="B175" s="24">
        <f t="shared" si="81"/>
        <v>0</v>
      </c>
      <c r="C175" s="8">
        <f t="shared" si="82"/>
        <v>0</v>
      </c>
      <c r="D175" s="9">
        <v>38</v>
      </c>
      <c r="E175" s="13">
        <f t="shared" si="83"/>
        <v>0</v>
      </c>
      <c r="F175" s="24">
        <f t="shared" si="84"/>
        <v>999</v>
      </c>
      <c r="G175" s="30" t="e">
        <f t="shared" si="85"/>
        <v>#NUM!</v>
      </c>
      <c r="H175" s="35">
        <f t="shared" si="78"/>
        <v>4000</v>
      </c>
      <c r="I175" s="13" t="e">
        <f t="shared" si="86"/>
        <v>#NUM!</v>
      </c>
      <c r="J175" s="13">
        <f t="shared" si="87"/>
        <v>0</v>
      </c>
      <c r="K175" s="81" t="e">
        <f t="shared" si="88"/>
        <v>#NUM!</v>
      </c>
      <c r="L175" s="30" t="e">
        <f t="shared" si="79"/>
        <v>#NUM!</v>
      </c>
      <c r="M175" s="25">
        <f t="shared" si="89"/>
        <v>0.5</v>
      </c>
      <c r="N175" s="72">
        <f t="shared" si="90"/>
        <v>0.79128103516252335</v>
      </c>
      <c r="O175" s="13" t="e">
        <f t="shared" si="80"/>
        <v>#NUM!</v>
      </c>
    </row>
    <row r="176" spans="2:15" ht="15.75" thickBot="1">
      <c r="B176" s="24">
        <f t="shared" si="81"/>
        <v>0</v>
      </c>
      <c r="C176" s="8">
        <f t="shared" si="82"/>
        <v>0</v>
      </c>
      <c r="D176" s="10">
        <v>42</v>
      </c>
      <c r="E176" s="13">
        <f t="shared" si="83"/>
        <v>0</v>
      </c>
      <c r="F176" s="24">
        <f t="shared" si="84"/>
        <v>999</v>
      </c>
      <c r="G176" s="30" t="e">
        <f t="shared" si="85"/>
        <v>#NUM!</v>
      </c>
      <c r="H176" s="35">
        <f t="shared" si="78"/>
        <v>4000</v>
      </c>
      <c r="I176" s="13" t="e">
        <f t="shared" si="86"/>
        <v>#NUM!</v>
      </c>
      <c r="J176" s="13">
        <f t="shared" si="87"/>
        <v>0</v>
      </c>
      <c r="K176" s="81" t="e">
        <f t="shared" si="88"/>
        <v>#NUM!</v>
      </c>
      <c r="L176" s="30" t="e">
        <f t="shared" si="79"/>
        <v>#NUM!</v>
      </c>
      <c r="M176" s="25">
        <f t="shared" si="89"/>
        <v>0.5</v>
      </c>
      <c r="N176" s="72">
        <f t="shared" si="90"/>
        <v>0.79128103516252335</v>
      </c>
      <c r="O176" s="13" t="e">
        <f t="shared" si="80"/>
        <v>#NUM!</v>
      </c>
    </row>
    <row r="177" spans="2:15">
      <c r="B177" s="24">
        <f t="shared" si="81"/>
        <v>0</v>
      </c>
      <c r="C177" s="8">
        <f>0.0833333*B177</f>
        <v>0</v>
      </c>
      <c r="D177" s="130">
        <f>'Input Data'!I5</f>
        <v>0</v>
      </c>
      <c r="E177" s="131">
        <f t="shared" ref="E177" si="91">(4*D177*$F$6/PI())^0.5</f>
        <v>0</v>
      </c>
      <c r="F177" s="137">
        <f t="shared" si="84"/>
        <v>999</v>
      </c>
      <c r="G177" s="134" t="e">
        <f t="shared" ref="G177" si="92">1/(0.9-(1/(1.69+2.08/(($F$6/D177)-0.8)))+((0.116*LN($F$6/D177)+0.654)*(1/((F177/D177)+0.001))))</f>
        <v>#DIV/0!</v>
      </c>
      <c r="H177" s="135">
        <f t="shared" si="78"/>
        <v>4000</v>
      </c>
      <c r="I177" s="131" t="e">
        <f t="shared" si="86"/>
        <v>#NUM!</v>
      </c>
      <c r="J177" s="131">
        <f t="shared" si="87"/>
        <v>0</v>
      </c>
      <c r="K177" s="136" t="e">
        <f t="shared" ref="K177" si="93">5.57*(H177/I177)*((D177/$F$6)^0.5)*((J177/$F$6)^3)*((1-$F$12^2)/(1-$F$13^2))</f>
        <v>#NUM!</v>
      </c>
      <c r="L177" s="134" t="e">
        <f t="shared" ref="L177" si="94">IF(K177&gt;10,0.785,(1/(4.6+10*K177))+(PI()/4))</f>
        <v>#NUM!</v>
      </c>
      <c r="M177" s="133">
        <f t="shared" si="89"/>
        <v>0.5</v>
      </c>
      <c r="N177" s="138">
        <f t="shared" ref="N177" si="95">1-(1/(3.5*EXP((1.22*$F$12)-0.4)*((E177/M177)+1.6)))</f>
        <v>0.79128103516252335</v>
      </c>
      <c r="O177" s="131" t="e">
        <f t="shared" ref="O177" si="96">(C177*$F$14)/(D177*G177*L177*N177*(1-$F$12^2))</f>
        <v>#NUM!</v>
      </c>
    </row>
    <row r="178" spans="2:15">
      <c r="K178" s="81"/>
    </row>
    <row r="179" spans="2:15" ht="15.75" thickBot="1">
      <c r="K179" s="81"/>
    </row>
    <row r="180" spans="2:15" ht="16.5" thickBot="1">
      <c r="B180" s="161">
        <f>'Input Data'!L9</f>
        <v>0</v>
      </c>
      <c r="K180" s="81"/>
    </row>
    <row r="181" spans="2:15" ht="48.75" thickBot="1">
      <c r="B181" s="19" t="s">
        <v>31</v>
      </c>
      <c r="C181" s="20" t="s">
        <v>30</v>
      </c>
      <c r="D181" s="16" t="s">
        <v>15</v>
      </c>
      <c r="E181" s="16" t="s">
        <v>75</v>
      </c>
      <c r="F181" s="20" t="s">
        <v>21</v>
      </c>
      <c r="G181" s="16" t="s">
        <v>78</v>
      </c>
      <c r="H181" s="20" t="s">
        <v>23</v>
      </c>
      <c r="I181" s="20" t="s">
        <v>24</v>
      </c>
      <c r="J181" s="20" t="s">
        <v>25</v>
      </c>
      <c r="K181" s="20" t="s">
        <v>26</v>
      </c>
      <c r="L181" s="20" t="s">
        <v>27</v>
      </c>
      <c r="M181" s="20" t="s">
        <v>28</v>
      </c>
      <c r="N181" s="20" t="s">
        <v>29</v>
      </c>
      <c r="O181" s="21" t="s">
        <v>92</v>
      </c>
    </row>
    <row r="182" spans="2:15">
      <c r="B182" s="24">
        <f>$B$180</f>
        <v>0</v>
      </c>
      <c r="C182" s="13">
        <f>0.0833333*B182</f>
        <v>0</v>
      </c>
      <c r="D182" s="12">
        <v>1.5</v>
      </c>
      <c r="E182" s="13">
        <f>(4*D182*$F$6/PI())^0.5</f>
        <v>0</v>
      </c>
      <c r="F182" s="24">
        <f>$F$10</f>
        <v>999</v>
      </c>
      <c r="G182" s="30" t="e">
        <f>1/(0.9-(1/(1.69+2.08/(($F$6/D182)-0.8)))+((0.116*LN($F$6/D182)+0.654)*(1/((F182/D182)+0.001))))</f>
        <v>#NUM!</v>
      </c>
      <c r="H182" s="35">
        <f t="shared" ref="H182:H199" si="97">$F$11</f>
        <v>4000</v>
      </c>
      <c r="I182" s="13" t="e">
        <f>($F$14)</f>
        <v>#NUM!</v>
      </c>
      <c r="J182" s="13">
        <f>$F$15</f>
        <v>0</v>
      </c>
      <c r="K182" s="81" t="e">
        <f>5.57*(H182/I182)*((D182/$F$6)^0.5)*((J182/$F$6)^3)*((1-$F$12^2)/(1-$F$13^2))</f>
        <v>#NUM!</v>
      </c>
      <c r="L182" s="30" t="e">
        <f t="shared" ref="L182:L198" si="98">IF(K182&gt;10,0.785,(1/(4.6+10*K182))+(PI()/4))</f>
        <v>#NUM!</v>
      </c>
      <c r="M182" s="24">
        <f>$F$7</f>
        <v>0.5</v>
      </c>
      <c r="N182" s="72">
        <f>1-(1/(3.5*EXP((1.22*$F$12)-0.4)*((E182/M182)+1.6)))</f>
        <v>0.79128103516252335</v>
      </c>
      <c r="O182" s="13" t="e">
        <f t="shared" ref="O182:O198" si="99">(C182*$F$14)/(D182*G182*L182*N182*(1-$F$12^2))</f>
        <v>#NUM!</v>
      </c>
    </row>
    <row r="183" spans="2:15">
      <c r="B183" s="24">
        <f t="shared" ref="B183:B199" si="100">$B$180</f>
        <v>0</v>
      </c>
      <c r="C183" s="8">
        <f t="shared" ref="C183:C198" si="101">0.0833333*B183</f>
        <v>0</v>
      </c>
      <c r="D183" s="9">
        <v>3</v>
      </c>
      <c r="E183" s="13">
        <f t="shared" ref="E183:E198" si="102">(4*D183*$F$6/PI())^0.5</f>
        <v>0</v>
      </c>
      <c r="F183" s="24">
        <f t="shared" ref="F183:F199" si="103">$F$10</f>
        <v>999</v>
      </c>
      <c r="G183" s="30" t="e">
        <f t="shared" ref="G183:G198" si="104">1/(0.9-(1/(1.69+2.08/(($F$6/D183)-0.8)))+((0.116*LN($F$6/D183)+0.654)*(1/((F183/D183)+0.001))))</f>
        <v>#NUM!</v>
      </c>
      <c r="H183" s="35">
        <f t="shared" si="97"/>
        <v>4000</v>
      </c>
      <c r="I183" s="13" t="e">
        <f t="shared" ref="I183:I199" si="105">($F$14)</f>
        <v>#NUM!</v>
      </c>
      <c r="J183" s="13">
        <f t="shared" ref="J183:J199" si="106">$F$15</f>
        <v>0</v>
      </c>
      <c r="K183" s="81" t="e">
        <f t="shared" ref="K183:K198" si="107">5.57*(H183/I183)*((D183/$F$6)^0.5)*((J183/$F$6)^3)*((1-$F$12^2)/(1-$F$13^2))</f>
        <v>#NUM!</v>
      </c>
      <c r="L183" s="30" t="e">
        <f t="shared" si="98"/>
        <v>#NUM!</v>
      </c>
      <c r="M183" s="25">
        <f t="shared" ref="M183:M199" si="108">$F$7</f>
        <v>0.5</v>
      </c>
      <c r="N183" s="72">
        <f t="shared" ref="N183:N198" si="109">1-(1/(3.5*EXP((1.22*$F$12)-0.4)*((E183/M183)+1.6)))</f>
        <v>0.79128103516252335</v>
      </c>
      <c r="O183" s="13" t="e">
        <f t="shared" si="99"/>
        <v>#NUM!</v>
      </c>
    </row>
    <row r="184" spans="2:15">
      <c r="B184" s="24">
        <f t="shared" si="100"/>
        <v>0</v>
      </c>
      <c r="C184" s="8">
        <f t="shared" si="101"/>
        <v>0</v>
      </c>
      <c r="D184" s="9">
        <v>5</v>
      </c>
      <c r="E184" s="13">
        <f t="shared" si="102"/>
        <v>0</v>
      </c>
      <c r="F184" s="24">
        <f t="shared" si="103"/>
        <v>999</v>
      </c>
      <c r="G184" s="30" t="e">
        <f t="shared" si="104"/>
        <v>#NUM!</v>
      </c>
      <c r="H184" s="35">
        <f t="shared" si="97"/>
        <v>4000</v>
      </c>
      <c r="I184" s="13" t="e">
        <f t="shared" si="105"/>
        <v>#NUM!</v>
      </c>
      <c r="J184" s="13">
        <f t="shared" si="106"/>
        <v>0</v>
      </c>
      <c r="K184" s="81" t="e">
        <f t="shared" si="107"/>
        <v>#NUM!</v>
      </c>
      <c r="L184" s="30" t="e">
        <f t="shared" si="98"/>
        <v>#NUM!</v>
      </c>
      <c r="M184" s="25">
        <f t="shared" si="108"/>
        <v>0.5</v>
      </c>
      <c r="N184" s="72">
        <f t="shared" si="109"/>
        <v>0.79128103516252335</v>
      </c>
      <c r="O184" s="13" t="e">
        <f t="shared" si="99"/>
        <v>#NUM!</v>
      </c>
    </row>
    <row r="185" spans="2:15">
      <c r="B185" s="24">
        <f t="shared" si="100"/>
        <v>0</v>
      </c>
      <c r="C185" s="8">
        <f t="shared" si="101"/>
        <v>0</v>
      </c>
      <c r="D185" s="9">
        <v>8</v>
      </c>
      <c r="E185" s="13">
        <f t="shared" si="102"/>
        <v>0</v>
      </c>
      <c r="F185" s="24">
        <f t="shared" si="103"/>
        <v>999</v>
      </c>
      <c r="G185" s="30" t="e">
        <f t="shared" si="104"/>
        <v>#NUM!</v>
      </c>
      <c r="H185" s="35">
        <f t="shared" si="97"/>
        <v>4000</v>
      </c>
      <c r="I185" s="13" t="e">
        <f t="shared" si="105"/>
        <v>#NUM!</v>
      </c>
      <c r="J185" s="13">
        <f t="shared" si="106"/>
        <v>0</v>
      </c>
      <c r="K185" s="81" t="e">
        <f t="shared" si="107"/>
        <v>#NUM!</v>
      </c>
      <c r="L185" s="30" t="e">
        <f t="shared" si="98"/>
        <v>#NUM!</v>
      </c>
      <c r="M185" s="25">
        <f t="shared" si="108"/>
        <v>0.5</v>
      </c>
      <c r="N185" s="72">
        <f t="shared" si="109"/>
        <v>0.79128103516252335</v>
      </c>
      <c r="O185" s="13" t="e">
        <f t="shared" si="99"/>
        <v>#NUM!</v>
      </c>
    </row>
    <row r="186" spans="2:15">
      <c r="B186" s="24">
        <f t="shared" si="100"/>
        <v>0</v>
      </c>
      <c r="C186" s="8">
        <f t="shared" si="101"/>
        <v>0</v>
      </c>
      <c r="D186" s="9">
        <v>12</v>
      </c>
      <c r="E186" s="13">
        <f t="shared" ref="E186:E187" si="110">(4*D186*$F$6/PI())^0.5</f>
        <v>0</v>
      </c>
      <c r="F186" s="24">
        <f t="shared" si="103"/>
        <v>999</v>
      </c>
      <c r="G186" s="30" t="e">
        <f t="shared" ref="G186:G187" si="111">1/(0.9-(1/(1.69+2.08/(($F$6/D186)-0.8)))+((0.116*LN($F$6/D186)+0.654)*(1/((F186/D186)+0.001))))</f>
        <v>#NUM!</v>
      </c>
      <c r="H186" s="35">
        <f t="shared" si="97"/>
        <v>4000</v>
      </c>
      <c r="I186" s="13" t="e">
        <f t="shared" si="105"/>
        <v>#NUM!</v>
      </c>
      <c r="J186" s="13">
        <f t="shared" si="106"/>
        <v>0</v>
      </c>
      <c r="K186" s="81" t="e">
        <f t="shared" ref="K186:K187" si="112">5.57*(H186/I186)*((D186/$F$6)^0.5)*((J186/$F$6)^3)*((1-$F$12^2)/(1-$F$13^2))</f>
        <v>#NUM!</v>
      </c>
      <c r="L186" s="30" t="e">
        <f t="shared" ref="L186:L187" si="113">IF(K186&gt;10,0.785,(1/(4.6+10*K186))+(PI()/4))</f>
        <v>#NUM!</v>
      </c>
      <c r="M186" s="25">
        <f t="shared" si="108"/>
        <v>0.5</v>
      </c>
      <c r="N186" s="72">
        <f t="shared" ref="N186:N187" si="114">1-(1/(3.5*EXP((1.22*$F$12)-0.4)*((E186/M186)+1.6)))</f>
        <v>0.79128103516252335</v>
      </c>
      <c r="O186" s="13" t="e">
        <f t="shared" ref="O186:O187" si="115">(C186*$F$14)/(D186*G186*L186*N186*(1-$F$12^2))</f>
        <v>#NUM!</v>
      </c>
    </row>
    <row r="187" spans="2:15">
      <c r="B187" s="24">
        <f t="shared" si="100"/>
        <v>0</v>
      </c>
      <c r="C187" s="8">
        <f t="shared" si="101"/>
        <v>0</v>
      </c>
      <c r="D187" s="9">
        <v>16</v>
      </c>
      <c r="E187" s="13">
        <f t="shared" si="110"/>
        <v>0</v>
      </c>
      <c r="F187" s="24">
        <f t="shared" si="103"/>
        <v>999</v>
      </c>
      <c r="G187" s="30" t="e">
        <f t="shared" si="111"/>
        <v>#NUM!</v>
      </c>
      <c r="H187" s="35">
        <f t="shared" si="97"/>
        <v>4000</v>
      </c>
      <c r="I187" s="13" t="e">
        <f t="shared" si="105"/>
        <v>#NUM!</v>
      </c>
      <c r="J187" s="13">
        <f t="shared" si="106"/>
        <v>0</v>
      </c>
      <c r="K187" s="81" t="e">
        <f t="shared" si="112"/>
        <v>#NUM!</v>
      </c>
      <c r="L187" s="30" t="e">
        <f t="shared" si="113"/>
        <v>#NUM!</v>
      </c>
      <c r="M187" s="25">
        <f t="shared" si="108"/>
        <v>0.5</v>
      </c>
      <c r="N187" s="72">
        <f t="shared" si="114"/>
        <v>0.79128103516252335</v>
      </c>
      <c r="O187" s="13" t="e">
        <f t="shared" si="115"/>
        <v>#NUM!</v>
      </c>
    </row>
    <row r="188" spans="2:15">
      <c r="B188" s="24">
        <f t="shared" si="100"/>
        <v>0</v>
      </c>
      <c r="C188" s="8">
        <f t="shared" si="101"/>
        <v>0</v>
      </c>
      <c r="D188" s="9">
        <v>20</v>
      </c>
      <c r="E188" s="13">
        <f t="shared" si="102"/>
        <v>0</v>
      </c>
      <c r="F188" s="24">
        <f t="shared" si="103"/>
        <v>999</v>
      </c>
      <c r="G188" s="30" t="e">
        <f t="shared" si="104"/>
        <v>#NUM!</v>
      </c>
      <c r="H188" s="35">
        <f t="shared" si="97"/>
        <v>4000</v>
      </c>
      <c r="I188" s="13" t="e">
        <f t="shared" si="105"/>
        <v>#NUM!</v>
      </c>
      <c r="J188" s="13">
        <f t="shared" si="106"/>
        <v>0</v>
      </c>
      <c r="K188" s="81" t="e">
        <f t="shared" si="107"/>
        <v>#NUM!</v>
      </c>
      <c r="L188" s="30" t="e">
        <f t="shared" si="98"/>
        <v>#NUM!</v>
      </c>
      <c r="M188" s="25">
        <f t="shared" si="108"/>
        <v>0.5</v>
      </c>
      <c r="N188" s="72">
        <f t="shared" si="109"/>
        <v>0.79128103516252335</v>
      </c>
      <c r="O188" s="13" t="e">
        <f t="shared" si="99"/>
        <v>#NUM!</v>
      </c>
    </row>
    <row r="189" spans="2:15">
      <c r="B189" s="24">
        <f t="shared" si="100"/>
        <v>0</v>
      </c>
      <c r="C189" s="8">
        <f t="shared" si="101"/>
        <v>0</v>
      </c>
      <c r="D189" s="9">
        <v>22</v>
      </c>
      <c r="E189" s="13">
        <f t="shared" si="102"/>
        <v>0</v>
      </c>
      <c r="F189" s="24">
        <f t="shared" si="103"/>
        <v>999</v>
      </c>
      <c r="G189" s="30" t="e">
        <f t="shared" si="104"/>
        <v>#NUM!</v>
      </c>
      <c r="H189" s="35">
        <f t="shared" si="97"/>
        <v>4000</v>
      </c>
      <c r="I189" s="13" t="e">
        <f t="shared" si="105"/>
        <v>#NUM!</v>
      </c>
      <c r="J189" s="13">
        <f t="shared" si="106"/>
        <v>0</v>
      </c>
      <c r="K189" s="81" t="e">
        <f t="shared" si="107"/>
        <v>#NUM!</v>
      </c>
      <c r="L189" s="30" t="e">
        <f t="shared" si="98"/>
        <v>#NUM!</v>
      </c>
      <c r="M189" s="25">
        <f t="shared" si="108"/>
        <v>0.5</v>
      </c>
      <c r="N189" s="72">
        <f t="shared" si="109"/>
        <v>0.79128103516252335</v>
      </c>
      <c r="O189" s="13" t="e">
        <f t="shared" si="99"/>
        <v>#NUM!</v>
      </c>
    </row>
    <row r="190" spans="2:15">
      <c r="B190" s="24">
        <f t="shared" si="100"/>
        <v>0</v>
      </c>
      <c r="C190" s="8">
        <f t="shared" si="101"/>
        <v>0</v>
      </c>
      <c r="D190" s="9">
        <v>24</v>
      </c>
      <c r="E190" s="13">
        <f t="shared" si="102"/>
        <v>0</v>
      </c>
      <c r="F190" s="24">
        <f t="shared" si="103"/>
        <v>999</v>
      </c>
      <c r="G190" s="30" t="e">
        <f t="shared" si="104"/>
        <v>#NUM!</v>
      </c>
      <c r="H190" s="35">
        <f t="shared" si="97"/>
        <v>4000</v>
      </c>
      <c r="I190" s="13" t="e">
        <f t="shared" si="105"/>
        <v>#NUM!</v>
      </c>
      <c r="J190" s="13">
        <f t="shared" si="106"/>
        <v>0</v>
      </c>
      <c r="K190" s="81" t="e">
        <f t="shared" si="107"/>
        <v>#NUM!</v>
      </c>
      <c r="L190" s="30" t="e">
        <f t="shared" si="98"/>
        <v>#NUM!</v>
      </c>
      <c r="M190" s="25">
        <f t="shared" si="108"/>
        <v>0.5</v>
      </c>
      <c r="N190" s="72">
        <f t="shared" si="109"/>
        <v>0.79128103516252335</v>
      </c>
      <c r="O190" s="13" t="e">
        <f t="shared" si="99"/>
        <v>#NUM!</v>
      </c>
    </row>
    <row r="191" spans="2:15">
      <c r="B191" s="24">
        <f t="shared" si="100"/>
        <v>0</v>
      </c>
      <c r="C191" s="8">
        <f t="shared" si="101"/>
        <v>0</v>
      </c>
      <c r="D191" s="9">
        <v>26</v>
      </c>
      <c r="E191" s="13">
        <f t="shared" si="102"/>
        <v>0</v>
      </c>
      <c r="F191" s="24">
        <f t="shared" si="103"/>
        <v>999</v>
      </c>
      <c r="G191" s="30" t="e">
        <f t="shared" si="104"/>
        <v>#NUM!</v>
      </c>
      <c r="H191" s="35">
        <f t="shared" si="97"/>
        <v>4000</v>
      </c>
      <c r="I191" s="13" t="e">
        <f t="shared" si="105"/>
        <v>#NUM!</v>
      </c>
      <c r="J191" s="13">
        <f t="shared" si="106"/>
        <v>0</v>
      </c>
      <c r="K191" s="81" t="e">
        <f t="shared" si="107"/>
        <v>#NUM!</v>
      </c>
      <c r="L191" s="30" t="e">
        <f t="shared" si="98"/>
        <v>#NUM!</v>
      </c>
      <c r="M191" s="25">
        <f t="shared" si="108"/>
        <v>0.5</v>
      </c>
      <c r="N191" s="72">
        <f t="shared" si="109"/>
        <v>0.79128103516252335</v>
      </c>
      <c r="O191" s="13" t="e">
        <f t="shared" si="99"/>
        <v>#NUM!</v>
      </c>
    </row>
    <row r="192" spans="2:15">
      <c r="B192" s="24">
        <f t="shared" si="100"/>
        <v>0</v>
      </c>
      <c r="C192" s="8">
        <f t="shared" si="101"/>
        <v>0</v>
      </c>
      <c r="D192" s="9">
        <v>28</v>
      </c>
      <c r="E192" s="13">
        <f t="shared" si="102"/>
        <v>0</v>
      </c>
      <c r="F192" s="24">
        <f t="shared" si="103"/>
        <v>999</v>
      </c>
      <c r="G192" s="30" t="e">
        <f t="shared" si="104"/>
        <v>#NUM!</v>
      </c>
      <c r="H192" s="35">
        <f t="shared" si="97"/>
        <v>4000</v>
      </c>
      <c r="I192" s="13" t="e">
        <f t="shared" si="105"/>
        <v>#NUM!</v>
      </c>
      <c r="J192" s="13">
        <f t="shared" si="106"/>
        <v>0</v>
      </c>
      <c r="K192" s="81" t="e">
        <f t="shared" si="107"/>
        <v>#NUM!</v>
      </c>
      <c r="L192" s="30" t="e">
        <f t="shared" si="98"/>
        <v>#NUM!</v>
      </c>
      <c r="M192" s="25">
        <f t="shared" si="108"/>
        <v>0.5</v>
      </c>
      <c r="N192" s="72">
        <f t="shared" si="109"/>
        <v>0.79128103516252335</v>
      </c>
      <c r="O192" s="13" t="e">
        <f t="shared" si="99"/>
        <v>#NUM!</v>
      </c>
    </row>
    <row r="193" spans="2:15">
      <c r="B193" s="24">
        <f t="shared" si="100"/>
        <v>0</v>
      </c>
      <c r="C193" s="8">
        <f t="shared" si="101"/>
        <v>0</v>
      </c>
      <c r="D193" s="9">
        <v>30</v>
      </c>
      <c r="E193" s="13">
        <f t="shared" si="102"/>
        <v>0</v>
      </c>
      <c r="F193" s="24">
        <f t="shared" si="103"/>
        <v>999</v>
      </c>
      <c r="G193" s="30" t="e">
        <f t="shared" si="104"/>
        <v>#NUM!</v>
      </c>
      <c r="H193" s="35">
        <f t="shared" si="97"/>
        <v>4000</v>
      </c>
      <c r="I193" s="13" t="e">
        <f t="shared" si="105"/>
        <v>#NUM!</v>
      </c>
      <c r="J193" s="13">
        <f t="shared" si="106"/>
        <v>0</v>
      </c>
      <c r="K193" s="81" t="e">
        <f t="shared" si="107"/>
        <v>#NUM!</v>
      </c>
      <c r="L193" s="30" t="e">
        <f t="shared" si="98"/>
        <v>#NUM!</v>
      </c>
      <c r="M193" s="25">
        <f t="shared" si="108"/>
        <v>0.5</v>
      </c>
      <c r="N193" s="72">
        <f t="shared" si="109"/>
        <v>0.79128103516252335</v>
      </c>
      <c r="O193" s="13" t="e">
        <f t="shared" si="99"/>
        <v>#NUM!</v>
      </c>
    </row>
    <row r="194" spans="2:15">
      <c r="B194" s="24">
        <f t="shared" si="100"/>
        <v>0</v>
      </c>
      <c r="C194" s="8">
        <f t="shared" si="101"/>
        <v>0</v>
      </c>
      <c r="D194" s="9">
        <v>32</v>
      </c>
      <c r="E194" s="13">
        <f t="shared" si="102"/>
        <v>0</v>
      </c>
      <c r="F194" s="24">
        <f t="shared" si="103"/>
        <v>999</v>
      </c>
      <c r="G194" s="30" t="e">
        <f t="shared" si="104"/>
        <v>#NUM!</v>
      </c>
      <c r="H194" s="35">
        <f t="shared" si="97"/>
        <v>4000</v>
      </c>
      <c r="I194" s="13" t="e">
        <f t="shared" si="105"/>
        <v>#NUM!</v>
      </c>
      <c r="J194" s="13">
        <f t="shared" si="106"/>
        <v>0</v>
      </c>
      <c r="K194" s="81" t="e">
        <f t="shared" si="107"/>
        <v>#NUM!</v>
      </c>
      <c r="L194" s="30" t="e">
        <f t="shared" si="98"/>
        <v>#NUM!</v>
      </c>
      <c r="M194" s="25">
        <f t="shared" si="108"/>
        <v>0.5</v>
      </c>
      <c r="N194" s="72">
        <f t="shared" si="109"/>
        <v>0.79128103516252335</v>
      </c>
      <c r="O194" s="13" t="e">
        <f t="shared" si="99"/>
        <v>#NUM!</v>
      </c>
    </row>
    <row r="195" spans="2:15">
      <c r="B195" s="24">
        <f t="shared" si="100"/>
        <v>0</v>
      </c>
      <c r="C195" s="8">
        <f t="shared" si="101"/>
        <v>0</v>
      </c>
      <c r="D195" s="9">
        <v>34</v>
      </c>
      <c r="E195" s="13">
        <f t="shared" si="102"/>
        <v>0</v>
      </c>
      <c r="F195" s="24">
        <f t="shared" si="103"/>
        <v>999</v>
      </c>
      <c r="G195" s="30" t="e">
        <f t="shared" si="104"/>
        <v>#NUM!</v>
      </c>
      <c r="H195" s="35">
        <f t="shared" si="97"/>
        <v>4000</v>
      </c>
      <c r="I195" s="13" t="e">
        <f t="shared" si="105"/>
        <v>#NUM!</v>
      </c>
      <c r="J195" s="13">
        <f t="shared" si="106"/>
        <v>0</v>
      </c>
      <c r="K195" s="81" t="e">
        <f t="shared" si="107"/>
        <v>#NUM!</v>
      </c>
      <c r="L195" s="30" t="e">
        <f t="shared" si="98"/>
        <v>#NUM!</v>
      </c>
      <c r="M195" s="25">
        <f t="shared" si="108"/>
        <v>0.5</v>
      </c>
      <c r="N195" s="72">
        <f t="shared" si="109"/>
        <v>0.79128103516252335</v>
      </c>
      <c r="O195" s="13" t="e">
        <f t="shared" si="99"/>
        <v>#NUM!</v>
      </c>
    </row>
    <row r="196" spans="2:15">
      <c r="B196" s="24">
        <f t="shared" si="100"/>
        <v>0</v>
      </c>
      <c r="C196" s="8">
        <f t="shared" si="101"/>
        <v>0</v>
      </c>
      <c r="D196" s="9">
        <v>36</v>
      </c>
      <c r="E196" s="13">
        <f t="shared" si="102"/>
        <v>0</v>
      </c>
      <c r="F196" s="24">
        <f t="shared" si="103"/>
        <v>999</v>
      </c>
      <c r="G196" s="30" t="e">
        <f t="shared" si="104"/>
        <v>#NUM!</v>
      </c>
      <c r="H196" s="35">
        <f t="shared" si="97"/>
        <v>4000</v>
      </c>
      <c r="I196" s="13" t="e">
        <f t="shared" si="105"/>
        <v>#NUM!</v>
      </c>
      <c r="J196" s="13">
        <f t="shared" si="106"/>
        <v>0</v>
      </c>
      <c r="K196" s="81" t="e">
        <f t="shared" si="107"/>
        <v>#NUM!</v>
      </c>
      <c r="L196" s="30" t="e">
        <f t="shared" si="98"/>
        <v>#NUM!</v>
      </c>
      <c r="M196" s="25">
        <f t="shared" si="108"/>
        <v>0.5</v>
      </c>
      <c r="N196" s="72">
        <f t="shared" si="109"/>
        <v>0.79128103516252335</v>
      </c>
      <c r="O196" s="13" t="e">
        <f t="shared" si="99"/>
        <v>#NUM!</v>
      </c>
    </row>
    <row r="197" spans="2:15">
      <c r="B197" s="24">
        <f t="shared" si="100"/>
        <v>0</v>
      </c>
      <c r="C197" s="8">
        <f t="shared" si="101"/>
        <v>0</v>
      </c>
      <c r="D197" s="9">
        <v>38</v>
      </c>
      <c r="E197" s="13">
        <f t="shared" si="102"/>
        <v>0</v>
      </c>
      <c r="F197" s="24">
        <f t="shared" si="103"/>
        <v>999</v>
      </c>
      <c r="G197" s="30" t="e">
        <f t="shared" si="104"/>
        <v>#NUM!</v>
      </c>
      <c r="H197" s="35">
        <f t="shared" si="97"/>
        <v>4000</v>
      </c>
      <c r="I197" s="13" t="e">
        <f t="shared" si="105"/>
        <v>#NUM!</v>
      </c>
      <c r="J197" s="13">
        <f t="shared" si="106"/>
        <v>0</v>
      </c>
      <c r="K197" s="81" t="e">
        <f t="shared" si="107"/>
        <v>#NUM!</v>
      </c>
      <c r="L197" s="30" t="e">
        <f t="shared" si="98"/>
        <v>#NUM!</v>
      </c>
      <c r="M197" s="25">
        <f t="shared" si="108"/>
        <v>0.5</v>
      </c>
      <c r="N197" s="72">
        <f t="shared" si="109"/>
        <v>0.79128103516252335</v>
      </c>
      <c r="O197" s="13" t="e">
        <f t="shared" si="99"/>
        <v>#NUM!</v>
      </c>
    </row>
    <row r="198" spans="2:15" ht="15.75" thickBot="1">
      <c r="B198" s="24">
        <f t="shared" si="100"/>
        <v>0</v>
      </c>
      <c r="C198" s="8">
        <f t="shared" si="101"/>
        <v>0</v>
      </c>
      <c r="D198" s="10">
        <v>42</v>
      </c>
      <c r="E198" s="13">
        <f t="shared" si="102"/>
        <v>0</v>
      </c>
      <c r="F198" s="24">
        <f t="shared" si="103"/>
        <v>999</v>
      </c>
      <c r="G198" s="30" t="e">
        <f t="shared" si="104"/>
        <v>#NUM!</v>
      </c>
      <c r="H198" s="35">
        <f t="shared" si="97"/>
        <v>4000</v>
      </c>
      <c r="I198" s="13" t="e">
        <f t="shared" si="105"/>
        <v>#NUM!</v>
      </c>
      <c r="J198" s="13">
        <f t="shared" si="106"/>
        <v>0</v>
      </c>
      <c r="K198" s="81" t="e">
        <f t="shared" si="107"/>
        <v>#NUM!</v>
      </c>
      <c r="L198" s="30" t="e">
        <f t="shared" si="98"/>
        <v>#NUM!</v>
      </c>
      <c r="M198" s="25">
        <f t="shared" si="108"/>
        <v>0.5</v>
      </c>
      <c r="N198" s="72">
        <f t="shared" si="109"/>
        <v>0.79128103516252335</v>
      </c>
      <c r="O198" s="13" t="e">
        <f t="shared" si="99"/>
        <v>#NUM!</v>
      </c>
    </row>
    <row r="199" spans="2:15">
      <c r="B199" s="24">
        <f t="shared" si="100"/>
        <v>0</v>
      </c>
      <c r="C199" s="8">
        <f>0.0833333*B199</f>
        <v>0</v>
      </c>
      <c r="D199" s="130">
        <f>'Input Data'!I5</f>
        <v>0</v>
      </c>
      <c r="E199" s="131">
        <f>(4*D199*$F$6/PI())^0.5</f>
        <v>0</v>
      </c>
      <c r="F199" s="137">
        <f t="shared" si="103"/>
        <v>999</v>
      </c>
      <c r="G199" s="134" t="e">
        <f>1/(0.9-(1/(1.69+2.08/(($F$6/D199)-0.8)))+((0.116*LN($F$6/D199)+0.654)*(1/((F199/D199)+0.001))))</f>
        <v>#DIV/0!</v>
      </c>
      <c r="H199" s="135">
        <f t="shared" si="97"/>
        <v>4000</v>
      </c>
      <c r="I199" s="131" t="e">
        <f t="shared" si="105"/>
        <v>#NUM!</v>
      </c>
      <c r="J199" s="131">
        <f t="shared" si="106"/>
        <v>0</v>
      </c>
      <c r="K199" s="136" t="e">
        <f>5.57*(H199/I199)*((D199/$F$6)^0.5)*((J199/$F$6)^3)*((1-$F$12^2)/(1-$F$13^2))</f>
        <v>#NUM!</v>
      </c>
      <c r="L199" s="134" t="e">
        <f>IF(K199&gt;10,0.785,(1/(4.6+10*K199))+(PI()/4))</f>
        <v>#NUM!</v>
      </c>
      <c r="M199" s="133">
        <f t="shared" si="108"/>
        <v>0.5</v>
      </c>
      <c r="N199" s="138">
        <f>1-(1/(3.5*EXP((1.22*$F$12)-0.4)*((E199/M199)+1.6)))</f>
        <v>0.79128103516252335</v>
      </c>
      <c r="O199" s="131" t="e">
        <f>(C199*$F$14)/(D199*G199*L199*N199*(1-$F$12^2))</f>
        <v>#NUM!</v>
      </c>
    </row>
    <row r="200" spans="2:15">
      <c r="K200" s="81"/>
    </row>
    <row r="201" spans="2:15" ht="15.75" thickBot="1">
      <c r="K201" s="81"/>
    </row>
    <row r="202" spans="2:15" ht="16.5" thickBot="1">
      <c r="B202" s="161">
        <f>'Input Data'!L10</f>
        <v>0</v>
      </c>
      <c r="K202" s="81"/>
    </row>
    <row r="203" spans="2:15" ht="48.75" thickBot="1">
      <c r="B203" s="19" t="s">
        <v>31</v>
      </c>
      <c r="C203" s="20" t="s">
        <v>30</v>
      </c>
      <c r="D203" s="16" t="s">
        <v>15</v>
      </c>
      <c r="E203" s="16" t="s">
        <v>75</v>
      </c>
      <c r="F203" s="20" t="s">
        <v>21</v>
      </c>
      <c r="G203" s="16" t="s">
        <v>78</v>
      </c>
      <c r="H203" s="20" t="s">
        <v>23</v>
      </c>
      <c r="I203" s="20" t="s">
        <v>24</v>
      </c>
      <c r="J203" s="20" t="s">
        <v>25</v>
      </c>
      <c r="K203" s="20" t="s">
        <v>26</v>
      </c>
      <c r="L203" s="20" t="s">
        <v>27</v>
      </c>
      <c r="M203" s="20" t="s">
        <v>28</v>
      </c>
      <c r="N203" s="20" t="s">
        <v>29</v>
      </c>
      <c r="O203" s="21" t="s">
        <v>91</v>
      </c>
    </row>
    <row r="204" spans="2:15">
      <c r="B204" s="24">
        <f>$B$202</f>
        <v>0</v>
      </c>
      <c r="C204" s="13">
        <f>0.0833333*B204</f>
        <v>0</v>
      </c>
      <c r="D204" s="12">
        <v>2</v>
      </c>
      <c r="E204" s="13">
        <f>(4*D204*$F$6/PI())^0.5</f>
        <v>0</v>
      </c>
      <c r="F204" s="24">
        <f>$F$10</f>
        <v>999</v>
      </c>
      <c r="G204" s="30" t="e">
        <f>1/(0.9-(1/(1.69+2.08/(($F$6/D204)-0.8)))+((0.116*LN($F$6/D204)+0.654)*(1/((F204/D204)+0.001))))</f>
        <v>#NUM!</v>
      </c>
      <c r="H204" s="35">
        <f t="shared" ref="H204:H222" si="116">$F$11</f>
        <v>4000</v>
      </c>
      <c r="I204" s="13" t="e">
        <f>($F$14)</f>
        <v>#NUM!</v>
      </c>
      <c r="J204" s="13">
        <f>$F$15</f>
        <v>0</v>
      </c>
      <c r="K204" s="81" t="e">
        <f>5.57*(H204/I204)*((D204/$F$6)^0.5)*((J204/$F$6)^3)*((1-$F$12^2)/(1-$F$13^2))</f>
        <v>#NUM!</v>
      </c>
      <c r="L204" s="30" t="e">
        <f t="shared" ref="L204:L221" si="117">IF(K204&gt;10,0.785,(1/(4.6+10*K204))+(PI()/4))</f>
        <v>#NUM!</v>
      </c>
      <c r="M204" s="24">
        <f>$F$7</f>
        <v>0.5</v>
      </c>
      <c r="N204" s="72">
        <f>1-(1/(3.5*EXP((1.22*$F$12)-0.4)*((E204/M204)+1.6)))</f>
        <v>0.79128103516252335</v>
      </c>
      <c r="O204" s="13" t="e">
        <f t="shared" ref="O204:O221" si="118">(C204*$F$14)/(D204*G204*L204*N204*(1-$F$12^2))</f>
        <v>#NUM!</v>
      </c>
    </row>
    <row r="205" spans="2:15">
      <c r="B205" s="24">
        <f t="shared" ref="B205:B222" si="119">$B$202</f>
        <v>0</v>
      </c>
      <c r="C205" s="8">
        <f t="shared" ref="C205:C221" si="120">0.0833333*B205</f>
        <v>0</v>
      </c>
      <c r="D205" s="9">
        <v>4</v>
      </c>
      <c r="E205" s="13">
        <f t="shared" ref="E205:E221" si="121">(4*D205*$F$6/PI())^0.5</f>
        <v>0</v>
      </c>
      <c r="F205" s="24">
        <f t="shared" ref="F205:F222" si="122">$F$10</f>
        <v>999</v>
      </c>
      <c r="G205" s="30" t="e">
        <f t="shared" ref="G205:G221" si="123">1/(0.9-(1/(1.69+2.08/(($F$6/D205)-0.8)))+((0.116*LN($F$6/D205)+0.654)*(1/((F205/D205)+0.001))))</f>
        <v>#NUM!</v>
      </c>
      <c r="H205" s="35">
        <f t="shared" si="116"/>
        <v>4000</v>
      </c>
      <c r="I205" s="13" t="e">
        <f t="shared" ref="I205:I222" si="124">($F$14)</f>
        <v>#NUM!</v>
      </c>
      <c r="J205" s="13">
        <f t="shared" ref="J205:J222" si="125">$F$15</f>
        <v>0</v>
      </c>
      <c r="K205" s="81" t="e">
        <f t="shared" ref="K205:K221" si="126">5.57*(H205/I205)*((D205/$F$6)^0.5)*((J205/$F$6)^3)*((1-$F$12^2)/(1-$F$13^2))</f>
        <v>#NUM!</v>
      </c>
      <c r="L205" s="30" t="e">
        <f t="shared" si="117"/>
        <v>#NUM!</v>
      </c>
      <c r="M205" s="25">
        <f t="shared" ref="M205:M222" si="127">$F$7</f>
        <v>0.5</v>
      </c>
      <c r="N205" s="72">
        <f t="shared" ref="N205:N221" si="128">1-(1/(3.5*EXP((1.22*$F$12)-0.4)*((E205/M205)+1.6)))</f>
        <v>0.79128103516252335</v>
      </c>
      <c r="O205" s="13" t="e">
        <f t="shared" si="118"/>
        <v>#NUM!</v>
      </c>
    </row>
    <row r="206" spans="2:15">
      <c r="B206" s="24">
        <f t="shared" si="119"/>
        <v>0</v>
      </c>
      <c r="C206" s="8">
        <f t="shared" si="120"/>
        <v>0</v>
      </c>
      <c r="D206" s="9">
        <v>6</v>
      </c>
      <c r="E206" s="13">
        <f t="shared" si="121"/>
        <v>0</v>
      </c>
      <c r="F206" s="24">
        <f t="shared" si="122"/>
        <v>999</v>
      </c>
      <c r="G206" s="30" t="e">
        <f t="shared" si="123"/>
        <v>#NUM!</v>
      </c>
      <c r="H206" s="35">
        <f t="shared" si="116"/>
        <v>4000</v>
      </c>
      <c r="I206" s="13" t="e">
        <f t="shared" si="124"/>
        <v>#NUM!</v>
      </c>
      <c r="J206" s="13">
        <f t="shared" si="125"/>
        <v>0</v>
      </c>
      <c r="K206" s="81" t="e">
        <f t="shared" si="126"/>
        <v>#NUM!</v>
      </c>
      <c r="L206" s="30" t="e">
        <f t="shared" si="117"/>
        <v>#NUM!</v>
      </c>
      <c r="M206" s="25">
        <f t="shared" si="127"/>
        <v>0.5</v>
      </c>
      <c r="N206" s="72">
        <f t="shared" si="128"/>
        <v>0.79128103516252335</v>
      </c>
      <c r="O206" s="13" t="e">
        <f t="shared" si="118"/>
        <v>#NUM!</v>
      </c>
    </row>
    <row r="207" spans="2:15">
      <c r="B207" s="24">
        <f t="shared" si="119"/>
        <v>0</v>
      </c>
      <c r="C207" s="8">
        <f t="shared" si="120"/>
        <v>0</v>
      </c>
      <c r="D207" s="9">
        <v>8</v>
      </c>
      <c r="E207" s="13">
        <f t="shared" si="121"/>
        <v>0</v>
      </c>
      <c r="F207" s="24">
        <f t="shared" si="122"/>
        <v>999</v>
      </c>
      <c r="G207" s="30" t="e">
        <f t="shared" si="123"/>
        <v>#NUM!</v>
      </c>
      <c r="H207" s="35">
        <f t="shared" si="116"/>
        <v>4000</v>
      </c>
      <c r="I207" s="13" t="e">
        <f t="shared" si="124"/>
        <v>#NUM!</v>
      </c>
      <c r="J207" s="13">
        <f t="shared" si="125"/>
        <v>0</v>
      </c>
      <c r="K207" s="81" t="e">
        <f t="shared" si="126"/>
        <v>#NUM!</v>
      </c>
      <c r="L207" s="30" t="e">
        <f t="shared" si="117"/>
        <v>#NUM!</v>
      </c>
      <c r="M207" s="25">
        <f t="shared" si="127"/>
        <v>0.5</v>
      </c>
      <c r="N207" s="72">
        <f t="shared" si="128"/>
        <v>0.79128103516252335</v>
      </c>
      <c r="O207" s="13" t="e">
        <f t="shared" si="118"/>
        <v>#NUM!</v>
      </c>
    </row>
    <row r="208" spans="2:15">
      <c r="B208" s="24">
        <f t="shared" si="119"/>
        <v>0</v>
      </c>
      <c r="C208" s="8">
        <f t="shared" si="120"/>
        <v>0</v>
      </c>
      <c r="D208" s="9">
        <v>14</v>
      </c>
      <c r="E208" s="13">
        <f t="shared" ref="E208" si="129">(4*D208*$F$6/PI())^0.5</f>
        <v>0</v>
      </c>
      <c r="F208" s="24">
        <f t="shared" si="122"/>
        <v>999</v>
      </c>
      <c r="G208" s="30" t="e">
        <f t="shared" ref="G208" si="130">1/(0.9-(1/(1.69+2.08/(($F$6/D208)-0.8)))+((0.116*LN($F$6/D208)+0.654)*(1/((F208/D208)+0.001))))</f>
        <v>#NUM!</v>
      </c>
      <c r="H208" s="35">
        <f t="shared" si="116"/>
        <v>4000</v>
      </c>
      <c r="I208" s="13" t="e">
        <f t="shared" si="124"/>
        <v>#NUM!</v>
      </c>
      <c r="J208" s="13">
        <f t="shared" si="125"/>
        <v>0</v>
      </c>
      <c r="K208" s="81" t="e">
        <f t="shared" ref="K208" si="131">5.57*(H208/I208)*((D208/$F$6)^0.5)*((J208/$F$6)^3)*((1-$F$12^2)/(1-$F$13^2))</f>
        <v>#NUM!</v>
      </c>
      <c r="L208" s="30" t="e">
        <f t="shared" ref="L208" si="132">IF(K208&gt;10,0.785,(1/(4.6+10*K208))+(PI()/4))</f>
        <v>#NUM!</v>
      </c>
      <c r="M208" s="25">
        <f t="shared" si="127"/>
        <v>0.5</v>
      </c>
      <c r="N208" s="72">
        <f t="shared" ref="N208" si="133">1-(1/(3.5*EXP((1.22*$F$12)-0.4)*((E208/M208)+1.6)))</f>
        <v>0.79128103516252335</v>
      </c>
      <c r="O208" s="13" t="e">
        <f t="shared" ref="O208" si="134">(C208*$F$14)/(D208*G208*L208*N208*(1-$F$12^2))</f>
        <v>#NUM!</v>
      </c>
    </row>
    <row r="209" spans="2:15">
      <c r="B209" s="24">
        <f t="shared" si="119"/>
        <v>0</v>
      </c>
      <c r="C209" s="8">
        <f t="shared" si="120"/>
        <v>0</v>
      </c>
      <c r="D209" s="9">
        <v>16</v>
      </c>
      <c r="E209" s="13">
        <f t="shared" si="121"/>
        <v>0</v>
      </c>
      <c r="F209" s="24">
        <f t="shared" si="122"/>
        <v>999</v>
      </c>
      <c r="G209" s="30" t="e">
        <f t="shared" si="123"/>
        <v>#NUM!</v>
      </c>
      <c r="H209" s="35">
        <f t="shared" si="116"/>
        <v>4000</v>
      </c>
      <c r="I209" s="13" t="e">
        <f t="shared" si="124"/>
        <v>#NUM!</v>
      </c>
      <c r="J209" s="13">
        <f t="shared" si="125"/>
        <v>0</v>
      </c>
      <c r="K209" s="81" t="e">
        <f t="shared" si="126"/>
        <v>#NUM!</v>
      </c>
      <c r="L209" s="30" t="e">
        <f t="shared" si="117"/>
        <v>#NUM!</v>
      </c>
      <c r="M209" s="25">
        <f t="shared" si="127"/>
        <v>0.5</v>
      </c>
      <c r="N209" s="72">
        <f t="shared" si="128"/>
        <v>0.79128103516252335</v>
      </c>
      <c r="O209" s="13" t="e">
        <f t="shared" si="118"/>
        <v>#NUM!</v>
      </c>
    </row>
    <row r="210" spans="2:15">
      <c r="B210" s="24">
        <f t="shared" si="119"/>
        <v>0</v>
      </c>
      <c r="C210" s="8">
        <f t="shared" si="120"/>
        <v>0</v>
      </c>
      <c r="D210" s="9">
        <v>18</v>
      </c>
      <c r="E210" s="13">
        <f t="shared" si="121"/>
        <v>0</v>
      </c>
      <c r="F210" s="24">
        <f t="shared" si="122"/>
        <v>999</v>
      </c>
      <c r="G210" s="30" t="e">
        <f t="shared" si="123"/>
        <v>#NUM!</v>
      </c>
      <c r="H210" s="35">
        <f t="shared" si="116"/>
        <v>4000</v>
      </c>
      <c r="I210" s="13" t="e">
        <f t="shared" si="124"/>
        <v>#NUM!</v>
      </c>
      <c r="J210" s="13">
        <f t="shared" si="125"/>
        <v>0</v>
      </c>
      <c r="K210" s="81" t="e">
        <f t="shared" si="126"/>
        <v>#NUM!</v>
      </c>
      <c r="L210" s="30" t="e">
        <f t="shared" si="117"/>
        <v>#NUM!</v>
      </c>
      <c r="M210" s="25">
        <f t="shared" si="127"/>
        <v>0.5</v>
      </c>
      <c r="N210" s="72">
        <f t="shared" si="128"/>
        <v>0.79128103516252335</v>
      </c>
      <c r="O210" s="13" t="e">
        <f t="shared" si="118"/>
        <v>#NUM!</v>
      </c>
    </row>
    <row r="211" spans="2:15">
      <c r="B211" s="24">
        <f t="shared" si="119"/>
        <v>0</v>
      </c>
      <c r="C211" s="8">
        <f t="shared" si="120"/>
        <v>0</v>
      </c>
      <c r="D211" s="9">
        <v>20</v>
      </c>
      <c r="E211" s="13">
        <f t="shared" si="121"/>
        <v>0</v>
      </c>
      <c r="F211" s="24">
        <f t="shared" si="122"/>
        <v>999</v>
      </c>
      <c r="G211" s="30" t="e">
        <f t="shared" si="123"/>
        <v>#NUM!</v>
      </c>
      <c r="H211" s="35">
        <f t="shared" si="116"/>
        <v>4000</v>
      </c>
      <c r="I211" s="13" t="e">
        <f t="shared" si="124"/>
        <v>#NUM!</v>
      </c>
      <c r="J211" s="13">
        <f t="shared" si="125"/>
        <v>0</v>
      </c>
      <c r="K211" s="81" t="e">
        <f t="shared" si="126"/>
        <v>#NUM!</v>
      </c>
      <c r="L211" s="30" t="e">
        <f t="shared" si="117"/>
        <v>#NUM!</v>
      </c>
      <c r="M211" s="25">
        <f t="shared" si="127"/>
        <v>0.5</v>
      </c>
      <c r="N211" s="72">
        <f t="shared" si="128"/>
        <v>0.79128103516252335</v>
      </c>
      <c r="O211" s="13" t="e">
        <f t="shared" si="118"/>
        <v>#NUM!</v>
      </c>
    </row>
    <row r="212" spans="2:15">
      <c r="B212" s="24">
        <f t="shared" si="119"/>
        <v>0</v>
      </c>
      <c r="C212" s="8">
        <f t="shared" si="120"/>
        <v>0</v>
      </c>
      <c r="D212" s="9">
        <v>22</v>
      </c>
      <c r="E212" s="13">
        <f t="shared" si="121"/>
        <v>0</v>
      </c>
      <c r="F212" s="24">
        <f t="shared" si="122"/>
        <v>999</v>
      </c>
      <c r="G212" s="30" t="e">
        <f t="shared" si="123"/>
        <v>#NUM!</v>
      </c>
      <c r="H212" s="35">
        <f t="shared" si="116"/>
        <v>4000</v>
      </c>
      <c r="I212" s="13" t="e">
        <f t="shared" si="124"/>
        <v>#NUM!</v>
      </c>
      <c r="J212" s="13">
        <f t="shared" si="125"/>
        <v>0</v>
      </c>
      <c r="K212" s="81" t="e">
        <f t="shared" si="126"/>
        <v>#NUM!</v>
      </c>
      <c r="L212" s="30" t="e">
        <f t="shared" si="117"/>
        <v>#NUM!</v>
      </c>
      <c r="M212" s="25">
        <f t="shared" si="127"/>
        <v>0.5</v>
      </c>
      <c r="N212" s="72">
        <f t="shared" si="128"/>
        <v>0.79128103516252335</v>
      </c>
      <c r="O212" s="13" t="e">
        <f t="shared" si="118"/>
        <v>#NUM!</v>
      </c>
    </row>
    <row r="213" spans="2:15">
      <c r="B213" s="24">
        <f t="shared" si="119"/>
        <v>0</v>
      </c>
      <c r="C213" s="8">
        <f t="shared" si="120"/>
        <v>0</v>
      </c>
      <c r="D213" s="9">
        <v>24</v>
      </c>
      <c r="E213" s="13">
        <f t="shared" si="121"/>
        <v>0</v>
      </c>
      <c r="F213" s="24">
        <f t="shared" si="122"/>
        <v>999</v>
      </c>
      <c r="G213" s="30" t="e">
        <f t="shared" si="123"/>
        <v>#NUM!</v>
      </c>
      <c r="H213" s="35">
        <f t="shared" si="116"/>
        <v>4000</v>
      </c>
      <c r="I213" s="13" t="e">
        <f t="shared" si="124"/>
        <v>#NUM!</v>
      </c>
      <c r="J213" s="13">
        <f t="shared" si="125"/>
        <v>0</v>
      </c>
      <c r="K213" s="81" t="e">
        <f t="shared" si="126"/>
        <v>#NUM!</v>
      </c>
      <c r="L213" s="30" t="e">
        <f t="shared" si="117"/>
        <v>#NUM!</v>
      </c>
      <c r="M213" s="25">
        <f t="shared" si="127"/>
        <v>0.5</v>
      </c>
      <c r="N213" s="72">
        <f t="shared" si="128"/>
        <v>0.79128103516252335</v>
      </c>
      <c r="O213" s="13" t="e">
        <f t="shared" si="118"/>
        <v>#NUM!</v>
      </c>
    </row>
    <row r="214" spans="2:15">
      <c r="B214" s="24">
        <f t="shared" si="119"/>
        <v>0</v>
      </c>
      <c r="C214" s="8">
        <f t="shared" si="120"/>
        <v>0</v>
      </c>
      <c r="D214" s="9">
        <v>26</v>
      </c>
      <c r="E214" s="13">
        <f t="shared" si="121"/>
        <v>0</v>
      </c>
      <c r="F214" s="24">
        <f t="shared" si="122"/>
        <v>999</v>
      </c>
      <c r="G214" s="30" t="e">
        <f t="shared" si="123"/>
        <v>#NUM!</v>
      </c>
      <c r="H214" s="35">
        <f t="shared" si="116"/>
        <v>4000</v>
      </c>
      <c r="I214" s="13" t="e">
        <f t="shared" si="124"/>
        <v>#NUM!</v>
      </c>
      <c r="J214" s="13">
        <f t="shared" si="125"/>
        <v>0</v>
      </c>
      <c r="K214" s="81" t="e">
        <f t="shared" si="126"/>
        <v>#NUM!</v>
      </c>
      <c r="L214" s="30" t="e">
        <f t="shared" si="117"/>
        <v>#NUM!</v>
      </c>
      <c r="M214" s="25">
        <f t="shared" si="127"/>
        <v>0.5</v>
      </c>
      <c r="N214" s="72">
        <f t="shared" si="128"/>
        <v>0.79128103516252335</v>
      </c>
      <c r="O214" s="13" t="e">
        <f t="shared" si="118"/>
        <v>#NUM!</v>
      </c>
    </row>
    <row r="215" spans="2:15">
      <c r="B215" s="24">
        <f t="shared" si="119"/>
        <v>0</v>
      </c>
      <c r="C215" s="8">
        <f t="shared" si="120"/>
        <v>0</v>
      </c>
      <c r="D215" s="9">
        <v>28</v>
      </c>
      <c r="E215" s="13">
        <f t="shared" si="121"/>
        <v>0</v>
      </c>
      <c r="F215" s="24">
        <f t="shared" si="122"/>
        <v>999</v>
      </c>
      <c r="G215" s="30" t="e">
        <f t="shared" si="123"/>
        <v>#NUM!</v>
      </c>
      <c r="H215" s="35">
        <f t="shared" si="116"/>
        <v>4000</v>
      </c>
      <c r="I215" s="13" t="e">
        <f t="shared" si="124"/>
        <v>#NUM!</v>
      </c>
      <c r="J215" s="13">
        <f t="shared" si="125"/>
        <v>0</v>
      </c>
      <c r="K215" s="81" t="e">
        <f t="shared" si="126"/>
        <v>#NUM!</v>
      </c>
      <c r="L215" s="30" t="e">
        <f t="shared" si="117"/>
        <v>#NUM!</v>
      </c>
      <c r="M215" s="25">
        <f t="shared" si="127"/>
        <v>0.5</v>
      </c>
      <c r="N215" s="72">
        <f t="shared" si="128"/>
        <v>0.79128103516252335</v>
      </c>
      <c r="O215" s="13" t="e">
        <f t="shared" si="118"/>
        <v>#NUM!</v>
      </c>
    </row>
    <row r="216" spans="2:15">
      <c r="B216" s="24">
        <f t="shared" si="119"/>
        <v>0</v>
      </c>
      <c r="C216" s="8">
        <f t="shared" si="120"/>
        <v>0</v>
      </c>
      <c r="D216" s="9">
        <v>30</v>
      </c>
      <c r="E216" s="13">
        <f t="shared" si="121"/>
        <v>0</v>
      </c>
      <c r="F216" s="24">
        <f t="shared" si="122"/>
        <v>999</v>
      </c>
      <c r="G216" s="30" t="e">
        <f t="shared" si="123"/>
        <v>#NUM!</v>
      </c>
      <c r="H216" s="35">
        <f t="shared" si="116"/>
        <v>4000</v>
      </c>
      <c r="I216" s="13" t="e">
        <f t="shared" si="124"/>
        <v>#NUM!</v>
      </c>
      <c r="J216" s="13">
        <f t="shared" si="125"/>
        <v>0</v>
      </c>
      <c r="K216" s="81" t="e">
        <f t="shared" si="126"/>
        <v>#NUM!</v>
      </c>
      <c r="L216" s="30" t="e">
        <f t="shared" si="117"/>
        <v>#NUM!</v>
      </c>
      <c r="M216" s="25">
        <f t="shared" si="127"/>
        <v>0.5</v>
      </c>
      <c r="N216" s="72">
        <f t="shared" si="128"/>
        <v>0.79128103516252335</v>
      </c>
      <c r="O216" s="13" t="e">
        <f t="shared" si="118"/>
        <v>#NUM!</v>
      </c>
    </row>
    <row r="217" spans="2:15">
      <c r="B217" s="24">
        <f t="shared" si="119"/>
        <v>0</v>
      </c>
      <c r="C217" s="8">
        <f t="shared" si="120"/>
        <v>0</v>
      </c>
      <c r="D217" s="9">
        <v>32</v>
      </c>
      <c r="E217" s="13">
        <f t="shared" si="121"/>
        <v>0</v>
      </c>
      <c r="F217" s="24">
        <f t="shared" si="122"/>
        <v>999</v>
      </c>
      <c r="G217" s="30" t="e">
        <f t="shared" si="123"/>
        <v>#NUM!</v>
      </c>
      <c r="H217" s="35">
        <f t="shared" si="116"/>
        <v>4000</v>
      </c>
      <c r="I217" s="13" t="e">
        <f t="shared" si="124"/>
        <v>#NUM!</v>
      </c>
      <c r="J217" s="13">
        <f t="shared" si="125"/>
        <v>0</v>
      </c>
      <c r="K217" s="81" t="e">
        <f t="shared" si="126"/>
        <v>#NUM!</v>
      </c>
      <c r="L217" s="30" t="e">
        <f t="shared" si="117"/>
        <v>#NUM!</v>
      </c>
      <c r="M217" s="25">
        <f t="shared" si="127"/>
        <v>0.5</v>
      </c>
      <c r="N217" s="72">
        <f t="shared" si="128"/>
        <v>0.79128103516252335</v>
      </c>
      <c r="O217" s="13" t="e">
        <f t="shared" si="118"/>
        <v>#NUM!</v>
      </c>
    </row>
    <row r="218" spans="2:15">
      <c r="B218" s="24">
        <f t="shared" si="119"/>
        <v>0</v>
      </c>
      <c r="C218" s="8">
        <f t="shared" si="120"/>
        <v>0</v>
      </c>
      <c r="D218" s="9">
        <v>34</v>
      </c>
      <c r="E218" s="13">
        <f t="shared" si="121"/>
        <v>0</v>
      </c>
      <c r="F218" s="24">
        <f t="shared" si="122"/>
        <v>999</v>
      </c>
      <c r="G218" s="30" t="e">
        <f t="shared" si="123"/>
        <v>#NUM!</v>
      </c>
      <c r="H218" s="35">
        <f t="shared" si="116"/>
        <v>4000</v>
      </c>
      <c r="I218" s="13" t="e">
        <f t="shared" si="124"/>
        <v>#NUM!</v>
      </c>
      <c r="J218" s="13">
        <f t="shared" si="125"/>
        <v>0</v>
      </c>
      <c r="K218" s="81" t="e">
        <f t="shared" si="126"/>
        <v>#NUM!</v>
      </c>
      <c r="L218" s="30" t="e">
        <f t="shared" si="117"/>
        <v>#NUM!</v>
      </c>
      <c r="M218" s="25">
        <f t="shared" si="127"/>
        <v>0.5</v>
      </c>
      <c r="N218" s="72">
        <f t="shared" si="128"/>
        <v>0.79128103516252335</v>
      </c>
      <c r="O218" s="13" t="e">
        <f t="shared" si="118"/>
        <v>#NUM!</v>
      </c>
    </row>
    <row r="219" spans="2:15">
      <c r="B219" s="24">
        <f t="shared" si="119"/>
        <v>0</v>
      </c>
      <c r="C219" s="8">
        <f t="shared" si="120"/>
        <v>0</v>
      </c>
      <c r="D219" s="9">
        <v>36</v>
      </c>
      <c r="E219" s="13">
        <f t="shared" si="121"/>
        <v>0</v>
      </c>
      <c r="F219" s="24">
        <f t="shared" si="122"/>
        <v>999</v>
      </c>
      <c r="G219" s="30" t="e">
        <f t="shared" si="123"/>
        <v>#NUM!</v>
      </c>
      <c r="H219" s="35">
        <f t="shared" si="116"/>
        <v>4000</v>
      </c>
      <c r="I219" s="13" t="e">
        <f t="shared" si="124"/>
        <v>#NUM!</v>
      </c>
      <c r="J219" s="13">
        <f t="shared" si="125"/>
        <v>0</v>
      </c>
      <c r="K219" s="81" t="e">
        <f t="shared" si="126"/>
        <v>#NUM!</v>
      </c>
      <c r="L219" s="30" t="e">
        <f t="shared" si="117"/>
        <v>#NUM!</v>
      </c>
      <c r="M219" s="25">
        <f t="shared" si="127"/>
        <v>0.5</v>
      </c>
      <c r="N219" s="72">
        <f t="shared" si="128"/>
        <v>0.79128103516252335</v>
      </c>
      <c r="O219" s="13" t="e">
        <f t="shared" si="118"/>
        <v>#NUM!</v>
      </c>
    </row>
    <row r="220" spans="2:15">
      <c r="B220" s="24">
        <f t="shared" si="119"/>
        <v>0</v>
      </c>
      <c r="C220" s="8">
        <f t="shared" si="120"/>
        <v>0</v>
      </c>
      <c r="D220" s="9">
        <v>38</v>
      </c>
      <c r="E220" s="13">
        <f t="shared" si="121"/>
        <v>0</v>
      </c>
      <c r="F220" s="24">
        <f t="shared" si="122"/>
        <v>999</v>
      </c>
      <c r="G220" s="30" t="e">
        <f t="shared" si="123"/>
        <v>#NUM!</v>
      </c>
      <c r="H220" s="35">
        <f t="shared" si="116"/>
        <v>4000</v>
      </c>
      <c r="I220" s="13" t="e">
        <f t="shared" si="124"/>
        <v>#NUM!</v>
      </c>
      <c r="J220" s="13">
        <f t="shared" si="125"/>
        <v>0</v>
      </c>
      <c r="K220" s="81" t="e">
        <f t="shared" si="126"/>
        <v>#NUM!</v>
      </c>
      <c r="L220" s="30" t="e">
        <f t="shared" si="117"/>
        <v>#NUM!</v>
      </c>
      <c r="M220" s="25">
        <f t="shared" si="127"/>
        <v>0.5</v>
      </c>
      <c r="N220" s="72">
        <f t="shared" si="128"/>
        <v>0.79128103516252335</v>
      </c>
      <c r="O220" s="13" t="e">
        <f t="shared" si="118"/>
        <v>#NUM!</v>
      </c>
    </row>
    <row r="221" spans="2:15" ht="15.75" thickBot="1">
      <c r="B221" s="24">
        <f t="shared" si="119"/>
        <v>0</v>
      </c>
      <c r="C221" s="8">
        <f t="shared" si="120"/>
        <v>0</v>
      </c>
      <c r="D221" s="10">
        <v>42</v>
      </c>
      <c r="E221" s="13">
        <f t="shared" si="121"/>
        <v>0</v>
      </c>
      <c r="F221" s="24">
        <f t="shared" si="122"/>
        <v>999</v>
      </c>
      <c r="G221" s="30" t="e">
        <f t="shared" si="123"/>
        <v>#NUM!</v>
      </c>
      <c r="H221" s="35">
        <f t="shared" si="116"/>
        <v>4000</v>
      </c>
      <c r="I221" s="13" t="e">
        <f t="shared" si="124"/>
        <v>#NUM!</v>
      </c>
      <c r="J221" s="13">
        <f t="shared" si="125"/>
        <v>0</v>
      </c>
      <c r="K221" s="81" t="e">
        <f t="shared" si="126"/>
        <v>#NUM!</v>
      </c>
      <c r="L221" s="30" t="e">
        <f t="shared" si="117"/>
        <v>#NUM!</v>
      </c>
      <c r="M221" s="25">
        <f t="shared" si="127"/>
        <v>0.5</v>
      </c>
      <c r="N221" s="72">
        <f t="shared" si="128"/>
        <v>0.79128103516252335</v>
      </c>
      <c r="O221" s="13" t="e">
        <f t="shared" si="118"/>
        <v>#NUM!</v>
      </c>
    </row>
    <row r="222" spans="2:15">
      <c r="B222" s="24">
        <f t="shared" si="119"/>
        <v>0</v>
      </c>
      <c r="C222" s="8">
        <f>0.0833333*B222</f>
        <v>0</v>
      </c>
      <c r="D222" s="130">
        <f>'Input Data'!I5</f>
        <v>0</v>
      </c>
      <c r="E222" s="131">
        <f>(4*D222*$F$6/PI())^0.5</f>
        <v>0</v>
      </c>
      <c r="F222" s="137">
        <f t="shared" si="122"/>
        <v>999</v>
      </c>
      <c r="G222" s="134" t="e">
        <f>1/(0.9-(1/(1.69+2.08/(($F$6/D222)-0.8)))+((0.116*LN($F$6/D222)+0.654)*(1/((F222/D222)+0.001))))</f>
        <v>#DIV/0!</v>
      </c>
      <c r="H222" s="135">
        <f t="shared" si="116"/>
        <v>4000</v>
      </c>
      <c r="I222" s="131" t="e">
        <f t="shared" si="124"/>
        <v>#NUM!</v>
      </c>
      <c r="J222" s="131">
        <f t="shared" si="125"/>
        <v>0</v>
      </c>
      <c r="K222" s="136" t="e">
        <f>5.57*(H222/I222)*((D222/$F$6)^0.5)*((J222/$F$6)^3)*((1-$F$12^2)/(1-$F$13^2))</f>
        <v>#NUM!</v>
      </c>
      <c r="L222" s="134" t="e">
        <f>IF(K222&gt;10,0.785,(1/(4.6+10*K222))+(PI()/4))</f>
        <v>#NUM!</v>
      </c>
      <c r="M222" s="133">
        <f t="shared" si="127"/>
        <v>0.5</v>
      </c>
      <c r="N222" s="138">
        <f>1-(1/(3.5*EXP((1.22*$F$12)-0.4)*((E222/M222)+1.6)))</f>
        <v>0.79128103516252335</v>
      </c>
      <c r="O222" s="131" t="e">
        <f>(C222*$F$14)/(D222*G222*L222*N222*(1-$F$12^2))</f>
        <v>#NUM!</v>
      </c>
    </row>
  </sheetData>
  <sheetProtection algorithmName="SHA-512" hashValue="tUx5bNPAaUsDhkJI2/iFh8gG/pSy97Y+7xgAAj9pNp1aCqJTmWhuAVNpp6I2tMEenH0YetZBstMo97HF/a9pjw==" saltValue="42u7bsny6CJKkl05R7pKrg==" spinCount="100000" sheet="1" objects="1" scenarios="1"/>
  <mergeCells count="14">
    <mergeCell ref="A1:G2"/>
    <mergeCell ref="A3:E3"/>
    <mergeCell ref="A14:E14"/>
    <mergeCell ref="A15:E15"/>
    <mergeCell ref="A11:E11"/>
    <mergeCell ref="A4:E4"/>
    <mergeCell ref="A13:E13"/>
    <mergeCell ref="A5:E5"/>
    <mergeCell ref="A6:E6"/>
    <mergeCell ref="A7:E7"/>
    <mergeCell ref="A9:E9"/>
    <mergeCell ref="A8:E8"/>
    <mergeCell ref="A10:E10"/>
    <mergeCell ref="A12:E12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5DFFF"/>
  </sheetPr>
  <dimension ref="A1:AG221"/>
  <sheetViews>
    <sheetView zoomScale="50" zoomScaleNormal="50" workbookViewId="0">
      <selection sqref="A1:G2"/>
    </sheetView>
  </sheetViews>
  <sheetFormatPr defaultRowHeight="15"/>
  <cols>
    <col min="2" max="2" width="13.85546875" customWidth="1"/>
    <col min="3" max="3" width="14.140625" customWidth="1"/>
    <col min="4" max="4" width="12.28515625" customWidth="1"/>
    <col min="5" max="5" width="13.42578125" customWidth="1"/>
    <col min="6" max="6" width="14.140625" customWidth="1"/>
    <col min="7" max="7" width="13.5703125" customWidth="1"/>
    <col min="8" max="8" width="13.7109375" customWidth="1"/>
    <col min="9" max="9" width="13.85546875" customWidth="1"/>
    <col min="10" max="10" width="13.7109375" customWidth="1"/>
    <col min="11" max="11" width="14.42578125" customWidth="1"/>
    <col min="12" max="12" width="13.85546875" customWidth="1"/>
    <col min="13" max="13" width="11.42578125" customWidth="1"/>
    <col min="14" max="14" width="14.28515625" customWidth="1"/>
    <col min="15" max="15" width="12.85546875" customWidth="1"/>
    <col min="16" max="16" width="13.140625" customWidth="1"/>
    <col min="17" max="17" width="14" customWidth="1"/>
    <col min="18" max="18" width="11.28515625" customWidth="1"/>
    <col min="19" max="19" width="10.7109375" customWidth="1"/>
  </cols>
  <sheetData>
    <row r="1" spans="1:33" ht="14.45" customHeight="1">
      <c r="A1" s="297" t="s">
        <v>119</v>
      </c>
      <c r="B1" s="297"/>
      <c r="C1" s="297"/>
      <c r="D1" s="297"/>
      <c r="E1" s="297"/>
      <c r="F1" s="297"/>
      <c r="G1" s="297"/>
    </row>
    <row r="2" spans="1:33" ht="14.45" customHeight="1">
      <c r="A2" s="297"/>
      <c r="B2" s="297"/>
      <c r="C2" s="297"/>
      <c r="D2" s="297"/>
      <c r="E2" s="297"/>
      <c r="F2" s="297"/>
      <c r="G2" s="297"/>
    </row>
    <row r="4" spans="1:33" ht="15.75">
      <c r="A4" s="298" t="s">
        <v>86</v>
      </c>
      <c r="B4" s="298"/>
      <c r="C4" s="298"/>
      <c r="D4" s="298"/>
      <c r="E4" s="298"/>
      <c r="F4" s="22">
        <v>0</v>
      </c>
    </row>
    <row r="5" spans="1:33" ht="15.75">
      <c r="A5" s="298" t="s">
        <v>1</v>
      </c>
      <c r="B5" s="298"/>
      <c r="C5" s="298"/>
      <c r="D5" s="298"/>
      <c r="E5" s="298"/>
      <c r="F5" s="68" t="e">
        <f>'SPT-Calcs'!N8</f>
        <v>#NUM!</v>
      </c>
      <c r="AG5" s="1"/>
    </row>
    <row r="6" spans="1:33" ht="15.75">
      <c r="A6" s="298" t="s">
        <v>80</v>
      </c>
      <c r="B6" s="298"/>
      <c r="C6" s="298"/>
      <c r="D6" s="298"/>
      <c r="E6" s="298"/>
      <c r="F6" s="76">
        <f>'Input Data'!I7</f>
        <v>1</v>
      </c>
    </row>
    <row r="7" spans="1:33" ht="18.75">
      <c r="A7" s="298" t="s">
        <v>0</v>
      </c>
      <c r="B7" s="298"/>
      <c r="C7" s="298"/>
      <c r="D7" s="298"/>
      <c r="E7" s="298"/>
      <c r="F7" s="113">
        <f>'Input Data'!R4</f>
        <v>0.5</v>
      </c>
      <c r="AG7" t="s">
        <v>2</v>
      </c>
    </row>
    <row r="8" spans="1:33" ht="18.75">
      <c r="A8" s="298" t="s">
        <v>72</v>
      </c>
      <c r="B8" s="298"/>
      <c r="C8" s="298"/>
      <c r="D8" s="298"/>
      <c r="E8" s="298"/>
      <c r="F8" s="69">
        <f>'Input Data'!I18</f>
        <v>0</v>
      </c>
    </row>
    <row r="9" spans="1:33" ht="18.75">
      <c r="A9" s="298" t="s">
        <v>36</v>
      </c>
      <c r="B9" s="298"/>
      <c r="C9" s="298"/>
      <c r="D9" s="298"/>
      <c r="E9" s="298"/>
      <c r="F9" s="70" t="e">
        <f>'SPT-Calcs'!P7</f>
        <v>#NUM!</v>
      </c>
    </row>
    <row r="10" spans="1:33" ht="15.75">
      <c r="A10" s="298" t="s">
        <v>22</v>
      </c>
      <c r="B10" s="298"/>
      <c r="C10" s="298"/>
      <c r="D10" s="298"/>
      <c r="E10" s="298"/>
      <c r="F10" s="69">
        <f>'Input Data'!R6</f>
        <v>999</v>
      </c>
    </row>
    <row r="11" spans="1:33" ht="18.75">
      <c r="A11" s="298" t="s">
        <v>43</v>
      </c>
      <c r="B11" s="298"/>
      <c r="C11" s="298"/>
      <c r="D11" s="298"/>
      <c r="E11" s="298"/>
      <c r="F11" s="87">
        <f>'Input Data'!R7</f>
        <v>4000</v>
      </c>
    </row>
    <row r="12" spans="1:33" ht="15.75">
      <c r="A12" s="299" t="s">
        <v>76</v>
      </c>
      <c r="B12" s="299"/>
      <c r="C12" s="299"/>
      <c r="D12" s="299"/>
      <c r="E12" s="299"/>
      <c r="F12" s="71">
        <v>0.2</v>
      </c>
    </row>
    <row r="13" spans="1:33" ht="15.75">
      <c r="A13" s="299" t="s">
        <v>77</v>
      </c>
      <c r="B13" s="299"/>
      <c r="C13" s="299"/>
      <c r="D13" s="299"/>
      <c r="E13" s="299"/>
      <c r="F13" s="71">
        <v>0.2</v>
      </c>
    </row>
    <row r="14" spans="1:33" ht="15.75">
      <c r="A14" s="299" t="s">
        <v>139</v>
      </c>
      <c r="B14" s="299"/>
      <c r="C14" s="299"/>
      <c r="D14" s="299"/>
      <c r="E14" s="299"/>
      <c r="F14" s="70" t="e">
        <f>'SPT-Calcs'!P9</f>
        <v>#NUM!</v>
      </c>
    </row>
    <row r="15" spans="1:33" ht="15.75">
      <c r="A15" s="299" t="s">
        <v>67</v>
      </c>
      <c r="B15" s="299"/>
      <c r="C15" s="299"/>
      <c r="D15" s="299"/>
      <c r="E15" s="299"/>
      <c r="F15" s="70">
        <f>'Input Data'!R5</f>
        <v>0</v>
      </c>
    </row>
    <row r="16" spans="1:33" ht="15.75" thickBot="1">
      <c r="J16" s="73"/>
      <c r="K16" s="73"/>
      <c r="L16" s="73"/>
      <c r="M16" s="74"/>
    </row>
    <row r="17" spans="2:9" ht="33">
      <c r="B17" s="3" t="s">
        <v>3</v>
      </c>
      <c r="C17" s="4" t="s">
        <v>4</v>
      </c>
      <c r="D17" s="4" t="s">
        <v>5</v>
      </c>
      <c r="E17" s="4" t="s">
        <v>6</v>
      </c>
      <c r="F17" s="5" t="s">
        <v>7</v>
      </c>
      <c r="G17" s="2"/>
      <c r="H17" s="2"/>
      <c r="I17" s="2"/>
    </row>
    <row r="18" spans="2:9" ht="15.75" thickBot="1">
      <c r="B18" s="10" t="e">
        <f>F5</f>
        <v>#NUM!</v>
      </c>
      <c r="C18" s="6" t="e">
        <f>(E18-1)*(1/TAN(RADIANS(B18)))</f>
        <v>#NUM!</v>
      </c>
      <c r="D18" s="6" t="e">
        <f>2*(E18+1)*TAN(RADIANS(B18))</f>
        <v>#NUM!</v>
      </c>
      <c r="E18" s="6" t="e">
        <f>EXP(PI()*TAN(RADIANS(B18)))*TAN(RADIANS(45+(B18/2)))*TAN(RADIANS(45+(B18/2)))</f>
        <v>#NUM!</v>
      </c>
      <c r="F18" s="7" t="e">
        <f>IF(B18&lt;34.99,0.4,IF(B18&lt;36.99,0.45,IF(B18&lt;39.99,0.5,IF(B18&lt;44.99,0.55,0.65))))</f>
        <v>#NUM!</v>
      </c>
    </row>
    <row r="35" spans="2:18" ht="15.75" thickBot="1"/>
    <row r="36" spans="2:18" ht="48.75" thickBot="1">
      <c r="B36" s="15" t="s">
        <v>15</v>
      </c>
      <c r="C36" s="15" t="s">
        <v>79</v>
      </c>
      <c r="D36" s="16" t="s">
        <v>8</v>
      </c>
      <c r="E36" s="16" t="s">
        <v>9</v>
      </c>
      <c r="F36" s="16" t="s">
        <v>10</v>
      </c>
      <c r="G36" s="16" t="s">
        <v>73</v>
      </c>
      <c r="H36" s="16" t="s">
        <v>74</v>
      </c>
      <c r="I36" s="16" t="s">
        <v>11</v>
      </c>
      <c r="J36" s="16" t="s">
        <v>12</v>
      </c>
      <c r="K36" s="16" t="s">
        <v>13</v>
      </c>
      <c r="L36" s="16" t="s">
        <v>14</v>
      </c>
      <c r="M36" s="117" t="s">
        <v>125</v>
      </c>
      <c r="N36" s="117" t="s">
        <v>126</v>
      </c>
      <c r="O36" s="117" t="s">
        <v>127</v>
      </c>
      <c r="P36" s="117" t="s">
        <v>128</v>
      </c>
      <c r="Q36" s="118" t="s">
        <v>129</v>
      </c>
      <c r="R36" s="2"/>
    </row>
    <row r="37" spans="2:18" ht="15.75" thickBot="1">
      <c r="B37" s="36">
        <v>0.25</v>
      </c>
      <c r="C37" s="75">
        <f>B37*$F$6</f>
        <v>0.25</v>
      </c>
      <c r="D37" s="37" t="e">
        <f>1+((B37/C37)*($E$18/$C$18))</f>
        <v>#NUM!</v>
      </c>
      <c r="E37" s="37">
        <f>1-(0.4*(B37/C37))</f>
        <v>0.6</v>
      </c>
      <c r="F37" s="37" t="e">
        <f>1+((B37/C37)*TAN(RADIANS($B$18)))</f>
        <v>#NUM!</v>
      </c>
      <c r="G37" s="37">
        <f>IF($F$8&lt;=0,0.5,1)</f>
        <v>0.5</v>
      </c>
      <c r="H37" s="37">
        <f>IF($F$8&lt;=$F$7,0.5,1)</f>
        <v>0.5</v>
      </c>
      <c r="I37" s="37" t="e">
        <f t="shared" ref="I37:I57" si="0">(1+2*TAN(RADIANS($B$18))*(1-SIN(RADIANS($B$18)))^2*ATAN($F$7/B37))</f>
        <v>#NUM!</v>
      </c>
      <c r="J37" s="37">
        <v>1</v>
      </c>
      <c r="K37" s="37">
        <v>1</v>
      </c>
      <c r="L37" s="37">
        <v>1</v>
      </c>
      <c r="M37" s="37" t="e">
        <f>$C$18*D37*J37</f>
        <v>#NUM!</v>
      </c>
      <c r="N37" s="37" t="e">
        <f>$D$18*E37*K37</f>
        <v>#NUM!</v>
      </c>
      <c r="O37" s="37" t="e">
        <f>$E$18*F37*I37*L37</f>
        <v>#NUM!</v>
      </c>
      <c r="P37" s="37" t="e">
        <f t="shared" ref="P37:P57" si="1">($F$4*M37)+($F$9*G37*$F$7*O37)+(0.5*$F$9*B37*H37*N37)</f>
        <v>#NUM!</v>
      </c>
      <c r="Q37" s="78" t="e">
        <f>$F$18*P37</f>
        <v>#NUM!</v>
      </c>
    </row>
    <row r="38" spans="2:18" ht="15.75" thickBot="1">
      <c r="B38" s="9">
        <v>0.5</v>
      </c>
      <c r="C38" s="75">
        <f t="shared" ref="C38:C57" si="2">B38*$F$6</f>
        <v>0.5</v>
      </c>
      <c r="D38" s="37" t="e">
        <f t="shared" ref="D38:D57" si="3">1+((B38/C38)*($E$18/$C$18))</f>
        <v>#NUM!</v>
      </c>
      <c r="E38" s="37">
        <f t="shared" ref="E38:E57" si="4">1-(0.4*(B38/C38))</f>
        <v>0.6</v>
      </c>
      <c r="F38" s="37" t="e">
        <f t="shared" ref="F38:F57" si="5">1+((B38/C38)*TAN(RADIANS($B$18)))</f>
        <v>#NUM!</v>
      </c>
      <c r="G38" s="13">
        <f t="shared" ref="G38:G57" si="6">IF($F$8&lt;=0,0.5,1)</f>
        <v>0.5</v>
      </c>
      <c r="H38" s="13">
        <f t="shared" ref="H38:H57" si="7">IF($F$8&lt;=$F$7,0.5,1)</f>
        <v>0.5</v>
      </c>
      <c r="I38" s="13" t="e">
        <f t="shared" si="0"/>
        <v>#NUM!</v>
      </c>
      <c r="J38" s="13">
        <v>1</v>
      </c>
      <c r="K38" s="13">
        <v>1</v>
      </c>
      <c r="L38" s="13">
        <v>1</v>
      </c>
      <c r="M38" s="13" t="e">
        <f t="shared" ref="M38:M57" si="8">$C$18*D38*J38</f>
        <v>#NUM!</v>
      </c>
      <c r="N38" s="13" t="e">
        <f t="shared" ref="N38:N57" si="9">$D$18*E38*K38</f>
        <v>#NUM!</v>
      </c>
      <c r="O38" s="13" t="e">
        <f t="shared" ref="O38:O57" si="10">$E$18*F38*I38*L38</f>
        <v>#NUM!</v>
      </c>
      <c r="P38" s="13" t="e">
        <f t="shared" si="1"/>
        <v>#NUM!</v>
      </c>
      <c r="Q38" s="79" t="e">
        <f t="shared" ref="Q38:Q57" si="11">$F$18*P38</f>
        <v>#NUM!</v>
      </c>
    </row>
    <row r="39" spans="2:18" ht="15.75" thickBot="1">
      <c r="B39" s="9">
        <v>2</v>
      </c>
      <c r="C39" s="75">
        <f t="shared" si="2"/>
        <v>2</v>
      </c>
      <c r="D39" s="37" t="e">
        <f t="shared" si="3"/>
        <v>#NUM!</v>
      </c>
      <c r="E39" s="37">
        <f t="shared" si="4"/>
        <v>0.6</v>
      </c>
      <c r="F39" s="37" t="e">
        <f t="shared" si="5"/>
        <v>#NUM!</v>
      </c>
      <c r="G39" s="13">
        <f t="shared" si="6"/>
        <v>0.5</v>
      </c>
      <c r="H39" s="13">
        <f t="shared" si="7"/>
        <v>0.5</v>
      </c>
      <c r="I39" s="13" t="e">
        <f t="shared" si="0"/>
        <v>#NUM!</v>
      </c>
      <c r="J39" s="13">
        <v>1</v>
      </c>
      <c r="K39" s="13">
        <v>1</v>
      </c>
      <c r="L39" s="13">
        <v>1</v>
      </c>
      <c r="M39" s="13" t="e">
        <f t="shared" si="8"/>
        <v>#NUM!</v>
      </c>
      <c r="N39" s="13" t="e">
        <f t="shared" si="9"/>
        <v>#NUM!</v>
      </c>
      <c r="O39" s="13" t="e">
        <f t="shared" si="10"/>
        <v>#NUM!</v>
      </c>
      <c r="P39" s="13" t="e">
        <f t="shared" si="1"/>
        <v>#NUM!</v>
      </c>
      <c r="Q39" s="79" t="e">
        <f t="shared" si="11"/>
        <v>#NUM!</v>
      </c>
    </row>
    <row r="40" spans="2:18" ht="15.75" thickBot="1">
      <c r="B40" s="9">
        <v>4</v>
      </c>
      <c r="C40" s="75">
        <f t="shared" si="2"/>
        <v>4</v>
      </c>
      <c r="D40" s="37" t="e">
        <f t="shared" si="3"/>
        <v>#NUM!</v>
      </c>
      <c r="E40" s="37">
        <f t="shared" si="4"/>
        <v>0.6</v>
      </c>
      <c r="F40" s="37" t="e">
        <f t="shared" si="5"/>
        <v>#NUM!</v>
      </c>
      <c r="G40" s="13">
        <f t="shared" si="6"/>
        <v>0.5</v>
      </c>
      <c r="H40" s="13">
        <f t="shared" si="7"/>
        <v>0.5</v>
      </c>
      <c r="I40" s="13" t="e">
        <f t="shared" si="0"/>
        <v>#NUM!</v>
      </c>
      <c r="J40" s="13">
        <v>1</v>
      </c>
      <c r="K40" s="13">
        <v>1</v>
      </c>
      <c r="L40" s="13">
        <v>1</v>
      </c>
      <c r="M40" s="13" t="e">
        <f t="shared" si="8"/>
        <v>#NUM!</v>
      </c>
      <c r="N40" s="13" t="e">
        <f t="shared" si="9"/>
        <v>#NUM!</v>
      </c>
      <c r="O40" s="13" t="e">
        <f t="shared" si="10"/>
        <v>#NUM!</v>
      </c>
      <c r="P40" s="13" t="e">
        <f t="shared" si="1"/>
        <v>#NUM!</v>
      </c>
      <c r="Q40" s="79" t="e">
        <f t="shared" si="11"/>
        <v>#NUM!</v>
      </c>
    </row>
    <row r="41" spans="2:18" ht="15.75" thickBot="1">
      <c r="B41" s="9">
        <v>6</v>
      </c>
      <c r="C41" s="75">
        <f t="shared" si="2"/>
        <v>6</v>
      </c>
      <c r="D41" s="37" t="e">
        <f t="shared" si="3"/>
        <v>#NUM!</v>
      </c>
      <c r="E41" s="37">
        <f t="shared" si="4"/>
        <v>0.6</v>
      </c>
      <c r="F41" s="37" t="e">
        <f t="shared" si="5"/>
        <v>#NUM!</v>
      </c>
      <c r="G41" s="13">
        <f t="shared" si="6"/>
        <v>0.5</v>
      </c>
      <c r="H41" s="13">
        <f t="shared" si="7"/>
        <v>0.5</v>
      </c>
      <c r="I41" s="13" t="e">
        <f t="shared" si="0"/>
        <v>#NUM!</v>
      </c>
      <c r="J41" s="13">
        <v>1</v>
      </c>
      <c r="K41" s="13">
        <v>1</v>
      </c>
      <c r="L41" s="13">
        <v>1</v>
      </c>
      <c r="M41" s="13" t="e">
        <f t="shared" si="8"/>
        <v>#NUM!</v>
      </c>
      <c r="N41" s="13" t="e">
        <f t="shared" si="9"/>
        <v>#NUM!</v>
      </c>
      <c r="O41" s="13" t="e">
        <f t="shared" si="10"/>
        <v>#NUM!</v>
      </c>
      <c r="P41" s="13" t="e">
        <f t="shared" si="1"/>
        <v>#NUM!</v>
      </c>
      <c r="Q41" s="79" t="e">
        <f t="shared" si="11"/>
        <v>#NUM!</v>
      </c>
    </row>
    <row r="42" spans="2:18" ht="15.75" thickBot="1">
      <c r="B42" s="162">
        <v>8</v>
      </c>
      <c r="C42" s="163">
        <f t="shared" si="2"/>
        <v>8</v>
      </c>
      <c r="D42" s="164" t="e">
        <f t="shared" si="3"/>
        <v>#NUM!</v>
      </c>
      <c r="E42" s="164">
        <f t="shared" si="4"/>
        <v>0.6</v>
      </c>
      <c r="F42" s="164" t="e">
        <f t="shared" si="5"/>
        <v>#NUM!</v>
      </c>
      <c r="G42" s="165">
        <f t="shared" si="6"/>
        <v>0.5</v>
      </c>
      <c r="H42" s="165">
        <f t="shared" si="7"/>
        <v>0.5</v>
      </c>
      <c r="I42" s="165" t="e">
        <f t="shared" si="0"/>
        <v>#NUM!</v>
      </c>
      <c r="J42" s="165">
        <v>1</v>
      </c>
      <c r="K42" s="165">
        <v>1</v>
      </c>
      <c r="L42" s="165">
        <v>1</v>
      </c>
      <c r="M42" s="165" t="e">
        <f t="shared" si="8"/>
        <v>#NUM!</v>
      </c>
      <c r="N42" s="165" t="e">
        <f t="shared" si="9"/>
        <v>#NUM!</v>
      </c>
      <c r="O42" s="165" t="e">
        <f t="shared" si="10"/>
        <v>#NUM!</v>
      </c>
      <c r="P42" s="165" t="e">
        <f t="shared" si="1"/>
        <v>#NUM!</v>
      </c>
      <c r="Q42" s="166" t="e">
        <f t="shared" si="11"/>
        <v>#NUM!</v>
      </c>
    </row>
    <row r="43" spans="2:18" ht="15.75" thickBot="1">
      <c r="B43" s="9">
        <v>12</v>
      </c>
      <c r="C43" s="75">
        <f t="shared" si="2"/>
        <v>12</v>
      </c>
      <c r="D43" s="37" t="e">
        <f t="shared" si="3"/>
        <v>#NUM!</v>
      </c>
      <c r="E43" s="37">
        <f t="shared" si="4"/>
        <v>0.6</v>
      </c>
      <c r="F43" s="37" t="e">
        <f t="shared" si="5"/>
        <v>#NUM!</v>
      </c>
      <c r="G43" s="13">
        <f t="shared" si="6"/>
        <v>0.5</v>
      </c>
      <c r="H43" s="13">
        <f t="shared" si="7"/>
        <v>0.5</v>
      </c>
      <c r="I43" s="13" t="e">
        <f t="shared" si="0"/>
        <v>#NUM!</v>
      </c>
      <c r="J43" s="13">
        <v>1</v>
      </c>
      <c r="K43" s="13">
        <v>1</v>
      </c>
      <c r="L43" s="13">
        <v>1</v>
      </c>
      <c r="M43" s="13" t="e">
        <f t="shared" si="8"/>
        <v>#NUM!</v>
      </c>
      <c r="N43" s="13" t="e">
        <f t="shared" si="9"/>
        <v>#NUM!</v>
      </c>
      <c r="O43" s="13" t="e">
        <f t="shared" si="10"/>
        <v>#NUM!</v>
      </c>
      <c r="P43" s="13" t="e">
        <f t="shared" si="1"/>
        <v>#NUM!</v>
      </c>
      <c r="Q43" s="79" t="e">
        <f t="shared" si="11"/>
        <v>#NUM!</v>
      </c>
    </row>
    <row r="44" spans="2:18" ht="15.75" thickBot="1">
      <c r="B44" s="9">
        <v>14</v>
      </c>
      <c r="C44" s="75">
        <f t="shared" si="2"/>
        <v>14</v>
      </c>
      <c r="D44" s="37" t="e">
        <f t="shared" si="3"/>
        <v>#NUM!</v>
      </c>
      <c r="E44" s="37">
        <f t="shared" si="4"/>
        <v>0.6</v>
      </c>
      <c r="F44" s="37" t="e">
        <f t="shared" si="5"/>
        <v>#NUM!</v>
      </c>
      <c r="G44" s="13">
        <f t="shared" si="6"/>
        <v>0.5</v>
      </c>
      <c r="H44" s="13">
        <f t="shared" si="7"/>
        <v>0.5</v>
      </c>
      <c r="I44" s="13" t="e">
        <f t="shared" si="0"/>
        <v>#NUM!</v>
      </c>
      <c r="J44" s="13">
        <v>1</v>
      </c>
      <c r="K44" s="13">
        <v>1</v>
      </c>
      <c r="L44" s="13">
        <v>1</v>
      </c>
      <c r="M44" s="13" t="e">
        <f t="shared" si="8"/>
        <v>#NUM!</v>
      </c>
      <c r="N44" s="13" t="e">
        <f t="shared" si="9"/>
        <v>#NUM!</v>
      </c>
      <c r="O44" s="13" t="e">
        <f t="shared" si="10"/>
        <v>#NUM!</v>
      </c>
      <c r="P44" s="13" t="e">
        <f t="shared" si="1"/>
        <v>#NUM!</v>
      </c>
      <c r="Q44" s="79" t="e">
        <f t="shared" si="11"/>
        <v>#NUM!</v>
      </c>
    </row>
    <row r="45" spans="2:18" ht="15.75" thickBot="1">
      <c r="B45" s="9">
        <v>16</v>
      </c>
      <c r="C45" s="75">
        <f t="shared" si="2"/>
        <v>16</v>
      </c>
      <c r="D45" s="37" t="e">
        <f t="shared" si="3"/>
        <v>#NUM!</v>
      </c>
      <c r="E45" s="37">
        <f t="shared" si="4"/>
        <v>0.6</v>
      </c>
      <c r="F45" s="37" t="e">
        <f t="shared" si="5"/>
        <v>#NUM!</v>
      </c>
      <c r="G45" s="13">
        <f t="shared" si="6"/>
        <v>0.5</v>
      </c>
      <c r="H45" s="13">
        <f t="shared" si="7"/>
        <v>0.5</v>
      </c>
      <c r="I45" s="13" t="e">
        <f t="shared" si="0"/>
        <v>#NUM!</v>
      </c>
      <c r="J45" s="13">
        <v>1</v>
      </c>
      <c r="K45" s="13">
        <v>1</v>
      </c>
      <c r="L45" s="13">
        <v>1</v>
      </c>
      <c r="M45" s="13" t="e">
        <f t="shared" si="8"/>
        <v>#NUM!</v>
      </c>
      <c r="N45" s="13" t="e">
        <f t="shared" si="9"/>
        <v>#NUM!</v>
      </c>
      <c r="O45" s="13" t="e">
        <f t="shared" si="10"/>
        <v>#NUM!</v>
      </c>
      <c r="P45" s="13" t="e">
        <f t="shared" si="1"/>
        <v>#NUM!</v>
      </c>
      <c r="Q45" s="79" t="e">
        <f t="shared" si="11"/>
        <v>#NUM!</v>
      </c>
    </row>
    <row r="46" spans="2:18" ht="15.75" thickBot="1">
      <c r="B46" s="9">
        <v>18</v>
      </c>
      <c r="C46" s="75">
        <f t="shared" si="2"/>
        <v>18</v>
      </c>
      <c r="D46" s="37" t="e">
        <f t="shared" si="3"/>
        <v>#NUM!</v>
      </c>
      <c r="E46" s="37">
        <f t="shared" si="4"/>
        <v>0.6</v>
      </c>
      <c r="F46" s="37" t="e">
        <f t="shared" si="5"/>
        <v>#NUM!</v>
      </c>
      <c r="G46" s="13">
        <f t="shared" si="6"/>
        <v>0.5</v>
      </c>
      <c r="H46" s="13">
        <f t="shared" si="7"/>
        <v>0.5</v>
      </c>
      <c r="I46" s="13" t="e">
        <f t="shared" si="0"/>
        <v>#NUM!</v>
      </c>
      <c r="J46" s="13">
        <v>1</v>
      </c>
      <c r="K46" s="13">
        <v>1</v>
      </c>
      <c r="L46" s="13">
        <v>1</v>
      </c>
      <c r="M46" s="13" t="e">
        <f t="shared" si="8"/>
        <v>#NUM!</v>
      </c>
      <c r="N46" s="13" t="e">
        <f t="shared" si="9"/>
        <v>#NUM!</v>
      </c>
      <c r="O46" s="13" t="e">
        <f t="shared" si="10"/>
        <v>#NUM!</v>
      </c>
      <c r="P46" s="13" t="e">
        <f t="shared" si="1"/>
        <v>#NUM!</v>
      </c>
      <c r="Q46" s="79" t="e">
        <f t="shared" si="11"/>
        <v>#NUM!</v>
      </c>
    </row>
    <row r="47" spans="2:18" ht="15.75" thickBot="1">
      <c r="B47" s="9">
        <v>20</v>
      </c>
      <c r="C47" s="75">
        <f t="shared" si="2"/>
        <v>20</v>
      </c>
      <c r="D47" s="37" t="e">
        <f t="shared" si="3"/>
        <v>#NUM!</v>
      </c>
      <c r="E47" s="37">
        <f t="shared" si="4"/>
        <v>0.6</v>
      </c>
      <c r="F47" s="37" t="e">
        <f t="shared" si="5"/>
        <v>#NUM!</v>
      </c>
      <c r="G47" s="13">
        <f t="shared" si="6"/>
        <v>0.5</v>
      </c>
      <c r="H47" s="13">
        <f t="shared" si="7"/>
        <v>0.5</v>
      </c>
      <c r="I47" s="13" t="e">
        <f t="shared" si="0"/>
        <v>#NUM!</v>
      </c>
      <c r="J47" s="13">
        <v>1</v>
      </c>
      <c r="K47" s="13">
        <v>1</v>
      </c>
      <c r="L47" s="13">
        <v>1</v>
      </c>
      <c r="M47" s="13" t="e">
        <f t="shared" si="8"/>
        <v>#NUM!</v>
      </c>
      <c r="N47" s="13" t="e">
        <f t="shared" si="9"/>
        <v>#NUM!</v>
      </c>
      <c r="O47" s="13" t="e">
        <f t="shared" si="10"/>
        <v>#NUM!</v>
      </c>
      <c r="P47" s="13" t="e">
        <f t="shared" si="1"/>
        <v>#NUM!</v>
      </c>
      <c r="Q47" s="79" t="e">
        <f t="shared" si="11"/>
        <v>#NUM!</v>
      </c>
    </row>
    <row r="48" spans="2:18" ht="15.75" thickBot="1">
      <c r="B48" s="9">
        <v>22</v>
      </c>
      <c r="C48" s="75">
        <f t="shared" si="2"/>
        <v>22</v>
      </c>
      <c r="D48" s="37" t="e">
        <f t="shared" si="3"/>
        <v>#NUM!</v>
      </c>
      <c r="E48" s="37">
        <f t="shared" si="4"/>
        <v>0.6</v>
      </c>
      <c r="F48" s="37" t="e">
        <f t="shared" si="5"/>
        <v>#NUM!</v>
      </c>
      <c r="G48" s="13">
        <f t="shared" si="6"/>
        <v>0.5</v>
      </c>
      <c r="H48" s="13">
        <f t="shared" si="7"/>
        <v>0.5</v>
      </c>
      <c r="I48" s="13" t="e">
        <f t="shared" si="0"/>
        <v>#NUM!</v>
      </c>
      <c r="J48" s="13">
        <v>1</v>
      </c>
      <c r="K48" s="13">
        <v>1</v>
      </c>
      <c r="L48" s="13">
        <v>1</v>
      </c>
      <c r="M48" s="13" t="e">
        <f t="shared" si="8"/>
        <v>#NUM!</v>
      </c>
      <c r="N48" s="13" t="e">
        <f t="shared" si="9"/>
        <v>#NUM!</v>
      </c>
      <c r="O48" s="13" t="e">
        <f t="shared" si="10"/>
        <v>#NUM!</v>
      </c>
      <c r="P48" s="13" t="e">
        <f t="shared" si="1"/>
        <v>#NUM!</v>
      </c>
      <c r="Q48" s="79" t="e">
        <f t="shared" si="11"/>
        <v>#NUM!</v>
      </c>
    </row>
    <row r="49" spans="2:17" ht="15.75" thickBot="1">
      <c r="B49" s="9">
        <v>24</v>
      </c>
      <c r="C49" s="75">
        <f t="shared" si="2"/>
        <v>24</v>
      </c>
      <c r="D49" s="37" t="e">
        <f t="shared" si="3"/>
        <v>#NUM!</v>
      </c>
      <c r="E49" s="37">
        <f t="shared" si="4"/>
        <v>0.6</v>
      </c>
      <c r="F49" s="37" t="e">
        <f t="shared" si="5"/>
        <v>#NUM!</v>
      </c>
      <c r="G49" s="13">
        <f t="shared" si="6"/>
        <v>0.5</v>
      </c>
      <c r="H49" s="13">
        <f t="shared" si="7"/>
        <v>0.5</v>
      </c>
      <c r="I49" s="13" t="e">
        <f t="shared" si="0"/>
        <v>#NUM!</v>
      </c>
      <c r="J49" s="13">
        <v>1</v>
      </c>
      <c r="K49" s="13">
        <v>1</v>
      </c>
      <c r="L49" s="13">
        <v>1</v>
      </c>
      <c r="M49" s="13" t="e">
        <f t="shared" si="8"/>
        <v>#NUM!</v>
      </c>
      <c r="N49" s="13" t="e">
        <f t="shared" si="9"/>
        <v>#NUM!</v>
      </c>
      <c r="O49" s="13" t="e">
        <f t="shared" si="10"/>
        <v>#NUM!</v>
      </c>
      <c r="P49" s="13" t="e">
        <f t="shared" si="1"/>
        <v>#NUM!</v>
      </c>
      <c r="Q49" s="79" t="e">
        <f t="shared" si="11"/>
        <v>#NUM!</v>
      </c>
    </row>
    <row r="50" spans="2:17" ht="15.75" thickBot="1">
      <c r="B50" s="9">
        <v>26</v>
      </c>
      <c r="C50" s="75">
        <f t="shared" si="2"/>
        <v>26</v>
      </c>
      <c r="D50" s="37" t="e">
        <f t="shared" si="3"/>
        <v>#NUM!</v>
      </c>
      <c r="E50" s="37">
        <f t="shared" si="4"/>
        <v>0.6</v>
      </c>
      <c r="F50" s="37" t="e">
        <f t="shared" si="5"/>
        <v>#NUM!</v>
      </c>
      <c r="G50" s="13">
        <f t="shared" si="6"/>
        <v>0.5</v>
      </c>
      <c r="H50" s="13">
        <f t="shared" si="7"/>
        <v>0.5</v>
      </c>
      <c r="I50" s="13" t="e">
        <f t="shared" si="0"/>
        <v>#NUM!</v>
      </c>
      <c r="J50" s="13">
        <v>1</v>
      </c>
      <c r="K50" s="13">
        <v>1</v>
      </c>
      <c r="L50" s="13">
        <v>1</v>
      </c>
      <c r="M50" s="13" t="e">
        <f t="shared" si="8"/>
        <v>#NUM!</v>
      </c>
      <c r="N50" s="13" t="e">
        <f t="shared" si="9"/>
        <v>#NUM!</v>
      </c>
      <c r="O50" s="13" t="e">
        <f t="shared" si="10"/>
        <v>#NUM!</v>
      </c>
      <c r="P50" s="13" t="e">
        <f t="shared" si="1"/>
        <v>#NUM!</v>
      </c>
      <c r="Q50" s="79" t="e">
        <f t="shared" si="11"/>
        <v>#NUM!</v>
      </c>
    </row>
    <row r="51" spans="2:17" ht="15.75" thickBot="1">
      <c r="B51" s="9">
        <v>28</v>
      </c>
      <c r="C51" s="75">
        <f t="shared" si="2"/>
        <v>28</v>
      </c>
      <c r="D51" s="37" t="e">
        <f t="shared" si="3"/>
        <v>#NUM!</v>
      </c>
      <c r="E51" s="37">
        <f t="shared" si="4"/>
        <v>0.6</v>
      </c>
      <c r="F51" s="37" t="e">
        <f t="shared" si="5"/>
        <v>#NUM!</v>
      </c>
      <c r="G51" s="13">
        <f t="shared" si="6"/>
        <v>0.5</v>
      </c>
      <c r="H51" s="13">
        <f t="shared" si="7"/>
        <v>0.5</v>
      </c>
      <c r="I51" s="13" t="e">
        <f t="shared" si="0"/>
        <v>#NUM!</v>
      </c>
      <c r="J51" s="13">
        <v>1</v>
      </c>
      <c r="K51" s="13">
        <v>1</v>
      </c>
      <c r="L51" s="13">
        <v>1</v>
      </c>
      <c r="M51" s="13" t="e">
        <f t="shared" si="8"/>
        <v>#NUM!</v>
      </c>
      <c r="N51" s="13" t="e">
        <f t="shared" si="9"/>
        <v>#NUM!</v>
      </c>
      <c r="O51" s="13" t="e">
        <f t="shared" si="10"/>
        <v>#NUM!</v>
      </c>
      <c r="P51" s="13" t="e">
        <f t="shared" si="1"/>
        <v>#NUM!</v>
      </c>
      <c r="Q51" s="79" t="e">
        <f t="shared" si="11"/>
        <v>#NUM!</v>
      </c>
    </row>
    <row r="52" spans="2:17" ht="15.75" thickBot="1">
      <c r="B52" s="9">
        <v>30</v>
      </c>
      <c r="C52" s="75">
        <f t="shared" si="2"/>
        <v>30</v>
      </c>
      <c r="D52" s="37" t="e">
        <f t="shared" si="3"/>
        <v>#NUM!</v>
      </c>
      <c r="E52" s="37">
        <f t="shared" si="4"/>
        <v>0.6</v>
      </c>
      <c r="F52" s="37" t="e">
        <f t="shared" si="5"/>
        <v>#NUM!</v>
      </c>
      <c r="G52" s="13">
        <f t="shared" si="6"/>
        <v>0.5</v>
      </c>
      <c r="H52" s="13">
        <f t="shared" si="7"/>
        <v>0.5</v>
      </c>
      <c r="I52" s="13" t="e">
        <f t="shared" si="0"/>
        <v>#NUM!</v>
      </c>
      <c r="J52" s="13">
        <v>1</v>
      </c>
      <c r="K52" s="13">
        <v>1</v>
      </c>
      <c r="L52" s="13">
        <v>1</v>
      </c>
      <c r="M52" s="13" t="e">
        <f t="shared" si="8"/>
        <v>#NUM!</v>
      </c>
      <c r="N52" s="13" t="e">
        <f t="shared" si="9"/>
        <v>#NUM!</v>
      </c>
      <c r="O52" s="13" t="e">
        <f t="shared" si="10"/>
        <v>#NUM!</v>
      </c>
      <c r="P52" s="13" t="e">
        <f t="shared" si="1"/>
        <v>#NUM!</v>
      </c>
      <c r="Q52" s="79" t="e">
        <f t="shared" si="11"/>
        <v>#NUM!</v>
      </c>
    </row>
    <row r="53" spans="2:17" ht="15.75" thickBot="1">
      <c r="B53" s="9">
        <v>32</v>
      </c>
      <c r="C53" s="75">
        <f t="shared" si="2"/>
        <v>32</v>
      </c>
      <c r="D53" s="37" t="e">
        <f t="shared" si="3"/>
        <v>#NUM!</v>
      </c>
      <c r="E53" s="37">
        <f t="shared" si="4"/>
        <v>0.6</v>
      </c>
      <c r="F53" s="37" t="e">
        <f t="shared" si="5"/>
        <v>#NUM!</v>
      </c>
      <c r="G53" s="13">
        <f t="shared" si="6"/>
        <v>0.5</v>
      </c>
      <c r="H53" s="13">
        <f t="shared" si="7"/>
        <v>0.5</v>
      </c>
      <c r="I53" s="13" t="e">
        <f t="shared" si="0"/>
        <v>#NUM!</v>
      </c>
      <c r="J53" s="13">
        <v>1</v>
      </c>
      <c r="K53" s="13">
        <v>1</v>
      </c>
      <c r="L53" s="13">
        <v>1</v>
      </c>
      <c r="M53" s="13" t="e">
        <f t="shared" si="8"/>
        <v>#NUM!</v>
      </c>
      <c r="N53" s="13" t="e">
        <f t="shared" si="9"/>
        <v>#NUM!</v>
      </c>
      <c r="O53" s="13" t="e">
        <f t="shared" si="10"/>
        <v>#NUM!</v>
      </c>
      <c r="P53" s="13" t="e">
        <f t="shared" si="1"/>
        <v>#NUM!</v>
      </c>
      <c r="Q53" s="79" t="e">
        <f t="shared" si="11"/>
        <v>#NUM!</v>
      </c>
    </row>
    <row r="54" spans="2:17" ht="15.75" thickBot="1">
      <c r="B54" s="9">
        <v>34</v>
      </c>
      <c r="C54" s="75">
        <f t="shared" si="2"/>
        <v>34</v>
      </c>
      <c r="D54" s="37" t="e">
        <f t="shared" si="3"/>
        <v>#NUM!</v>
      </c>
      <c r="E54" s="37">
        <f t="shared" si="4"/>
        <v>0.6</v>
      </c>
      <c r="F54" s="37" t="e">
        <f t="shared" si="5"/>
        <v>#NUM!</v>
      </c>
      <c r="G54" s="13">
        <f t="shared" si="6"/>
        <v>0.5</v>
      </c>
      <c r="H54" s="13">
        <f t="shared" si="7"/>
        <v>0.5</v>
      </c>
      <c r="I54" s="13" t="e">
        <f t="shared" si="0"/>
        <v>#NUM!</v>
      </c>
      <c r="J54" s="13">
        <v>1</v>
      </c>
      <c r="K54" s="13">
        <v>1</v>
      </c>
      <c r="L54" s="13">
        <v>1</v>
      </c>
      <c r="M54" s="13" t="e">
        <f t="shared" si="8"/>
        <v>#NUM!</v>
      </c>
      <c r="N54" s="13" t="e">
        <f t="shared" si="9"/>
        <v>#NUM!</v>
      </c>
      <c r="O54" s="13" t="e">
        <f t="shared" si="10"/>
        <v>#NUM!</v>
      </c>
      <c r="P54" s="13" t="e">
        <f t="shared" si="1"/>
        <v>#NUM!</v>
      </c>
      <c r="Q54" s="79" t="e">
        <f t="shared" si="11"/>
        <v>#NUM!</v>
      </c>
    </row>
    <row r="55" spans="2:17" ht="15.75" thickBot="1">
      <c r="B55" s="9">
        <v>36</v>
      </c>
      <c r="C55" s="75">
        <f t="shared" si="2"/>
        <v>36</v>
      </c>
      <c r="D55" s="37" t="e">
        <f t="shared" si="3"/>
        <v>#NUM!</v>
      </c>
      <c r="E55" s="37">
        <f t="shared" si="4"/>
        <v>0.6</v>
      </c>
      <c r="F55" s="37" t="e">
        <f t="shared" si="5"/>
        <v>#NUM!</v>
      </c>
      <c r="G55" s="13">
        <f t="shared" si="6"/>
        <v>0.5</v>
      </c>
      <c r="H55" s="13">
        <f t="shared" si="7"/>
        <v>0.5</v>
      </c>
      <c r="I55" s="13" t="e">
        <f t="shared" si="0"/>
        <v>#NUM!</v>
      </c>
      <c r="J55" s="13">
        <v>1</v>
      </c>
      <c r="K55" s="13">
        <v>1</v>
      </c>
      <c r="L55" s="13">
        <v>1</v>
      </c>
      <c r="M55" s="13" t="e">
        <f t="shared" si="8"/>
        <v>#NUM!</v>
      </c>
      <c r="N55" s="13" t="e">
        <f t="shared" si="9"/>
        <v>#NUM!</v>
      </c>
      <c r="O55" s="13" t="e">
        <f t="shared" si="10"/>
        <v>#NUM!</v>
      </c>
      <c r="P55" s="13" t="e">
        <f t="shared" si="1"/>
        <v>#NUM!</v>
      </c>
      <c r="Q55" s="79" t="e">
        <f t="shared" si="11"/>
        <v>#NUM!</v>
      </c>
    </row>
    <row r="56" spans="2:17" ht="15.75" thickBot="1">
      <c r="B56" s="9">
        <v>38</v>
      </c>
      <c r="C56" s="75">
        <f t="shared" si="2"/>
        <v>38</v>
      </c>
      <c r="D56" s="37" t="e">
        <f t="shared" si="3"/>
        <v>#NUM!</v>
      </c>
      <c r="E56" s="37">
        <f t="shared" si="4"/>
        <v>0.6</v>
      </c>
      <c r="F56" s="37" t="e">
        <f t="shared" si="5"/>
        <v>#NUM!</v>
      </c>
      <c r="G56" s="13">
        <f t="shared" si="6"/>
        <v>0.5</v>
      </c>
      <c r="H56" s="13">
        <f t="shared" si="7"/>
        <v>0.5</v>
      </c>
      <c r="I56" s="13" t="e">
        <f t="shared" si="0"/>
        <v>#NUM!</v>
      </c>
      <c r="J56" s="13">
        <v>1</v>
      </c>
      <c r="K56" s="13">
        <v>1</v>
      </c>
      <c r="L56" s="13">
        <v>1</v>
      </c>
      <c r="M56" s="13" t="e">
        <f t="shared" si="8"/>
        <v>#NUM!</v>
      </c>
      <c r="N56" s="13" t="e">
        <f t="shared" si="9"/>
        <v>#NUM!</v>
      </c>
      <c r="O56" s="13" t="e">
        <f t="shared" si="10"/>
        <v>#NUM!</v>
      </c>
      <c r="P56" s="13" t="e">
        <f t="shared" si="1"/>
        <v>#NUM!</v>
      </c>
      <c r="Q56" s="79" t="e">
        <f t="shared" si="11"/>
        <v>#NUM!</v>
      </c>
    </row>
    <row r="57" spans="2:17" ht="15.75" thickBot="1">
      <c r="B57" s="130">
        <f>'Input Data'!I5</f>
        <v>0</v>
      </c>
      <c r="C57" s="153">
        <f t="shared" si="2"/>
        <v>0</v>
      </c>
      <c r="D57" s="154" t="e">
        <f t="shared" si="3"/>
        <v>#DIV/0!</v>
      </c>
      <c r="E57" s="154" t="e">
        <f t="shared" si="4"/>
        <v>#DIV/0!</v>
      </c>
      <c r="F57" s="154" t="e">
        <f t="shared" si="5"/>
        <v>#DIV/0!</v>
      </c>
      <c r="G57" s="167">
        <f t="shared" si="6"/>
        <v>0.5</v>
      </c>
      <c r="H57" s="167">
        <f t="shared" si="7"/>
        <v>0.5</v>
      </c>
      <c r="I57" s="167" t="e">
        <f t="shared" si="0"/>
        <v>#NUM!</v>
      </c>
      <c r="J57" s="167">
        <v>1</v>
      </c>
      <c r="K57" s="167">
        <v>1</v>
      </c>
      <c r="L57" s="167">
        <v>1</v>
      </c>
      <c r="M57" s="167" t="e">
        <f t="shared" si="8"/>
        <v>#NUM!</v>
      </c>
      <c r="N57" s="167" t="e">
        <f t="shared" si="9"/>
        <v>#NUM!</v>
      </c>
      <c r="O57" s="167" t="e">
        <f t="shared" si="10"/>
        <v>#NUM!</v>
      </c>
      <c r="P57" s="167" t="e">
        <f t="shared" si="1"/>
        <v>#NUM!</v>
      </c>
      <c r="Q57" s="168" t="e">
        <f t="shared" si="11"/>
        <v>#NUM!</v>
      </c>
    </row>
    <row r="58" spans="2:17" ht="15.75" thickBot="1"/>
    <row r="59" spans="2:17" ht="16.5" thickBot="1">
      <c r="B59" s="174">
        <f>'Input Data'!L4</f>
        <v>0</v>
      </c>
    </row>
    <row r="60" spans="2:17" ht="48.75" thickBot="1">
      <c r="B60" s="19" t="s">
        <v>31</v>
      </c>
      <c r="C60" s="20" t="s">
        <v>30</v>
      </c>
      <c r="D60" s="16" t="s">
        <v>15</v>
      </c>
      <c r="E60" s="16" t="s">
        <v>79</v>
      </c>
      <c r="F60" s="16" t="s">
        <v>75</v>
      </c>
      <c r="G60" s="20" t="s">
        <v>21</v>
      </c>
      <c r="H60" s="16" t="s">
        <v>78</v>
      </c>
      <c r="I60" s="20" t="s">
        <v>23</v>
      </c>
      <c r="J60" s="20" t="s">
        <v>24</v>
      </c>
      <c r="K60" s="20" t="s">
        <v>25</v>
      </c>
      <c r="L60" s="20" t="s">
        <v>26</v>
      </c>
      <c r="M60" s="20" t="s">
        <v>27</v>
      </c>
      <c r="N60" s="20" t="s">
        <v>28</v>
      </c>
      <c r="O60" s="20" t="s">
        <v>29</v>
      </c>
      <c r="P60" s="21" t="s">
        <v>32</v>
      </c>
    </row>
    <row r="61" spans="2:17" ht="15.75" thickBot="1">
      <c r="B61" s="160">
        <f>$B$59</f>
        <v>0</v>
      </c>
      <c r="C61" s="13">
        <f>0.0833333*B61</f>
        <v>0</v>
      </c>
      <c r="D61" s="12">
        <v>1.7</v>
      </c>
      <c r="E61" s="75">
        <f>D61*$F$6</f>
        <v>1.7</v>
      </c>
      <c r="F61" s="13">
        <f>(4*D61*E61/PI())^0.5</f>
        <v>1.9182445840623712</v>
      </c>
      <c r="G61" s="24">
        <f>$F$10</f>
        <v>999</v>
      </c>
      <c r="H61" s="30">
        <f>1/(0.9-(1/(1.69+2.08/((E61/D61)-0.8)))+((0.116*LN(E61/D61)+0.654)*(1/((G61/D61)+0.001))))</f>
        <v>1.2218964950441664</v>
      </c>
      <c r="I61" s="35">
        <f>$F$11</f>
        <v>4000</v>
      </c>
      <c r="J61" s="13" t="e">
        <f>($F$14)</f>
        <v>#NUM!</v>
      </c>
      <c r="K61" s="13">
        <f>$F$15</f>
        <v>0</v>
      </c>
      <c r="L61" s="30" t="e">
        <f>5.57*(I61/J61)*((D61/E61)^0.5)*((K61/E61)^3)*((1-$F$12^2)/(1-$F$13^2))</f>
        <v>#NUM!</v>
      </c>
      <c r="M61" s="30" t="e">
        <f t="shared" ref="M61:M81" si="12">IF(L61&gt;10,0.785,(1/(4.6+10*L61))+(PI()/4))</f>
        <v>#NUM!</v>
      </c>
      <c r="N61" s="24">
        <f>$F$7</f>
        <v>0.5</v>
      </c>
      <c r="O61" s="72">
        <f t="shared" ref="O61:O81" si="13">1-(1/(3.5*EXP((1.22*$F$12)-0.4)*((F61/N61)+1.6)))</f>
        <v>0.93857242543625719</v>
      </c>
      <c r="P61" s="13" t="e">
        <f>(C61*$F$14)/(D61*H61*M61*O61*(1-$F$12^2))</f>
        <v>#NUM!</v>
      </c>
    </row>
    <row r="62" spans="2:17" ht="15.75" thickBot="1">
      <c r="B62" s="160">
        <f t="shared" ref="B62:B81" si="14">$B$59</f>
        <v>0</v>
      </c>
      <c r="C62" s="8">
        <f t="shared" ref="C62:C81" si="15">0.0833333*B62</f>
        <v>0</v>
      </c>
      <c r="D62" s="9">
        <v>2</v>
      </c>
      <c r="E62" s="75">
        <f t="shared" ref="E62:E81" si="16">D62*$F$6</f>
        <v>2</v>
      </c>
      <c r="F62" s="13">
        <f t="shared" ref="F62:F81" si="17">(4*D62*E62/PI())^0.5</f>
        <v>2.2567583341910251</v>
      </c>
      <c r="G62" s="25">
        <f t="shared" ref="G62:G81" si="18">$F$10</f>
        <v>999</v>
      </c>
      <c r="H62" s="30">
        <f t="shared" ref="H62:H81" si="19">1/(0.9-(1/(1.69+2.08/((E62/D62)-0.8)))+((0.116*LN(E62/D62)+0.654)*(1/((G62/D62)+0.001))))</f>
        <v>1.2216033405631168</v>
      </c>
      <c r="I62" s="35">
        <f t="shared" ref="I62:I81" si="20">$F$11</f>
        <v>4000</v>
      </c>
      <c r="J62" s="13" t="e">
        <f t="shared" ref="J62:J81" si="21">($F$14)</f>
        <v>#NUM!</v>
      </c>
      <c r="K62" s="13">
        <f t="shared" ref="K62:K81" si="22">$F$15</f>
        <v>0</v>
      </c>
      <c r="L62" s="30" t="e">
        <f t="shared" ref="L62:L81" si="23">5.57*(I62/J62)*((D62/E62)^0.5)*((K62/E62)^3)*((1-$F$12^2)/(1-$F$13^2))</f>
        <v>#NUM!</v>
      </c>
      <c r="M62" s="30" t="e">
        <f t="shared" si="12"/>
        <v>#NUM!</v>
      </c>
      <c r="N62" s="24">
        <f t="shared" ref="N62:N81" si="24">$F$7</f>
        <v>0.5</v>
      </c>
      <c r="O62" s="72">
        <f t="shared" si="13"/>
        <v>0.94537508248450675</v>
      </c>
      <c r="P62" s="13" t="e">
        <f t="shared" ref="P62:P81" si="25">(C62*$F$14)/(D62*H62*M62*O62*(1-$F$12^2))</f>
        <v>#NUM!</v>
      </c>
    </row>
    <row r="63" spans="2:17" ht="15.75" thickBot="1">
      <c r="B63" s="160">
        <f t="shared" si="14"/>
        <v>0</v>
      </c>
      <c r="C63" s="8">
        <f t="shared" si="15"/>
        <v>0</v>
      </c>
      <c r="D63" s="9">
        <v>3</v>
      </c>
      <c r="E63" s="75">
        <f t="shared" si="16"/>
        <v>3</v>
      </c>
      <c r="F63" s="13">
        <f t="shared" si="17"/>
        <v>3.3851375012865379</v>
      </c>
      <c r="G63" s="25">
        <f t="shared" si="18"/>
        <v>999</v>
      </c>
      <c r="H63" s="30">
        <f t="shared" si="19"/>
        <v>1.2206271753370499</v>
      </c>
      <c r="I63" s="35">
        <f t="shared" si="20"/>
        <v>4000</v>
      </c>
      <c r="J63" s="13" t="e">
        <f t="shared" si="21"/>
        <v>#NUM!</v>
      </c>
      <c r="K63" s="13">
        <f t="shared" si="22"/>
        <v>0</v>
      </c>
      <c r="L63" s="30" t="e">
        <f t="shared" si="23"/>
        <v>#NUM!</v>
      </c>
      <c r="M63" s="30" t="e">
        <f t="shared" si="12"/>
        <v>#NUM!</v>
      </c>
      <c r="N63" s="24">
        <f t="shared" si="24"/>
        <v>0.5</v>
      </c>
      <c r="O63" s="72">
        <f t="shared" si="13"/>
        <v>0.96010282294938887</v>
      </c>
      <c r="P63" s="13" t="e">
        <f t="shared" si="25"/>
        <v>#NUM!</v>
      </c>
    </row>
    <row r="64" spans="2:17" ht="15.75" thickBot="1">
      <c r="B64" s="160">
        <f t="shared" si="14"/>
        <v>0</v>
      </c>
      <c r="C64" s="8">
        <f t="shared" si="15"/>
        <v>0</v>
      </c>
      <c r="D64" s="9">
        <v>5</v>
      </c>
      <c r="E64" s="75">
        <f t="shared" si="16"/>
        <v>5</v>
      </c>
      <c r="F64" s="13">
        <f t="shared" si="17"/>
        <v>5.6418958354775626</v>
      </c>
      <c r="G64" s="25">
        <f t="shared" si="18"/>
        <v>999</v>
      </c>
      <c r="H64" s="30">
        <f t="shared" si="19"/>
        <v>1.2186795234919721</v>
      </c>
      <c r="I64" s="35">
        <f t="shared" si="20"/>
        <v>4000</v>
      </c>
      <c r="J64" s="13" t="e">
        <f t="shared" si="21"/>
        <v>#NUM!</v>
      </c>
      <c r="K64" s="13">
        <f t="shared" si="22"/>
        <v>0</v>
      </c>
      <c r="L64" s="30" t="e">
        <f t="shared" si="23"/>
        <v>#NUM!</v>
      </c>
      <c r="M64" s="30" t="e">
        <f t="shared" si="12"/>
        <v>#NUM!</v>
      </c>
      <c r="N64" s="24">
        <f t="shared" si="24"/>
        <v>0.5</v>
      </c>
      <c r="O64" s="72">
        <f t="shared" si="13"/>
        <v>0.97407980878076361</v>
      </c>
      <c r="P64" s="13" t="e">
        <f t="shared" si="25"/>
        <v>#NUM!</v>
      </c>
    </row>
    <row r="65" spans="2:16" ht="15.75" thickBot="1">
      <c r="B65" s="160">
        <f t="shared" si="14"/>
        <v>0</v>
      </c>
      <c r="C65" s="8">
        <f t="shared" si="15"/>
        <v>0</v>
      </c>
      <c r="D65" s="9">
        <v>7</v>
      </c>
      <c r="E65" s="75">
        <f t="shared" si="16"/>
        <v>7</v>
      </c>
      <c r="F65" s="13">
        <f t="shared" si="17"/>
        <v>7.8986541696685881</v>
      </c>
      <c r="G65" s="25">
        <f t="shared" si="18"/>
        <v>999</v>
      </c>
      <c r="H65" s="30">
        <f t="shared" si="19"/>
        <v>1.2167380849140099</v>
      </c>
      <c r="I65" s="35">
        <f t="shared" si="20"/>
        <v>4000</v>
      </c>
      <c r="J65" s="13" t="e">
        <f t="shared" si="21"/>
        <v>#NUM!</v>
      </c>
      <c r="K65" s="13">
        <f t="shared" si="22"/>
        <v>0</v>
      </c>
      <c r="L65" s="30" t="e">
        <f t="shared" si="23"/>
        <v>#NUM!</v>
      </c>
      <c r="M65" s="30" t="e">
        <f t="shared" si="12"/>
        <v>#NUM!</v>
      </c>
      <c r="N65" s="24">
        <f t="shared" si="24"/>
        <v>0.5</v>
      </c>
      <c r="O65" s="72">
        <f t="shared" si="13"/>
        <v>0.98080448209422921</v>
      </c>
      <c r="P65" s="13" t="e">
        <f t="shared" si="25"/>
        <v>#NUM!</v>
      </c>
    </row>
    <row r="66" spans="2:16" ht="15.75" thickBot="1">
      <c r="B66" s="160">
        <f t="shared" si="14"/>
        <v>0</v>
      </c>
      <c r="C66" s="8">
        <f t="shared" si="15"/>
        <v>0</v>
      </c>
      <c r="D66" s="162">
        <v>9</v>
      </c>
      <c r="E66" s="163">
        <f t="shared" si="16"/>
        <v>9</v>
      </c>
      <c r="F66" s="165">
        <f t="shared" si="17"/>
        <v>10.155412503859614</v>
      </c>
      <c r="G66" s="169">
        <f t="shared" si="18"/>
        <v>999</v>
      </c>
      <c r="H66" s="170">
        <f t="shared" si="19"/>
        <v>1.2148028299187956</v>
      </c>
      <c r="I66" s="171">
        <f t="shared" si="20"/>
        <v>4000</v>
      </c>
      <c r="J66" s="13" t="e">
        <f t="shared" si="21"/>
        <v>#NUM!</v>
      </c>
      <c r="K66" s="165">
        <f t="shared" si="22"/>
        <v>0</v>
      </c>
      <c r="L66" s="170" t="e">
        <f t="shared" si="23"/>
        <v>#NUM!</v>
      </c>
      <c r="M66" s="170" t="e">
        <f t="shared" si="12"/>
        <v>#NUM!</v>
      </c>
      <c r="N66" s="160">
        <f t="shared" si="24"/>
        <v>0.5</v>
      </c>
      <c r="O66" s="172">
        <f t="shared" si="13"/>
        <v>0.98475865953827335</v>
      </c>
      <c r="P66" s="165" t="e">
        <f t="shared" si="25"/>
        <v>#NUM!</v>
      </c>
    </row>
    <row r="67" spans="2:16" ht="15.75" thickBot="1">
      <c r="B67" s="160">
        <f t="shared" si="14"/>
        <v>0</v>
      </c>
      <c r="C67" s="8">
        <f t="shared" si="15"/>
        <v>0</v>
      </c>
      <c r="D67" s="9">
        <v>12</v>
      </c>
      <c r="E67" s="75">
        <f t="shared" si="16"/>
        <v>12</v>
      </c>
      <c r="F67" s="13">
        <f t="shared" si="17"/>
        <v>13.540550005146152</v>
      </c>
      <c r="G67" s="25">
        <f t="shared" si="18"/>
        <v>999</v>
      </c>
      <c r="H67" s="30">
        <f t="shared" si="19"/>
        <v>1.2119114771733071</v>
      </c>
      <c r="I67" s="35">
        <f t="shared" si="20"/>
        <v>4000</v>
      </c>
      <c r="J67" s="13" t="e">
        <f t="shared" si="21"/>
        <v>#NUM!</v>
      </c>
      <c r="K67" s="13">
        <f t="shared" si="22"/>
        <v>0</v>
      </c>
      <c r="L67" s="30" t="e">
        <f t="shared" si="23"/>
        <v>#NUM!</v>
      </c>
      <c r="M67" s="30" t="e">
        <f t="shared" si="12"/>
        <v>#NUM!</v>
      </c>
      <c r="N67" s="24">
        <f t="shared" si="24"/>
        <v>0.5</v>
      </c>
      <c r="O67" s="72">
        <f t="shared" si="13"/>
        <v>0.98835643180979382</v>
      </c>
      <c r="P67" s="13" t="e">
        <f t="shared" si="25"/>
        <v>#NUM!</v>
      </c>
    </row>
    <row r="68" spans="2:16" ht="15.75" thickBot="1">
      <c r="B68" s="160">
        <f t="shared" si="14"/>
        <v>0</v>
      </c>
      <c r="C68" s="8">
        <f t="shared" si="15"/>
        <v>0</v>
      </c>
      <c r="D68" s="9">
        <v>14</v>
      </c>
      <c r="E68" s="75">
        <f t="shared" si="16"/>
        <v>14</v>
      </c>
      <c r="F68" s="13">
        <f t="shared" si="17"/>
        <v>15.797308339337176</v>
      </c>
      <c r="G68" s="25">
        <f t="shared" si="18"/>
        <v>999</v>
      </c>
      <c r="H68" s="30">
        <f t="shared" si="19"/>
        <v>1.2099915525011147</v>
      </c>
      <c r="I68" s="35">
        <f t="shared" si="20"/>
        <v>4000</v>
      </c>
      <c r="J68" s="13" t="e">
        <f t="shared" si="21"/>
        <v>#NUM!</v>
      </c>
      <c r="K68" s="13">
        <f t="shared" si="22"/>
        <v>0</v>
      </c>
      <c r="L68" s="30" t="e">
        <f t="shared" si="23"/>
        <v>#NUM!</v>
      </c>
      <c r="M68" s="30" t="e">
        <f t="shared" si="12"/>
        <v>#NUM!</v>
      </c>
      <c r="N68" s="24">
        <f t="shared" si="24"/>
        <v>0.5</v>
      </c>
      <c r="O68" s="72">
        <f t="shared" si="13"/>
        <v>0.98993962343434716</v>
      </c>
      <c r="P68" s="13" t="e">
        <f t="shared" si="25"/>
        <v>#NUM!</v>
      </c>
    </row>
    <row r="69" spans="2:16" ht="15.75" thickBot="1">
      <c r="B69" s="160">
        <f t="shared" si="14"/>
        <v>0</v>
      </c>
      <c r="C69" s="8">
        <f t="shared" si="15"/>
        <v>0</v>
      </c>
      <c r="D69" s="9">
        <v>16</v>
      </c>
      <c r="E69" s="75">
        <f t="shared" si="16"/>
        <v>16</v>
      </c>
      <c r="F69" s="13">
        <f t="shared" si="17"/>
        <v>18.054066673528201</v>
      </c>
      <c r="G69" s="25">
        <f t="shared" si="18"/>
        <v>999</v>
      </c>
      <c r="H69" s="30">
        <f t="shared" si="19"/>
        <v>1.2080777089933192</v>
      </c>
      <c r="I69" s="35">
        <f t="shared" si="20"/>
        <v>4000</v>
      </c>
      <c r="J69" s="13" t="e">
        <f t="shared" si="21"/>
        <v>#NUM!</v>
      </c>
      <c r="K69" s="13">
        <f t="shared" si="22"/>
        <v>0</v>
      </c>
      <c r="L69" s="30" t="e">
        <f t="shared" si="23"/>
        <v>#NUM!</v>
      </c>
      <c r="M69" s="30" t="e">
        <f t="shared" si="12"/>
        <v>#NUM!</v>
      </c>
      <c r="N69" s="24">
        <f t="shared" si="24"/>
        <v>0.5</v>
      </c>
      <c r="O69" s="72">
        <f t="shared" si="13"/>
        <v>0.99114381131873153</v>
      </c>
      <c r="P69" s="13" t="e">
        <f t="shared" si="25"/>
        <v>#NUM!</v>
      </c>
    </row>
    <row r="70" spans="2:16" ht="15.75" thickBot="1">
      <c r="B70" s="160">
        <f t="shared" si="14"/>
        <v>0</v>
      </c>
      <c r="C70" s="8">
        <f t="shared" si="15"/>
        <v>0</v>
      </c>
      <c r="D70" s="9">
        <v>18</v>
      </c>
      <c r="E70" s="75">
        <f t="shared" si="16"/>
        <v>18</v>
      </c>
      <c r="F70" s="13">
        <f t="shared" si="17"/>
        <v>20.310825007719227</v>
      </c>
      <c r="G70" s="25">
        <f t="shared" si="18"/>
        <v>999</v>
      </c>
      <c r="H70" s="30">
        <f t="shared" si="19"/>
        <v>1.2061699178034084</v>
      </c>
      <c r="I70" s="35">
        <f t="shared" si="20"/>
        <v>4000</v>
      </c>
      <c r="J70" s="13" t="e">
        <f t="shared" si="21"/>
        <v>#NUM!</v>
      </c>
      <c r="K70" s="13">
        <f t="shared" si="22"/>
        <v>0</v>
      </c>
      <c r="L70" s="30" t="e">
        <f t="shared" si="23"/>
        <v>#NUM!</v>
      </c>
      <c r="M70" s="30" t="e">
        <f t="shared" si="12"/>
        <v>#NUM!</v>
      </c>
      <c r="N70" s="24">
        <f t="shared" si="24"/>
        <v>0.5</v>
      </c>
      <c r="O70" s="72">
        <f t="shared" si="13"/>
        <v>0.99209054256245666</v>
      </c>
      <c r="P70" s="13" t="e">
        <f t="shared" si="25"/>
        <v>#NUM!</v>
      </c>
    </row>
    <row r="71" spans="2:16" ht="15.75" thickBot="1">
      <c r="B71" s="160">
        <f t="shared" si="14"/>
        <v>0</v>
      </c>
      <c r="C71" s="8">
        <f t="shared" si="15"/>
        <v>0</v>
      </c>
      <c r="D71" s="9">
        <v>20</v>
      </c>
      <c r="E71" s="75">
        <f t="shared" si="16"/>
        <v>20</v>
      </c>
      <c r="F71" s="13">
        <f t="shared" si="17"/>
        <v>22.56758334191025</v>
      </c>
      <c r="G71" s="25">
        <f t="shared" si="18"/>
        <v>999</v>
      </c>
      <c r="H71" s="30">
        <f t="shared" si="19"/>
        <v>1.20426815026703</v>
      </c>
      <c r="I71" s="35">
        <f t="shared" si="20"/>
        <v>4000</v>
      </c>
      <c r="J71" s="13" t="e">
        <f t="shared" si="21"/>
        <v>#NUM!</v>
      </c>
      <c r="K71" s="13">
        <f t="shared" si="22"/>
        <v>0</v>
      </c>
      <c r="L71" s="30" t="e">
        <f t="shared" si="23"/>
        <v>#NUM!</v>
      </c>
      <c r="M71" s="30" t="e">
        <f t="shared" si="12"/>
        <v>#NUM!</v>
      </c>
      <c r="N71" s="24">
        <f t="shared" si="24"/>
        <v>0.5</v>
      </c>
      <c r="O71" s="72">
        <f t="shared" si="13"/>
        <v>0.99285440991364704</v>
      </c>
      <c r="P71" s="13" t="e">
        <f t="shared" si="25"/>
        <v>#NUM!</v>
      </c>
    </row>
    <row r="72" spans="2:16" ht="15.75" thickBot="1">
      <c r="B72" s="160">
        <f t="shared" si="14"/>
        <v>0</v>
      </c>
      <c r="C72" s="8">
        <f t="shared" si="15"/>
        <v>0</v>
      </c>
      <c r="D72" s="9">
        <v>22</v>
      </c>
      <c r="E72" s="75">
        <f t="shared" si="16"/>
        <v>22</v>
      </c>
      <c r="F72" s="13">
        <f t="shared" si="17"/>
        <v>24.824341676101277</v>
      </c>
      <c r="G72" s="25">
        <f t="shared" si="18"/>
        <v>999</v>
      </c>
      <c r="H72" s="30">
        <f t="shared" si="19"/>
        <v>1.2023723779005557</v>
      </c>
      <c r="I72" s="35">
        <f t="shared" si="20"/>
        <v>4000</v>
      </c>
      <c r="J72" s="13" t="e">
        <f t="shared" si="21"/>
        <v>#NUM!</v>
      </c>
      <c r="K72" s="13">
        <f t="shared" si="22"/>
        <v>0</v>
      </c>
      <c r="L72" s="30" t="e">
        <f t="shared" si="23"/>
        <v>#NUM!</v>
      </c>
      <c r="M72" s="30" t="e">
        <f t="shared" si="12"/>
        <v>#NUM!</v>
      </c>
      <c r="N72" s="24">
        <f t="shared" si="24"/>
        <v>0.5</v>
      </c>
      <c r="O72" s="72">
        <f t="shared" si="13"/>
        <v>0.99348372832439591</v>
      </c>
      <c r="P72" s="13" t="e">
        <f t="shared" si="25"/>
        <v>#NUM!</v>
      </c>
    </row>
    <row r="73" spans="2:16" ht="15.75" thickBot="1">
      <c r="B73" s="160">
        <f t="shared" si="14"/>
        <v>0</v>
      </c>
      <c r="C73" s="8">
        <f t="shared" si="15"/>
        <v>0</v>
      </c>
      <c r="D73" s="9">
        <v>24</v>
      </c>
      <c r="E73" s="75">
        <f t="shared" si="16"/>
        <v>24</v>
      </c>
      <c r="F73" s="13">
        <f t="shared" si="17"/>
        <v>27.081100010292303</v>
      </c>
      <c r="G73" s="25">
        <f t="shared" si="18"/>
        <v>999</v>
      </c>
      <c r="H73" s="30">
        <f t="shared" si="19"/>
        <v>1.2004825723996597</v>
      </c>
      <c r="I73" s="35">
        <f t="shared" si="20"/>
        <v>4000</v>
      </c>
      <c r="J73" s="13" t="e">
        <f t="shared" si="21"/>
        <v>#NUM!</v>
      </c>
      <c r="K73" s="13">
        <f t="shared" si="22"/>
        <v>0</v>
      </c>
      <c r="L73" s="30" t="e">
        <f t="shared" si="23"/>
        <v>#NUM!</v>
      </c>
      <c r="M73" s="30" t="e">
        <f t="shared" si="12"/>
        <v>#NUM!</v>
      </c>
      <c r="N73" s="24">
        <f t="shared" si="24"/>
        <v>0.5</v>
      </c>
      <c r="O73" s="72">
        <f t="shared" si="13"/>
        <v>0.99401116986746063</v>
      </c>
      <c r="P73" s="13" t="e">
        <f t="shared" si="25"/>
        <v>#NUM!</v>
      </c>
    </row>
    <row r="74" spans="2:16" ht="15.75" thickBot="1">
      <c r="B74" s="160">
        <f t="shared" si="14"/>
        <v>0</v>
      </c>
      <c r="C74" s="8">
        <f t="shared" si="15"/>
        <v>0</v>
      </c>
      <c r="D74" s="9">
        <v>26</v>
      </c>
      <c r="E74" s="75">
        <f t="shared" si="16"/>
        <v>26</v>
      </c>
      <c r="F74" s="13">
        <f t="shared" si="17"/>
        <v>29.33785834448333</v>
      </c>
      <c r="G74" s="25">
        <f t="shared" si="18"/>
        <v>999</v>
      </c>
      <c r="H74" s="30">
        <f t="shared" si="19"/>
        <v>1.1985987056379084</v>
      </c>
      <c r="I74" s="35">
        <f t="shared" si="20"/>
        <v>4000</v>
      </c>
      <c r="J74" s="13" t="e">
        <f t="shared" si="21"/>
        <v>#NUM!</v>
      </c>
      <c r="K74" s="13">
        <f t="shared" si="22"/>
        <v>0</v>
      </c>
      <c r="L74" s="30" t="e">
        <f t="shared" si="23"/>
        <v>#NUM!</v>
      </c>
      <c r="M74" s="30" t="e">
        <f t="shared" si="12"/>
        <v>#NUM!</v>
      </c>
      <c r="N74" s="24">
        <f t="shared" si="24"/>
        <v>0.5</v>
      </c>
      <c r="O74" s="72">
        <f t="shared" si="13"/>
        <v>0.99445962052242021</v>
      </c>
      <c r="P74" s="13" t="e">
        <f t="shared" si="25"/>
        <v>#NUM!</v>
      </c>
    </row>
    <row r="75" spans="2:16" ht="15.75" thickBot="1">
      <c r="B75" s="160">
        <f t="shared" si="14"/>
        <v>0</v>
      </c>
      <c r="C75" s="8">
        <f t="shared" si="15"/>
        <v>0</v>
      </c>
      <c r="D75" s="9">
        <v>28</v>
      </c>
      <c r="E75" s="75">
        <f t="shared" si="16"/>
        <v>28</v>
      </c>
      <c r="F75" s="13">
        <f t="shared" si="17"/>
        <v>31.594616678674353</v>
      </c>
      <c r="G75" s="25">
        <f t="shared" si="18"/>
        <v>999</v>
      </c>
      <c r="H75" s="30">
        <f t="shared" si="19"/>
        <v>1.1967207496653678</v>
      </c>
      <c r="I75" s="35">
        <f t="shared" si="20"/>
        <v>4000</v>
      </c>
      <c r="J75" s="13" t="e">
        <f t="shared" si="21"/>
        <v>#NUM!</v>
      </c>
      <c r="K75" s="13">
        <f t="shared" si="22"/>
        <v>0</v>
      </c>
      <c r="L75" s="30" t="e">
        <f t="shared" si="23"/>
        <v>#NUM!</v>
      </c>
      <c r="M75" s="30" t="e">
        <f t="shared" si="12"/>
        <v>#NUM!</v>
      </c>
      <c r="N75" s="24">
        <f t="shared" si="24"/>
        <v>0.5</v>
      </c>
      <c r="O75" s="72">
        <f t="shared" si="13"/>
        <v>0.99484558889749408</v>
      </c>
      <c r="P75" s="13" t="e">
        <f t="shared" si="25"/>
        <v>#NUM!</v>
      </c>
    </row>
    <row r="76" spans="2:16" ht="15.75" thickBot="1">
      <c r="B76" s="160">
        <f t="shared" si="14"/>
        <v>0</v>
      </c>
      <c r="C76" s="8">
        <f t="shared" si="15"/>
        <v>0</v>
      </c>
      <c r="D76" s="9">
        <v>30</v>
      </c>
      <c r="E76" s="75">
        <f t="shared" si="16"/>
        <v>30</v>
      </c>
      <c r="F76" s="13">
        <f t="shared" si="17"/>
        <v>33.851375012865375</v>
      </c>
      <c r="G76" s="25">
        <f t="shared" si="18"/>
        <v>999</v>
      </c>
      <c r="H76" s="30">
        <f t="shared" si="19"/>
        <v>1.1948486767072188</v>
      </c>
      <c r="I76" s="35">
        <f t="shared" si="20"/>
        <v>4000</v>
      </c>
      <c r="J76" s="13" t="e">
        <f t="shared" si="21"/>
        <v>#NUM!</v>
      </c>
      <c r="K76" s="13">
        <f t="shared" si="22"/>
        <v>0</v>
      </c>
      <c r="L76" s="30" t="e">
        <f t="shared" si="23"/>
        <v>#NUM!</v>
      </c>
      <c r="M76" s="30" t="e">
        <f t="shared" si="12"/>
        <v>#NUM!</v>
      </c>
      <c r="N76" s="24">
        <f t="shared" si="24"/>
        <v>0.5</v>
      </c>
      <c r="O76" s="72">
        <f t="shared" si="13"/>
        <v>0.9951812829416441</v>
      </c>
      <c r="P76" s="13" t="e">
        <f t="shared" si="25"/>
        <v>#NUM!</v>
      </c>
    </row>
    <row r="77" spans="2:16" ht="15.75" thickBot="1">
      <c r="B77" s="160">
        <f t="shared" si="14"/>
        <v>0</v>
      </c>
      <c r="C77" s="8">
        <f t="shared" si="15"/>
        <v>0</v>
      </c>
      <c r="D77" s="9">
        <v>32</v>
      </c>
      <c r="E77" s="75">
        <f t="shared" si="16"/>
        <v>32</v>
      </c>
      <c r="F77" s="13">
        <f t="shared" si="17"/>
        <v>36.108133347056402</v>
      </c>
      <c r="G77" s="25">
        <f t="shared" si="18"/>
        <v>999</v>
      </c>
      <c r="H77" s="30">
        <f t="shared" si="19"/>
        <v>1.1929824591623892</v>
      </c>
      <c r="I77" s="35">
        <f t="shared" si="20"/>
        <v>4000</v>
      </c>
      <c r="J77" s="13" t="e">
        <f t="shared" si="21"/>
        <v>#NUM!</v>
      </c>
      <c r="K77" s="13">
        <f t="shared" si="22"/>
        <v>0</v>
      </c>
      <c r="L77" s="30" t="e">
        <f t="shared" si="23"/>
        <v>#NUM!</v>
      </c>
      <c r="M77" s="30" t="e">
        <f t="shared" si="12"/>
        <v>#NUM!</v>
      </c>
      <c r="N77" s="24">
        <f t="shared" si="24"/>
        <v>0.5</v>
      </c>
      <c r="O77" s="72">
        <f t="shared" si="13"/>
        <v>0.99547592476975544</v>
      </c>
      <c r="P77" s="13" t="e">
        <f t="shared" si="25"/>
        <v>#NUM!</v>
      </c>
    </row>
    <row r="78" spans="2:16" ht="15.75" thickBot="1">
      <c r="B78" s="160">
        <f t="shared" si="14"/>
        <v>0</v>
      </c>
      <c r="C78" s="8">
        <f t="shared" si="15"/>
        <v>0</v>
      </c>
      <c r="D78" s="9">
        <v>34</v>
      </c>
      <c r="E78" s="75">
        <f t="shared" si="16"/>
        <v>34</v>
      </c>
      <c r="F78" s="13">
        <f t="shared" si="17"/>
        <v>38.364891681247428</v>
      </c>
      <c r="G78" s="25">
        <f t="shared" si="18"/>
        <v>999</v>
      </c>
      <c r="H78" s="30">
        <f t="shared" si="19"/>
        <v>1.1911220696021965</v>
      </c>
      <c r="I78" s="35">
        <f t="shared" si="20"/>
        <v>4000</v>
      </c>
      <c r="J78" s="13" t="e">
        <f t="shared" si="21"/>
        <v>#NUM!</v>
      </c>
      <c r="K78" s="13">
        <f t="shared" si="22"/>
        <v>0</v>
      </c>
      <c r="L78" s="30" t="e">
        <f t="shared" si="23"/>
        <v>#NUM!</v>
      </c>
      <c r="M78" s="30" t="e">
        <f t="shared" si="12"/>
        <v>#NUM!</v>
      </c>
      <c r="N78" s="24">
        <f t="shared" si="24"/>
        <v>0.5</v>
      </c>
      <c r="O78" s="72">
        <f t="shared" si="13"/>
        <v>0.99573661091089061</v>
      </c>
      <c r="P78" s="13" t="e">
        <f t="shared" si="25"/>
        <v>#NUM!</v>
      </c>
    </row>
    <row r="79" spans="2:16" ht="15.75" thickBot="1">
      <c r="B79" s="160">
        <f t="shared" si="14"/>
        <v>0</v>
      </c>
      <c r="C79" s="8">
        <f t="shared" si="15"/>
        <v>0</v>
      </c>
      <c r="D79" s="9">
        <v>36</v>
      </c>
      <c r="E79" s="75">
        <f t="shared" si="16"/>
        <v>36</v>
      </c>
      <c r="F79" s="13">
        <f t="shared" si="17"/>
        <v>40.621650015438455</v>
      </c>
      <c r="G79" s="25">
        <f t="shared" si="18"/>
        <v>999</v>
      </c>
      <c r="H79" s="30">
        <f t="shared" si="19"/>
        <v>1.1892674807690045</v>
      </c>
      <c r="I79" s="35">
        <f t="shared" si="20"/>
        <v>4000</v>
      </c>
      <c r="J79" s="13" t="e">
        <f t="shared" si="21"/>
        <v>#NUM!</v>
      </c>
      <c r="K79" s="13">
        <f t="shared" si="22"/>
        <v>0</v>
      </c>
      <c r="L79" s="30" t="e">
        <f t="shared" si="23"/>
        <v>#NUM!</v>
      </c>
      <c r="M79" s="30" t="e">
        <f t="shared" si="12"/>
        <v>#NUM!</v>
      </c>
      <c r="N79" s="24">
        <f t="shared" si="24"/>
        <v>0.5</v>
      </c>
      <c r="O79" s="72">
        <f t="shared" si="13"/>
        <v>0.99596889134528088</v>
      </c>
      <c r="P79" s="13" t="e">
        <f t="shared" si="25"/>
        <v>#NUM!</v>
      </c>
    </row>
    <row r="80" spans="2:16" ht="15.75" thickBot="1">
      <c r="B80" s="160">
        <f t="shared" si="14"/>
        <v>0</v>
      </c>
      <c r="C80" s="8">
        <f t="shared" si="15"/>
        <v>0</v>
      </c>
      <c r="D80" s="9">
        <v>42</v>
      </c>
      <c r="E80" s="75">
        <f t="shared" si="16"/>
        <v>42</v>
      </c>
      <c r="F80" s="13">
        <f t="shared" si="17"/>
        <v>47.391925018011527</v>
      </c>
      <c r="G80" s="25">
        <f t="shared" si="18"/>
        <v>999</v>
      </c>
      <c r="H80" s="30">
        <f t="shared" si="19"/>
        <v>1.1837382485928951</v>
      </c>
      <c r="I80" s="35">
        <f t="shared" si="20"/>
        <v>4000</v>
      </c>
      <c r="J80" s="13" t="e">
        <f t="shared" si="21"/>
        <v>#NUM!</v>
      </c>
      <c r="K80" s="13">
        <f t="shared" si="22"/>
        <v>0</v>
      </c>
      <c r="L80" s="30" t="e">
        <f t="shared" si="23"/>
        <v>#NUM!</v>
      </c>
      <c r="M80" s="30" t="e">
        <f t="shared" si="12"/>
        <v>#NUM!</v>
      </c>
      <c r="N80" s="24">
        <f t="shared" si="24"/>
        <v>0.5</v>
      </c>
      <c r="O80" s="72">
        <f t="shared" si="13"/>
        <v>0.99653520435617426</v>
      </c>
      <c r="P80" s="13" t="e">
        <f t="shared" si="25"/>
        <v>#NUM!</v>
      </c>
    </row>
    <row r="81" spans="2:16">
      <c r="B81" s="160">
        <f t="shared" si="14"/>
        <v>0</v>
      </c>
      <c r="C81" s="8">
        <f t="shared" si="15"/>
        <v>0</v>
      </c>
      <c r="D81" s="130">
        <f>'Input Data'!I5</f>
        <v>0</v>
      </c>
      <c r="E81" s="153">
        <f t="shared" si="16"/>
        <v>0</v>
      </c>
      <c r="F81" s="131">
        <f t="shared" si="17"/>
        <v>0</v>
      </c>
      <c r="G81" s="133">
        <f t="shared" si="18"/>
        <v>999</v>
      </c>
      <c r="H81" s="134" t="e">
        <f t="shared" si="19"/>
        <v>#DIV/0!</v>
      </c>
      <c r="I81" s="135">
        <f t="shared" si="20"/>
        <v>4000</v>
      </c>
      <c r="J81" s="131" t="e">
        <f t="shared" si="21"/>
        <v>#NUM!</v>
      </c>
      <c r="K81" s="131">
        <f t="shared" si="22"/>
        <v>0</v>
      </c>
      <c r="L81" s="134" t="e">
        <f t="shared" si="23"/>
        <v>#NUM!</v>
      </c>
      <c r="M81" s="134" t="e">
        <f t="shared" si="12"/>
        <v>#NUM!</v>
      </c>
      <c r="N81" s="137">
        <f t="shared" si="24"/>
        <v>0.5</v>
      </c>
      <c r="O81" s="138">
        <f t="shared" si="13"/>
        <v>0.79128103516252335</v>
      </c>
      <c r="P81" s="131" t="e">
        <f t="shared" si="25"/>
        <v>#NUM!</v>
      </c>
    </row>
    <row r="83" spans="2:16" ht="15.75" thickBot="1"/>
    <row r="84" spans="2:16" ht="16.5" thickBot="1">
      <c r="B84" s="161">
        <f>'Input Data'!L5</f>
        <v>0</v>
      </c>
    </row>
    <row r="85" spans="2:16" ht="48.75" thickBot="1">
      <c r="B85" s="19" t="s">
        <v>31</v>
      </c>
      <c r="C85" s="20" t="s">
        <v>30</v>
      </c>
      <c r="D85" s="16" t="s">
        <v>15</v>
      </c>
      <c r="E85" s="16" t="s">
        <v>79</v>
      </c>
      <c r="F85" s="16" t="s">
        <v>75</v>
      </c>
      <c r="G85" s="20" t="s">
        <v>21</v>
      </c>
      <c r="H85" s="16" t="s">
        <v>78</v>
      </c>
      <c r="I85" s="20" t="s">
        <v>23</v>
      </c>
      <c r="J85" s="20" t="s">
        <v>24</v>
      </c>
      <c r="K85" s="20" t="s">
        <v>25</v>
      </c>
      <c r="L85" s="20" t="s">
        <v>26</v>
      </c>
      <c r="M85" s="20" t="s">
        <v>27</v>
      </c>
      <c r="N85" s="20" t="s">
        <v>28</v>
      </c>
      <c r="O85" s="20" t="s">
        <v>29</v>
      </c>
      <c r="P85" s="21" t="s">
        <v>32</v>
      </c>
    </row>
    <row r="86" spans="2:16" ht="15.75" thickBot="1">
      <c r="B86" s="24">
        <f t="shared" ref="B86:B106" si="26">$B$84</f>
        <v>0</v>
      </c>
      <c r="C86" s="13">
        <f>0.0833333*B86</f>
        <v>0</v>
      </c>
      <c r="D86" s="12">
        <v>1.7</v>
      </c>
      <c r="E86" s="75">
        <f>D86*$F$6</f>
        <v>1.7</v>
      </c>
      <c r="F86" s="13">
        <f>(4*D86*E86/PI())^0.5</f>
        <v>1.9182445840623712</v>
      </c>
      <c r="G86" s="24">
        <f>$F$10</f>
        <v>999</v>
      </c>
      <c r="H86" s="30">
        <f>1/(0.9-(1/(1.69+2.08/((E86/D86)-0.8)))+((0.116*LN(E86/D86)+0.654)*(1/((G86/D86)+0.001))))</f>
        <v>1.2218964950441664</v>
      </c>
      <c r="I86" s="35">
        <f>$F$11</f>
        <v>4000</v>
      </c>
      <c r="J86" s="13" t="e">
        <f>($F$14)</f>
        <v>#NUM!</v>
      </c>
      <c r="K86" s="13">
        <f>$F$15</f>
        <v>0</v>
      </c>
      <c r="L86" s="30" t="e">
        <f>5.57*(I86/J86)*((D86/E86)^0.5)*((K86/E86)^3)*((1-$F$12^2)/(1-$F$13^2))</f>
        <v>#NUM!</v>
      </c>
      <c r="M86" s="30" t="e">
        <f t="shared" ref="M86:M106" si="27">IF(L86&gt;10,0.785,(1/(4.6+10*L86))+(PI()/4))</f>
        <v>#NUM!</v>
      </c>
      <c r="N86" s="24">
        <f>$F$7</f>
        <v>0.5</v>
      </c>
      <c r="O86" s="72">
        <f t="shared" ref="O86:O106" si="28">1-(1/(3.5*EXP((1.22*$F$12)-0.4)*((F86/N86)+1.6)))</f>
        <v>0.93857242543625719</v>
      </c>
      <c r="P86" s="13" t="e">
        <f>(C86*$F$14)/(D86*H86*M86*O86*(1-$F$12^2))</f>
        <v>#NUM!</v>
      </c>
    </row>
    <row r="87" spans="2:16" ht="15.75" thickBot="1">
      <c r="B87" s="24">
        <f t="shared" si="26"/>
        <v>0</v>
      </c>
      <c r="C87" s="8">
        <f t="shared" ref="C87:C106" si="29">0.0833333*B87</f>
        <v>0</v>
      </c>
      <c r="D87" s="9">
        <v>2</v>
      </c>
      <c r="E87" s="75">
        <f t="shared" ref="E87:E106" si="30">D87*$F$6</f>
        <v>2</v>
      </c>
      <c r="F87" s="13">
        <f t="shared" ref="F87:F106" si="31">(4*D87*E87/PI())^0.5</f>
        <v>2.2567583341910251</v>
      </c>
      <c r="G87" s="25">
        <f t="shared" ref="G87:G106" si="32">$F$10</f>
        <v>999</v>
      </c>
      <c r="H87" s="30">
        <f t="shared" ref="H87:H106" si="33">1/(0.9-(1/(1.69+2.08/((E87/D87)-0.8)))+((0.116*LN(E87/D87)+0.654)*(1/((G87/D87)+0.001))))</f>
        <v>1.2216033405631168</v>
      </c>
      <c r="I87" s="35">
        <f t="shared" ref="I87:I106" si="34">$F$11</f>
        <v>4000</v>
      </c>
      <c r="J87" s="13" t="e">
        <f t="shared" ref="J87:J106" si="35">($F$14)</f>
        <v>#NUM!</v>
      </c>
      <c r="K87" s="13">
        <f t="shared" ref="K87:K106" si="36">$F$15</f>
        <v>0</v>
      </c>
      <c r="L87" s="30" t="e">
        <f t="shared" ref="L87:L106" si="37">5.57*(I87/J87)*((D87/E87)^0.5)*((K87/E87)^3)*((1-$F$12^2)/(1-$F$13^2))</f>
        <v>#NUM!</v>
      </c>
      <c r="M87" s="30" t="e">
        <f t="shared" si="27"/>
        <v>#NUM!</v>
      </c>
      <c r="N87" s="24">
        <f t="shared" ref="N87:N106" si="38">$F$7</f>
        <v>0.5</v>
      </c>
      <c r="O87" s="72">
        <f t="shared" si="28"/>
        <v>0.94537508248450675</v>
      </c>
      <c r="P87" s="13" t="e">
        <f t="shared" ref="P87:P106" si="39">(C87*$F$14)/(D87*H87*M87*O87*(1-$F$12^2))</f>
        <v>#NUM!</v>
      </c>
    </row>
    <row r="88" spans="2:16" ht="15.75" thickBot="1">
      <c r="B88" s="24">
        <f t="shared" si="26"/>
        <v>0</v>
      </c>
      <c r="C88" s="8">
        <f t="shared" si="29"/>
        <v>0</v>
      </c>
      <c r="D88" s="9">
        <v>3</v>
      </c>
      <c r="E88" s="75">
        <f t="shared" si="30"/>
        <v>3</v>
      </c>
      <c r="F88" s="13">
        <f t="shared" si="31"/>
        <v>3.3851375012865379</v>
      </c>
      <c r="G88" s="25">
        <f t="shared" si="32"/>
        <v>999</v>
      </c>
      <c r="H88" s="30">
        <f t="shared" si="33"/>
        <v>1.2206271753370499</v>
      </c>
      <c r="I88" s="35">
        <f t="shared" si="34"/>
        <v>4000</v>
      </c>
      <c r="J88" s="13" t="e">
        <f t="shared" si="35"/>
        <v>#NUM!</v>
      </c>
      <c r="K88" s="13">
        <f t="shared" si="36"/>
        <v>0</v>
      </c>
      <c r="L88" s="30" t="e">
        <f t="shared" si="37"/>
        <v>#NUM!</v>
      </c>
      <c r="M88" s="30" t="e">
        <f t="shared" si="27"/>
        <v>#NUM!</v>
      </c>
      <c r="N88" s="24">
        <f t="shared" si="38"/>
        <v>0.5</v>
      </c>
      <c r="O88" s="72">
        <f t="shared" si="28"/>
        <v>0.96010282294938887</v>
      </c>
      <c r="P88" s="13" t="e">
        <f t="shared" si="39"/>
        <v>#NUM!</v>
      </c>
    </row>
    <row r="89" spans="2:16" ht="15.75" thickBot="1">
      <c r="B89" s="24">
        <f t="shared" si="26"/>
        <v>0</v>
      </c>
      <c r="C89" s="8">
        <f t="shared" si="29"/>
        <v>0</v>
      </c>
      <c r="D89" s="9">
        <v>5</v>
      </c>
      <c r="E89" s="75">
        <f t="shared" si="30"/>
        <v>5</v>
      </c>
      <c r="F89" s="13">
        <f t="shared" si="31"/>
        <v>5.6418958354775626</v>
      </c>
      <c r="G89" s="25">
        <f t="shared" si="32"/>
        <v>999</v>
      </c>
      <c r="H89" s="30">
        <f t="shared" si="33"/>
        <v>1.2186795234919721</v>
      </c>
      <c r="I89" s="35">
        <f t="shared" si="34"/>
        <v>4000</v>
      </c>
      <c r="J89" s="13" t="e">
        <f t="shared" si="35"/>
        <v>#NUM!</v>
      </c>
      <c r="K89" s="13">
        <f t="shared" si="36"/>
        <v>0</v>
      </c>
      <c r="L89" s="30" t="e">
        <f t="shared" si="37"/>
        <v>#NUM!</v>
      </c>
      <c r="M89" s="30" t="e">
        <f t="shared" si="27"/>
        <v>#NUM!</v>
      </c>
      <c r="N89" s="24">
        <f t="shared" si="38"/>
        <v>0.5</v>
      </c>
      <c r="O89" s="72">
        <f t="shared" si="28"/>
        <v>0.97407980878076361</v>
      </c>
      <c r="P89" s="13" t="e">
        <f t="shared" si="39"/>
        <v>#NUM!</v>
      </c>
    </row>
    <row r="90" spans="2:16" ht="15.75" thickBot="1">
      <c r="B90" s="24">
        <f t="shared" si="26"/>
        <v>0</v>
      </c>
      <c r="C90" s="8">
        <f t="shared" si="29"/>
        <v>0</v>
      </c>
      <c r="D90" s="9">
        <v>7</v>
      </c>
      <c r="E90" s="75">
        <f t="shared" si="30"/>
        <v>7</v>
      </c>
      <c r="F90" s="13">
        <f t="shared" si="31"/>
        <v>7.8986541696685881</v>
      </c>
      <c r="G90" s="25">
        <f t="shared" si="32"/>
        <v>999</v>
      </c>
      <c r="H90" s="30">
        <f t="shared" si="33"/>
        <v>1.2167380849140099</v>
      </c>
      <c r="I90" s="35">
        <f t="shared" si="34"/>
        <v>4000</v>
      </c>
      <c r="J90" s="13" t="e">
        <f t="shared" si="35"/>
        <v>#NUM!</v>
      </c>
      <c r="K90" s="13">
        <f t="shared" si="36"/>
        <v>0</v>
      </c>
      <c r="L90" s="30" t="e">
        <f t="shared" si="37"/>
        <v>#NUM!</v>
      </c>
      <c r="M90" s="30" t="e">
        <f t="shared" si="27"/>
        <v>#NUM!</v>
      </c>
      <c r="N90" s="24">
        <f t="shared" si="38"/>
        <v>0.5</v>
      </c>
      <c r="O90" s="72">
        <f t="shared" si="28"/>
        <v>0.98080448209422921</v>
      </c>
      <c r="P90" s="13" t="e">
        <f t="shared" si="39"/>
        <v>#NUM!</v>
      </c>
    </row>
    <row r="91" spans="2:16" ht="15.75" thickBot="1">
      <c r="B91" s="24">
        <f t="shared" si="26"/>
        <v>0</v>
      </c>
      <c r="C91" s="8">
        <f t="shared" si="29"/>
        <v>0</v>
      </c>
      <c r="D91" s="162">
        <v>9</v>
      </c>
      <c r="E91" s="163">
        <f t="shared" ref="E91:E92" si="40">D91*$F$6</f>
        <v>9</v>
      </c>
      <c r="F91" s="165">
        <f t="shared" ref="F91:F92" si="41">(4*D91*E91/PI())^0.5</f>
        <v>10.155412503859614</v>
      </c>
      <c r="G91" s="169">
        <f t="shared" si="32"/>
        <v>999</v>
      </c>
      <c r="H91" s="170">
        <f t="shared" ref="H91:H92" si="42">1/(0.9-(1/(1.69+2.08/((E91/D91)-0.8)))+((0.116*LN(E91/D91)+0.654)*(1/((G91/D91)+0.001))))</f>
        <v>1.2148028299187956</v>
      </c>
      <c r="I91" s="171">
        <f t="shared" si="34"/>
        <v>4000</v>
      </c>
      <c r="J91" s="13" t="e">
        <f t="shared" si="35"/>
        <v>#NUM!</v>
      </c>
      <c r="K91" s="165">
        <f t="shared" si="36"/>
        <v>0</v>
      </c>
      <c r="L91" s="170" t="e">
        <f t="shared" ref="L91:L92" si="43">5.57*(I91/J91)*((D91/E91)^0.5)*((K91/E91)^3)*((1-$F$12^2)/(1-$F$13^2))</f>
        <v>#NUM!</v>
      </c>
      <c r="M91" s="170" t="e">
        <f t="shared" ref="M91:M92" si="44">IF(L91&gt;10,0.785,(1/(4.6+10*L91))+(PI()/4))</f>
        <v>#NUM!</v>
      </c>
      <c r="N91" s="160">
        <f t="shared" si="38"/>
        <v>0.5</v>
      </c>
      <c r="O91" s="172">
        <f t="shared" ref="O91:O92" si="45">1-(1/(3.5*EXP((1.22*$F$12)-0.4)*((F91/N91)+1.6)))</f>
        <v>0.98475865953827335</v>
      </c>
      <c r="P91" s="165" t="e">
        <f t="shared" ref="P91:P92" si="46">(C91*$F$14)/(D91*H91*M91*O91*(1-$F$12^2))</f>
        <v>#NUM!</v>
      </c>
    </row>
    <row r="92" spans="2:16" ht="15.75" thickBot="1">
      <c r="B92" s="24">
        <f t="shared" si="26"/>
        <v>0</v>
      </c>
      <c r="C92" s="8">
        <f t="shared" si="29"/>
        <v>0</v>
      </c>
      <c r="D92" s="9">
        <v>12</v>
      </c>
      <c r="E92" s="75">
        <f t="shared" si="40"/>
        <v>12</v>
      </c>
      <c r="F92" s="13">
        <f t="shared" si="41"/>
        <v>13.540550005146152</v>
      </c>
      <c r="G92" s="25">
        <f t="shared" si="32"/>
        <v>999</v>
      </c>
      <c r="H92" s="30">
        <f t="shared" si="42"/>
        <v>1.2119114771733071</v>
      </c>
      <c r="I92" s="35">
        <f t="shared" si="34"/>
        <v>4000</v>
      </c>
      <c r="J92" s="13" t="e">
        <f t="shared" si="35"/>
        <v>#NUM!</v>
      </c>
      <c r="K92" s="13">
        <f t="shared" si="36"/>
        <v>0</v>
      </c>
      <c r="L92" s="30" t="e">
        <f t="shared" si="43"/>
        <v>#NUM!</v>
      </c>
      <c r="M92" s="30" t="e">
        <f t="shared" si="44"/>
        <v>#NUM!</v>
      </c>
      <c r="N92" s="24">
        <f t="shared" si="38"/>
        <v>0.5</v>
      </c>
      <c r="O92" s="72">
        <f t="shared" si="45"/>
        <v>0.98835643180979382</v>
      </c>
      <c r="P92" s="13" t="e">
        <f t="shared" si="46"/>
        <v>#NUM!</v>
      </c>
    </row>
    <row r="93" spans="2:16" ht="15.75" thickBot="1">
      <c r="B93" s="24">
        <f t="shared" si="26"/>
        <v>0</v>
      </c>
      <c r="C93" s="8">
        <f t="shared" si="29"/>
        <v>0</v>
      </c>
      <c r="D93" s="9">
        <v>14</v>
      </c>
      <c r="E93" s="75">
        <f t="shared" si="30"/>
        <v>14</v>
      </c>
      <c r="F93" s="13">
        <f t="shared" si="31"/>
        <v>15.797308339337176</v>
      </c>
      <c r="G93" s="25">
        <f t="shared" si="32"/>
        <v>999</v>
      </c>
      <c r="H93" s="30">
        <f t="shared" si="33"/>
        <v>1.2099915525011147</v>
      </c>
      <c r="I93" s="35">
        <f t="shared" si="34"/>
        <v>4000</v>
      </c>
      <c r="J93" s="13" t="e">
        <f t="shared" si="35"/>
        <v>#NUM!</v>
      </c>
      <c r="K93" s="13">
        <f t="shared" si="36"/>
        <v>0</v>
      </c>
      <c r="L93" s="30" t="e">
        <f t="shared" si="37"/>
        <v>#NUM!</v>
      </c>
      <c r="M93" s="30" t="e">
        <f t="shared" si="27"/>
        <v>#NUM!</v>
      </c>
      <c r="N93" s="24">
        <f t="shared" si="38"/>
        <v>0.5</v>
      </c>
      <c r="O93" s="72">
        <f t="shared" si="28"/>
        <v>0.98993962343434716</v>
      </c>
      <c r="P93" s="13" t="e">
        <f t="shared" si="39"/>
        <v>#NUM!</v>
      </c>
    </row>
    <row r="94" spans="2:16" ht="15.75" thickBot="1">
      <c r="B94" s="24">
        <f t="shared" si="26"/>
        <v>0</v>
      </c>
      <c r="C94" s="8">
        <f t="shared" si="29"/>
        <v>0</v>
      </c>
      <c r="D94" s="9">
        <v>16</v>
      </c>
      <c r="E94" s="75">
        <f t="shared" si="30"/>
        <v>16</v>
      </c>
      <c r="F94" s="13">
        <f t="shared" si="31"/>
        <v>18.054066673528201</v>
      </c>
      <c r="G94" s="25">
        <f t="shared" si="32"/>
        <v>999</v>
      </c>
      <c r="H94" s="30">
        <f t="shared" si="33"/>
        <v>1.2080777089933192</v>
      </c>
      <c r="I94" s="35">
        <f t="shared" si="34"/>
        <v>4000</v>
      </c>
      <c r="J94" s="13" t="e">
        <f t="shared" si="35"/>
        <v>#NUM!</v>
      </c>
      <c r="K94" s="13">
        <f t="shared" si="36"/>
        <v>0</v>
      </c>
      <c r="L94" s="30" t="e">
        <f t="shared" si="37"/>
        <v>#NUM!</v>
      </c>
      <c r="M94" s="30" t="e">
        <f t="shared" si="27"/>
        <v>#NUM!</v>
      </c>
      <c r="N94" s="24">
        <f t="shared" si="38"/>
        <v>0.5</v>
      </c>
      <c r="O94" s="72">
        <f t="shared" si="28"/>
        <v>0.99114381131873153</v>
      </c>
      <c r="P94" s="13" t="e">
        <f t="shared" si="39"/>
        <v>#NUM!</v>
      </c>
    </row>
    <row r="95" spans="2:16" ht="15.75" thickBot="1">
      <c r="B95" s="24">
        <f t="shared" si="26"/>
        <v>0</v>
      </c>
      <c r="C95" s="8">
        <f t="shared" si="29"/>
        <v>0</v>
      </c>
      <c r="D95" s="9">
        <v>18</v>
      </c>
      <c r="E95" s="75">
        <f t="shared" si="30"/>
        <v>18</v>
      </c>
      <c r="F95" s="13">
        <f t="shared" si="31"/>
        <v>20.310825007719227</v>
      </c>
      <c r="G95" s="25">
        <f t="shared" si="32"/>
        <v>999</v>
      </c>
      <c r="H95" s="30">
        <f t="shared" si="33"/>
        <v>1.2061699178034084</v>
      </c>
      <c r="I95" s="35">
        <f t="shared" si="34"/>
        <v>4000</v>
      </c>
      <c r="J95" s="13" t="e">
        <f t="shared" si="35"/>
        <v>#NUM!</v>
      </c>
      <c r="K95" s="13">
        <f t="shared" si="36"/>
        <v>0</v>
      </c>
      <c r="L95" s="30" t="e">
        <f t="shared" si="37"/>
        <v>#NUM!</v>
      </c>
      <c r="M95" s="30" t="e">
        <f t="shared" si="27"/>
        <v>#NUM!</v>
      </c>
      <c r="N95" s="24">
        <f t="shared" si="38"/>
        <v>0.5</v>
      </c>
      <c r="O95" s="72">
        <f t="shared" si="28"/>
        <v>0.99209054256245666</v>
      </c>
      <c r="P95" s="13" t="e">
        <f t="shared" si="39"/>
        <v>#NUM!</v>
      </c>
    </row>
    <row r="96" spans="2:16" ht="15.75" thickBot="1">
      <c r="B96" s="24">
        <f t="shared" si="26"/>
        <v>0</v>
      </c>
      <c r="C96" s="8">
        <f t="shared" si="29"/>
        <v>0</v>
      </c>
      <c r="D96" s="9">
        <v>20</v>
      </c>
      <c r="E96" s="75">
        <f t="shared" si="30"/>
        <v>20</v>
      </c>
      <c r="F96" s="13">
        <f t="shared" si="31"/>
        <v>22.56758334191025</v>
      </c>
      <c r="G96" s="25">
        <f t="shared" si="32"/>
        <v>999</v>
      </c>
      <c r="H96" s="30">
        <f t="shared" si="33"/>
        <v>1.20426815026703</v>
      </c>
      <c r="I96" s="35">
        <f t="shared" si="34"/>
        <v>4000</v>
      </c>
      <c r="J96" s="13" t="e">
        <f t="shared" si="35"/>
        <v>#NUM!</v>
      </c>
      <c r="K96" s="13">
        <f t="shared" si="36"/>
        <v>0</v>
      </c>
      <c r="L96" s="30" t="e">
        <f t="shared" si="37"/>
        <v>#NUM!</v>
      </c>
      <c r="M96" s="30" t="e">
        <f t="shared" si="27"/>
        <v>#NUM!</v>
      </c>
      <c r="N96" s="24">
        <f t="shared" si="38"/>
        <v>0.5</v>
      </c>
      <c r="O96" s="72">
        <f t="shared" si="28"/>
        <v>0.99285440991364704</v>
      </c>
      <c r="P96" s="13" t="e">
        <f t="shared" si="39"/>
        <v>#NUM!</v>
      </c>
    </row>
    <row r="97" spans="2:16" ht="15.75" thickBot="1">
      <c r="B97" s="24">
        <f t="shared" si="26"/>
        <v>0</v>
      </c>
      <c r="C97" s="8">
        <f t="shared" si="29"/>
        <v>0</v>
      </c>
      <c r="D97" s="9">
        <v>22</v>
      </c>
      <c r="E97" s="75">
        <f t="shared" si="30"/>
        <v>22</v>
      </c>
      <c r="F97" s="13">
        <f t="shared" si="31"/>
        <v>24.824341676101277</v>
      </c>
      <c r="G97" s="25">
        <f t="shared" si="32"/>
        <v>999</v>
      </c>
      <c r="H97" s="30">
        <f t="shared" si="33"/>
        <v>1.2023723779005557</v>
      </c>
      <c r="I97" s="35">
        <f t="shared" si="34"/>
        <v>4000</v>
      </c>
      <c r="J97" s="13" t="e">
        <f t="shared" si="35"/>
        <v>#NUM!</v>
      </c>
      <c r="K97" s="13">
        <f t="shared" si="36"/>
        <v>0</v>
      </c>
      <c r="L97" s="30" t="e">
        <f t="shared" si="37"/>
        <v>#NUM!</v>
      </c>
      <c r="M97" s="30" t="e">
        <f t="shared" si="27"/>
        <v>#NUM!</v>
      </c>
      <c r="N97" s="24">
        <f t="shared" si="38"/>
        <v>0.5</v>
      </c>
      <c r="O97" s="72">
        <f t="shared" si="28"/>
        <v>0.99348372832439591</v>
      </c>
      <c r="P97" s="13" t="e">
        <f t="shared" si="39"/>
        <v>#NUM!</v>
      </c>
    </row>
    <row r="98" spans="2:16" ht="15.75" thickBot="1">
      <c r="B98" s="24">
        <f t="shared" si="26"/>
        <v>0</v>
      </c>
      <c r="C98" s="8">
        <f t="shared" si="29"/>
        <v>0</v>
      </c>
      <c r="D98" s="9">
        <v>24</v>
      </c>
      <c r="E98" s="75">
        <f t="shared" si="30"/>
        <v>24</v>
      </c>
      <c r="F98" s="13">
        <f t="shared" si="31"/>
        <v>27.081100010292303</v>
      </c>
      <c r="G98" s="25">
        <f t="shared" si="32"/>
        <v>999</v>
      </c>
      <c r="H98" s="30">
        <f t="shared" si="33"/>
        <v>1.2004825723996597</v>
      </c>
      <c r="I98" s="35">
        <f t="shared" si="34"/>
        <v>4000</v>
      </c>
      <c r="J98" s="13" t="e">
        <f t="shared" si="35"/>
        <v>#NUM!</v>
      </c>
      <c r="K98" s="13">
        <f t="shared" si="36"/>
        <v>0</v>
      </c>
      <c r="L98" s="30" t="e">
        <f t="shared" si="37"/>
        <v>#NUM!</v>
      </c>
      <c r="M98" s="30" t="e">
        <f t="shared" si="27"/>
        <v>#NUM!</v>
      </c>
      <c r="N98" s="24">
        <f t="shared" si="38"/>
        <v>0.5</v>
      </c>
      <c r="O98" s="72">
        <f t="shared" si="28"/>
        <v>0.99401116986746063</v>
      </c>
      <c r="P98" s="13" t="e">
        <f t="shared" si="39"/>
        <v>#NUM!</v>
      </c>
    </row>
    <row r="99" spans="2:16" ht="15.75" thickBot="1">
      <c r="B99" s="24">
        <f t="shared" si="26"/>
        <v>0</v>
      </c>
      <c r="C99" s="8">
        <f t="shared" si="29"/>
        <v>0</v>
      </c>
      <c r="D99" s="9">
        <v>26</v>
      </c>
      <c r="E99" s="75">
        <f t="shared" si="30"/>
        <v>26</v>
      </c>
      <c r="F99" s="13">
        <f t="shared" si="31"/>
        <v>29.33785834448333</v>
      </c>
      <c r="G99" s="25">
        <f t="shared" si="32"/>
        <v>999</v>
      </c>
      <c r="H99" s="30">
        <f t="shared" si="33"/>
        <v>1.1985987056379084</v>
      </c>
      <c r="I99" s="35">
        <f t="shared" si="34"/>
        <v>4000</v>
      </c>
      <c r="J99" s="13" t="e">
        <f t="shared" si="35"/>
        <v>#NUM!</v>
      </c>
      <c r="K99" s="13">
        <f t="shared" si="36"/>
        <v>0</v>
      </c>
      <c r="L99" s="30" t="e">
        <f t="shared" si="37"/>
        <v>#NUM!</v>
      </c>
      <c r="M99" s="30" t="e">
        <f t="shared" si="27"/>
        <v>#NUM!</v>
      </c>
      <c r="N99" s="24">
        <f t="shared" si="38"/>
        <v>0.5</v>
      </c>
      <c r="O99" s="72">
        <f t="shared" si="28"/>
        <v>0.99445962052242021</v>
      </c>
      <c r="P99" s="13" t="e">
        <f t="shared" si="39"/>
        <v>#NUM!</v>
      </c>
    </row>
    <row r="100" spans="2:16" ht="15.75" thickBot="1">
      <c r="B100" s="24">
        <f t="shared" si="26"/>
        <v>0</v>
      </c>
      <c r="C100" s="8">
        <f t="shared" si="29"/>
        <v>0</v>
      </c>
      <c r="D100" s="9">
        <v>28</v>
      </c>
      <c r="E100" s="75">
        <f t="shared" si="30"/>
        <v>28</v>
      </c>
      <c r="F100" s="13">
        <f t="shared" si="31"/>
        <v>31.594616678674353</v>
      </c>
      <c r="G100" s="25">
        <f t="shared" si="32"/>
        <v>999</v>
      </c>
      <c r="H100" s="30">
        <f t="shared" si="33"/>
        <v>1.1967207496653678</v>
      </c>
      <c r="I100" s="35">
        <f t="shared" si="34"/>
        <v>4000</v>
      </c>
      <c r="J100" s="13" t="e">
        <f t="shared" si="35"/>
        <v>#NUM!</v>
      </c>
      <c r="K100" s="13">
        <f t="shared" si="36"/>
        <v>0</v>
      </c>
      <c r="L100" s="30" t="e">
        <f t="shared" si="37"/>
        <v>#NUM!</v>
      </c>
      <c r="M100" s="30" t="e">
        <f t="shared" si="27"/>
        <v>#NUM!</v>
      </c>
      <c r="N100" s="24">
        <f t="shared" si="38"/>
        <v>0.5</v>
      </c>
      <c r="O100" s="72">
        <f t="shared" si="28"/>
        <v>0.99484558889749408</v>
      </c>
      <c r="P100" s="13" t="e">
        <f t="shared" si="39"/>
        <v>#NUM!</v>
      </c>
    </row>
    <row r="101" spans="2:16" ht="15.75" thickBot="1">
      <c r="B101" s="24">
        <f t="shared" si="26"/>
        <v>0</v>
      </c>
      <c r="C101" s="8">
        <f t="shared" si="29"/>
        <v>0</v>
      </c>
      <c r="D101" s="9">
        <v>30</v>
      </c>
      <c r="E101" s="75">
        <f t="shared" si="30"/>
        <v>30</v>
      </c>
      <c r="F101" s="13">
        <f t="shared" si="31"/>
        <v>33.851375012865375</v>
      </c>
      <c r="G101" s="25">
        <f t="shared" si="32"/>
        <v>999</v>
      </c>
      <c r="H101" s="30">
        <f t="shared" si="33"/>
        <v>1.1948486767072188</v>
      </c>
      <c r="I101" s="35">
        <f t="shared" si="34"/>
        <v>4000</v>
      </c>
      <c r="J101" s="13" t="e">
        <f t="shared" si="35"/>
        <v>#NUM!</v>
      </c>
      <c r="K101" s="13">
        <f t="shared" si="36"/>
        <v>0</v>
      </c>
      <c r="L101" s="30" t="e">
        <f t="shared" si="37"/>
        <v>#NUM!</v>
      </c>
      <c r="M101" s="30" t="e">
        <f t="shared" si="27"/>
        <v>#NUM!</v>
      </c>
      <c r="N101" s="24">
        <f t="shared" si="38"/>
        <v>0.5</v>
      </c>
      <c r="O101" s="72">
        <f t="shared" si="28"/>
        <v>0.9951812829416441</v>
      </c>
      <c r="P101" s="13" t="e">
        <f t="shared" si="39"/>
        <v>#NUM!</v>
      </c>
    </row>
    <row r="102" spans="2:16" ht="15.75" thickBot="1">
      <c r="B102" s="24">
        <f t="shared" si="26"/>
        <v>0</v>
      </c>
      <c r="C102" s="8">
        <f t="shared" si="29"/>
        <v>0</v>
      </c>
      <c r="D102" s="9">
        <v>32</v>
      </c>
      <c r="E102" s="75">
        <f t="shared" si="30"/>
        <v>32</v>
      </c>
      <c r="F102" s="13">
        <f t="shared" si="31"/>
        <v>36.108133347056402</v>
      </c>
      <c r="G102" s="25">
        <f t="shared" si="32"/>
        <v>999</v>
      </c>
      <c r="H102" s="30">
        <f t="shared" si="33"/>
        <v>1.1929824591623892</v>
      </c>
      <c r="I102" s="35">
        <f t="shared" si="34"/>
        <v>4000</v>
      </c>
      <c r="J102" s="13" t="e">
        <f t="shared" si="35"/>
        <v>#NUM!</v>
      </c>
      <c r="K102" s="13">
        <f t="shared" si="36"/>
        <v>0</v>
      </c>
      <c r="L102" s="30" t="e">
        <f t="shared" si="37"/>
        <v>#NUM!</v>
      </c>
      <c r="M102" s="30" t="e">
        <f t="shared" si="27"/>
        <v>#NUM!</v>
      </c>
      <c r="N102" s="24">
        <f t="shared" si="38"/>
        <v>0.5</v>
      </c>
      <c r="O102" s="72">
        <f t="shared" si="28"/>
        <v>0.99547592476975544</v>
      </c>
      <c r="P102" s="13" t="e">
        <f t="shared" si="39"/>
        <v>#NUM!</v>
      </c>
    </row>
    <row r="103" spans="2:16" ht="15.75" thickBot="1">
      <c r="B103" s="24">
        <f t="shared" si="26"/>
        <v>0</v>
      </c>
      <c r="C103" s="8">
        <f t="shared" si="29"/>
        <v>0</v>
      </c>
      <c r="D103" s="9">
        <v>34</v>
      </c>
      <c r="E103" s="75">
        <f t="shared" si="30"/>
        <v>34</v>
      </c>
      <c r="F103" s="13">
        <f t="shared" si="31"/>
        <v>38.364891681247428</v>
      </c>
      <c r="G103" s="25">
        <f t="shared" si="32"/>
        <v>999</v>
      </c>
      <c r="H103" s="30">
        <f t="shared" si="33"/>
        <v>1.1911220696021965</v>
      </c>
      <c r="I103" s="35">
        <f t="shared" si="34"/>
        <v>4000</v>
      </c>
      <c r="J103" s="13" t="e">
        <f t="shared" si="35"/>
        <v>#NUM!</v>
      </c>
      <c r="K103" s="13">
        <f t="shared" si="36"/>
        <v>0</v>
      </c>
      <c r="L103" s="30" t="e">
        <f t="shared" si="37"/>
        <v>#NUM!</v>
      </c>
      <c r="M103" s="30" t="e">
        <f t="shared" si="27"/>
        <v>#NUM!</v>
      </c>
      <c r="N103" s="24">
        <f t="shared" si="38"/>
        <v>0.5</v>
      </c>
      <c r="O103" s="72">
        <f t="shared" si="28"/>
        <v>0.99573661091089061</v>
      </c>
      <c r="P103" s="13" t="e">
        <f t="shared" si="39"/>
        <v>#NUM!</v>
      </c>
    </row>
    <row r="104" spans="2:16" ht="15.75" thickBot="1">
      <c r="B104" s="24">
        <f t="shared" si="26"/>
        <v>0</v>
      </c>
      <c r="C104" s="8">
        <f t="shared" si="29"/>
        <v>0</v>
      </c>
      <c r="D104" s="9">
        <v>36</v>
      </c>
      <c r="E104" s="75">
        <f t="shared" si="30"/>
        <v>36</v>
      </c>
      <c r="F104" s="13">
        <f t="shared" si="31"/>
        <v>40.621650015438455</v>
      </c>
      <c r="G104" s="25">
        <f t="shared" si="32"/>
        <v>999</v>
      </c>
      <c r="H104" s="30">
        <f t="shared" si="33"/>
        <v>1.1892674807690045</v>
      </c>
      <c r="I104" s="35">
        <f t="shared" si="34"/>
        <v>4000</v>
      </c>
      <c r="J104" s="13" t="e">
        <f t="shared" si="35"/>
        <v>#NUM!</v>
      </c>
      <c r="K104" s="13">
        <f t="shared" si="36"/>
        <v>0</v>
      </c>
      <c r="L104" s="30" t="e">
        <f t="shared" si="37"/>
        <v>#NUM!</v>
      </c>
      <c r="M104" s="30" t="e">
        <f t="shared" si="27"/>
        <v>#NUM!</v>
      </c>
      <c r="N104" s="24">
        <f t="shared" si="38"/>
        <v>0.5</v>
      </c>
      <c r="O104" s="72">
        <f t="shared" si="28"/>
        <v>0.99596889134528088</v>
      </c>
      <c r="P104" s="13" t="e">
        <f t="shared" si="39"/>
        <v>#NUM!</v>
      </c>
    </row>
    <row r="105" spans="2:16" ht="15.75" thickBot="1">
      <c r="B105" s="24">
        <f t="shared" si="26"/>
        <v>0</v>
      </c>
      <c r="C105" s="8">
        <f t="shared" si="29"/>
        <v>0</v>
      </c>
      <c r="D105" s="9">
        <v>42</v>
      </c>
      <c r="E105" s="75">
        <f t="shared" si="30"/>
        <v>42</v>
      </c>
      <c r="F105" s="13">
        <f t="shared" si="31"/>
        <v>47.391925018011527</v>
      </c>
      <c r="G105" s="25">
        <f t="shared" si="32"/>
        <v>999</v>
      </c>
      <c r="H105" s="30">
        <f t="shared" si="33"/>
        <v>1.1837382485928951</v>
      </c>
      <c r="I105" s="35">
        <f t="shared" si="34"/>
        <v>4000</v>
      </c>
      <c r="J105" s="13" t="e">
        <f t="shared" si="35"/>
        <v>#NUM!</v>
      </c>
      <c r="K105" s="13">
        <f t="shared" si="36"/>
        <v>0</v>
      </c>
      <c r="L105" s="30" t="e">
        <f t="shared" si="37"/>
        <v>#NUM!</v>
      </c>
      <c r="M105" s="30" t="e">
        <f t="shared" si="27"/>
        <v>#NUM!</v>
      </c>
      <c r="N105" s="24">
        <f t="shared" si="38"/>
        <v>0.5</v>
      </c>
      <c r="O105" s="72">
        <f t="shared" si="28"/>
        <v>0.99653520435617426</v>
      </c>
      <c r="P105" s="13" t="e">
        <f t="shared" si="39"/>
        <v>#NUM!</v>
      </c>
    </row>
    <row r="106" spans="2:16">
      <c r="B106" s="24">
        <f t="shared" si="26"/>
        <v>0</v>
      </c>
      <c r="C106" s="8">
        <f t="shared" si="29"/>
        <v>0</v>
      </c>
      <c r="D106" s="130">
        <f>'Input Data'!I5</f>
        <v>0</v>
      </c>
      <c r="E106" s="153">
        <f t="shared" si="30"/>
        <v>0</v>
      </c>
      <c r="F106" s="131">
        <f t="shared" si="31"/>
        <v>0</v>
      </c>
      <c r="G106" s="133">
        <f t="shared" si="32"/>
        <v>999</v>
      </c>
      <c r="H106" s="134" t="e">
        <f t="shared" si="33"/>
        <v>#DIV/0!</v>
      </c>
      <c r="I106" s="135">
        <f t="shared" si="34"/>
        <v>4000</v>
      </c>
      <c r="J106" s="131" t="e">
        <f t="shared" si="35"/>
        <v>#NUM!</v>
      </c>
      <c r="K106" s="131">
        <f t="shared" si="36"/>
        <v>0</v>
      </c>
      <c r="L106" s="134" t="e">
        <f t="shared" si="37"/>
        <v>#NUM!</v>
      </c>
      <c r="M106" s="134" t="e">
        <f t="shared" si="27"/>
        <v>#NUM!</v>
      </c>
      <c r="N106" s="137">
        <f t="shared" si="38"/>
        <v>0.5</v>
      </c>
      <c r="O106" s="138">
        <f t="shared" si="28"/>
        <v>0.79128103516252335</v>
      </c>
      <c r="P106" s="131" t="e">
        <f t="shared" si="39"/>
        <v>#NUM!</v>
      </c>
    </row>
    <row r="108" spans="2:16" ht="15.75" thickBot="1"/>
    <row r="109" spans="2:16" ht="16.5" thickBot="1">
      <c r="B109" s="161">
        <f>'Input Data'!L6</f>
        <v>0</v>
      </c>
    </row>
    <row r="110" spans="2:16" ht="48.75" thickBot="1">
      <c r="B110" s="19" t="s">
        <v>31</v>
      </c>
      <c r="C110" s="20" t="s">
        <v>30</v>
      </c>
      <c r="D110" s="16" t="s">
        <v>15</v>
      </c>
      <c r="E110" s="16" t="s">
        <v>79</v>
      </c>
      <c r="F110" s="16" t="s">
        <v>75</v>
      </c>
      <c r="G110" s="20" t="s">
        <v>21</v>
      </c>
      <c r="H110" s="16" t="s">
        <v>78</v>
      </c>
      <c r="I110" s="20" t="s">
        <v>23</v>
      </c>
      <c r="J110" s="20" t="s">
        <v>24</v>
      </c>
      <c r="K110" s="20" t="s">
        <v>25</v>
      </c>
      <c r="L110" s="20" t="s">
        <v>26</v>
      </c>
      <c r="M110" s="20" t="s">
        <v>27</v>
      </c>
      <c r="N110" s="20" t="s">
        <v>28</v>
      </c>
      <c r="O110" s="20" t="s">
        <v>29</v>
      </c>
      <c r="P110" s="21" t="s">
        <v>32</v>
      </c>
    </row>
    <row r="111" spans="2:16" ht="15.75" thickBot="1">
      <c r="B111" s="83">
        <f t="shared" ref="B111:B131" si="47">$B$109</f>
        <v>0</v>
      </c>
      <c r="C111" s="13">
        <f>0.0833333*B111</f>
        <v>0</v>
      </c>
      <c r="D111" s="12">
        <v>2.5</v>
      </c>
      <c r="E111" s="75">
        <f>D111*$F$6</f>
        <v>2.5</v>
      </c>
      <c r="F111" s="13">
        <f>(4*D111*E111/PI())^0.5</f>
        <v>2.8209479177387813</v>
      </c>
      <c r="G111" s="24">
        <f>$F$10</f>
        <v>999</v>
      </c>
      <c r="H111" s="30">
        <f>1/(0.9-(1/(1.69+2.08/((E111/D111)-0.8)))+((0.116*LN(E111/D111)+0.654)*(1/((G111/D111)+0.001))))</f>
        <v>1.2211150626180411</v>
      </c>
      <c r="I111" s="35">
        <f>$F$11</f>
        <v>4000</v>
      </c>
      <c r="J111" s="13" t="e">
        <f>($F$14)</f>
        <v>#NUM!</v>
      </c>
      <c r="K111" s="13">
        <f>$F$15</f>
        <v>0</v>
      </c>
      <c r="L111" s="30" t="e">
        <f>5.57*(I111/J111)*((D111/E111)^0.5)*((K111/E111)^3)*((1-$F$12^2)/(1-$F$13^2))</f>
        <v>#NUM!</v>
      </c>
      <c r="M111" s="30" t="e">
        <f t="shared" ref="M111:M131" si="48">IF(L111&gt;10,0.785,(1/(4.6+10*L111))+(PI()/4))</f>
        <v>#NUM!</v>
      </c>
      <c r="N111" s="24">
        <f>$F$7</f>
        <v>0.5</v>
      </c>
      <c r="O111" s="72">
        <f>1-(1/(3.5*EXP((1.22*$F$12)-0.4)*((F111/N111)+1.6)))</f>
        <v>0.95388633704119818</v>
      </c>
      <c r="P111" s="13" t="e">
        <f>(C111*$F$14)/(D111*H111*M111*O111*(1-$F$12^2))</f>
        <v>#NUM!</v>
      </c>
    </row>
    <row r="112" spans="2:16" ht="15.75" thickBot="1">
      <c r="B112" s="83">
        <f t="shared" si="47"/>
        <v>0</v>
      </c>
      <c r="C112" s="8">
        <f t="shared" ref="C112:C131" si="49">0.0833333*B112</f>
        <v>0</v>
      </c>
      <c r="D112" s="9">
        <v>3.5</v>
      </c>
      <c r="E112" s="75">
        <f t="shared" ref="E112:E131" si="50">D112*$F$6</f>
        <v>3.5</v>
      </c>
      <c r="F112" s="13">
        <f t="shared" ref="F112:F131" si="51">(4*D112*E112/PI())^0.5</f>
        <v>3.9493270848342941</v>
      </c>
      <c r="G112" s="24">
        <f t="shared" ref="G112:G131" si="52">$F$10</f>
        <v>999</v>
      </c>
      <c r="H112" s="30">
        <f t="shared" ref="H112:H131" si="53">1/(0.9-(1/(1.69+2.08/((E112/D112)-0.8)))+((0.116*LN(E112/D112)+0.654)*(1/((G112/D112)+0.001))))</f>
        <v>1.2201396782514837</v>
      </c>
      <c r="I112" s="35">
        <f t="shared" ref="I112:I131" si="54">$F$11</f>
        <v>4000</v>
      </c>
      <c r="J112" s="13" t="e">
        <f t="shared" ref="J112:J131" si="55">($F$14)</f>
        <v>#NUM!</v>
      </c>
      <c r="K112" s="13">
        <f t="shared" ref="K112:K131" si="56">$F$15</f>
        <v>0</v>
      </c>
      <c r="L112" s="30" t="e">
        <f t="shared" ref="L112:L131" si="57">5.57*(I112/J112)*((D112/E112)^0.5)*((K112/E112)^3)*((1-$F$12^2)/(1-$F$13^2))</f>
        <v>#NUM!</v>
      </c>
      <c r="M112" s="30" t="e">
        <f t="shared" si="48"/>
        <v>#NUM!</v>
      </c>
      <c r="N112" s="24">
        <f t="shared" ref="N112:N131" si="58">$F$7</f>
        <v>0.5</v>
      </c>
      <c r="O112" s="72">
        <f t="shared" ref="O112:O131" si="59">1-(1/(3.5*EXP((1.22*$F$12)-0.4)*((F112/N112)+1.6)))</f>
        <v>0.96484235158214904</v>
      </c>
      <c r="P112" s="13" t="e">
        <f t="shared" ref="P112:P131" si="60">(C112*$F$14)/(D112*H112*M112*O112*(1-$F$12^2))</f>
        <v>#NUM!</v>
      </c>
    </row>
    <row r="113" spans="2:16" ht="15.75" thickBot="1">
      <c r="B113" s="83">
        <f t="shared" si="47"/>
        <v>0</v>
      </c>
      <c r="C113" s="8">
        <f t="shared" si="49"/>
        <v>0</v>
      </c>
      <c r="D113" s="9">
        <v>5</v>
      </c>
      <c r="E113" s="75">
        <f t="shared" si="50"/>
        <v>5</v>
      </c>
      <c r="F113" s="13">
        <f t="shared" si="51"/>
        <v>5.6418958354775626</v>
      </c>
      <c r="G113" s="24">
        <f t="shared" si="52"/>
        <v>999</v>
      </c>
      <c r="H113" s="30">
        <f t="shared" si="53"/>
        <v>1.2186795234919721</v>
      </c>
      <c r="I113" s="35">
        <f t="shared" si="54"/>
        <v>4000</v>
      </c>
      <c r="J113" s="13" t="e">
        <f t="shared" si="55"/>
        <v>#NUM!</v>
      </c>
      <c r="K113" s="13">
        <f t="shared" si="56"/>
        <v>0</v>
      </c>
      <c r="L113" s="30" t="e">
        <f t="shared" si="57"/>
        <v>#NUM!</v>
      </c>
      <c r="M113" s="30" t="e">
        <f t="shared" si="48"/>
        <v>#NUM!</v>
      </c>
      <c r="N113" s="24">
        <f t="shared" si="58"/>
        <v>0.5</v>
      </c>
      <c r="O113" s="72">
        <f t="shared" si="59"/>
        <v>0.97407980878076361</v>
      </c>
      <c r="P113" s="13" t="e">
        <f t="shared" si="60"/>
        <v>#NUM!</v>
      </c>
    </row>
    <row r="114" spans="2:16" ht="15.75" thickBot="1">
      <c r="B114" s="83">
        <f t="shared" si="47"/>
        <v>0</v>
      </c>
      <c r="C114" s="8">
        <f t="shared" si="49"/>
        <v>0</v>
      </c>
      <c r="D114" s="9">
        <v>7</v>
      </c>
      <c r="E114" s="75">
        <f t="shared" si="50"/>
        <v>7</v>
      </c>
      <c r="F114" s="13">
        <f t="shared" si="51"/>
        <v>7.8986541696685881</v>
      </c>
      <c r="G114" s="24">
        <f t="shared" si="52"/>
        <v>999</v>
      </c>
      <c r="H114" s="30">
        <f t="shared" si="53"/>
        <v>1.2167380849140099</v>
      </c>
      <c r="I114" s="35">
        <f t="shared" si="54"/>
        <v>4000</v>
      </c>
      <c r="J114" s="13" t="e">
        <f t="shared" si="55"/>
        <v>#NUM!</v>
      </c>
      <c r="K114" s="13">
        <f t="shared" si="56"/>
        <v>0</v>
      </c>
      <c r="L114" s="30" t="e">
        <f t="shared" si="57"/>
        <v>#NUM!</v>
      </c>
      <c r="M114" s="30" t="e">
        <f t="shared" si="48"/>
        <v>#NUM!</v>
      </c>
      <c r="N114" s="24">
        <f t="shared" si="58"/>
        <v>0.5</v>
      </c>
      <c r="O114" s="72">
        <f t="shared" si="59"/>
        <v>0.98080448209422921</v>
      </c>
      <c r="P114" s="13" t="e">
        <f t="shared" si="60"/>
        <v>#NUM!</v>
      </c>
    </row>
    <row r="115" spans="2:16" ht="15.75" thickBot="1">
      <c r="B115" s="83">
        <f t="shared" si="47"/>
        <v>0</v>
      </c>
      <c r="C115" s="8">
        <f t="shared" si="49"/>
        <v>0</v>
      </c>
      <c r="D115" s="9">
        <v>9</v>
      </c>
      <c r="E115" s="75">
        <f t="shared" si="50"/>
        <v>9</v>
      </c>
      <c r="F115" s="13">
        <f t="shared" si="51"/>
        <v>10.155412503859614</v>
      </c>
      <c r="G115" s="24">
        <f t="shared" si="52"/>
        <v>999</v>
      </c>
      <c r="H115" s="30">
        <f t="shared" si="53"/>
        <v>1.2148028299187956</v>
      </c>
      <c r="I115" s="35">
        <f t="shared" si="54"/>
        <v>4000</v>
      </c>
      <c r="J115" s="13" t="e">
        <f t="shared" si="55"/>
        <v>#NUM!</v>
      </c>
      <c r="K115" s="13">
        <f t="shared" si="56"/>
        <v>0</v>
      </c>
      <c r="L115" s="30" t="e">
        <f t="shared" si="57"/>
        <v>#NUM!</v>
      </c>
      <c r="M115" s="30" t="e">
        <f t="shared" si="48"/>
        <v>#NUM!</v>
      </c>
      <c r="N115" s="24">
        <f t="shared" si="58"/>
        <v>0.5</v>
      </c>
      <c r="O115" s="72">
        <f t="shared" si="59"/>
        <v>0.98475865953827335</v>
      </c>
      <c r="P115" s="13" t="e">
        <f t="shared" si="60"/>
        <v>#NUM!</v>
      </c>
    </row>
    <row r="116" spans="2:16" ht="15.75" thickBot="1">
      <c r="B116" s="83">
        <f t="shared" si="47"/>
        <v>0</v>
      </c>
      <c r="C116" s="8">
        <f t="shared" ref="C116:C117" si="61">0.0833333*B116</f>
        <v>0</v>
      </c>
      <c r="D116" s="162">
        <v>12</v>
      </c>
      <c r="E116" s="163">
        <f t="shared" ref="E116:E117" si="62">D116*$F$6</f>
        <v>12</v>
      </c>
      <c r="F116" s="165">
        <f t="shared" ref="F116:F117" si="63">(4*D116*E116/PI())^0.5</f>
        <v>13.540550005146152</v>
      </c>
      <c r="G116" s="160">
        <f t="shared" si="52"/>
        <v>999</v>
      </c>
      <c r="H116" s="170">
        <f t="shared" ref="H116:H117" si="64">1/(0.9-(1/(1.69+2.08/((E116/D116)-0.8)))+((0.116*LN(E116/D116)+0.654)*(1/((G116/D116)+0.001))))</f>
        <v>1.2119114771733071</v>
      </c>
      <c r="I116" s="171">
        <f t="shared" si="54"/>
        <v>4000</v>
      </c>
      <c r="J116" s="13" t="e">
        <f t="shared" si="55"/>
        <v>#NUM!</v>
      </c>
      <c r="K116" s="165">
        <f t="shared" si="56"/>
        <v>0</v>
      </c>
      <c r="L116" s="170" t="e">
        <f t="shared" ref="L116:L117" si="65">5.57*(I116/J116)*((D116/E116)^0.5)*((K116/E116)^3)*((1-$F$12^2)/(1-$F$13^2))</f>
        <v>#NUM!</v>
      </c>
      <c r="M116" s="170" t="e">
        <f t="shared" ref="M116:M117" si="66">IF(L116&gt;10,0.785,(1/(4.6+10*L116))+(PI()/4))</f>
        <v>#NUM!</v>
      </c>
      <c r="N116" s="160">
        <f t="shared" si="58"/>
        <v>0.5</v>
      </c>
      <c r="O116" s="172">
        <f t="shared" ref="O116:O117" si="67">1-(1/(3.5*EXP((1.22*$F$12)-0.4)*((F116/N116)+1.6)))</f>
        <v>0.98835643180979382</v>
      </c>
      <c r="P116" s="165" t="e">
        <f t="shared" ref="P116:P117" si="68">(C116*$F$14)/(D116*H116*M116*O116*(1-$F$12^2))</f>
        <v>#NUM!</v>
      </c>
    </row>
    <row r="117" spans="2:16" ht="15.75" thickBot="1">
      <c r="B117" s="83">
        <f t="shared" si="47"/>
        <v>0</v>
      </c>
      <c r="C117" s="8">
        <f t="shared" si="61"/>
        <v>0</v>
      </c>
      <c r="D117" s="9">
        <v>14</v>
      </c>
      <c r="E117" s="75">
        <f t="shared" si="62"/>
        <v>14</v>
      </c>
      <c r="F117" s="13">
        <f t="shared" si="63"/>
        <v>15.797308339337176</v>
      </c>
      <c r="G117" s="24">
        <f t="shared" si="52"/>
        <v>999</v>
      </c>
      <c r="H117" s="30">
        <f t="shared" si="64"/>
        <v>1.2099915525011147</v>
      </c>
      <c r="I117" s="35">
        <f t="shared" si="54"/>
        <v>4000</v>
      </c>
      <c r="J117" s="13" t="e">
        <f t="shared" si="55"/>
        <v>#NUM!</v>
      </c>
      <c r="K117" s="13">
        <f t="shared" si="56"/>
        <v>0</v>
      </c>
      <c r="L117" s="30" t="e">
        <f t="shared" si="65"/>
        <v>#NUM!</v>
      </c>
      <c r="M117" s="30" t="e">
        <f t="shared" si="66"/>
        <v>#NUM!</v>
      </c>
      <c r="N117" s="24">
        <f t="shared" si="58"/>
        <v>0.5</v>
      </c>
      <c r="O117" s="72">
        <f t="shared" si="67"/>
        <v>0.98993962343434716</v>
      </c>
      <c r="P117" s="13" t="e">
        <f t="shared" si="68"/>
        <v>#NUM!</v>
      </c>
    </row>
    <row r="118" spans="2:16" ht="15.75" thickBot="1">
      <c r="B118" s="83">
        <f t="shared" si="47"/>
        <v>0</v>
      </c>
      <c r="C118" s="8">
        <f t="shared" si="49"/>
        <v>0</v>
      </c>
      <c r="D118" s="9">
        <v>16</v>
      </c>
      <c r="E118" s="75">
        <f t="shared" si="50"/>
        <v>16</v>
      </c>
      <c r="F118" s="13">
        <f t="shared" si="51"/>
        <v>18.054066673528201</v>
      </c>
      <c r="G118" s="24">
        <f t="shared" si="52"/>
        <v>999</v>
      </c>
      <c r="H118" s="30">
        <f t="shared" si="53"/>
        <v>1.2080777089933192</v>
      </c>
      <c r="I118" s="35">
        <f t="shared" si="54"/>
        <v>4000</v>
      </c>
      <c r="J118" s="13" t="e">
        <f t="shared" si="55"/>
        <v>#NUM!</v>
      </c>
      <c r="K118" s="13">
        <f t="shared" si="56"/>
        <v>0</v>
      </c>
      <c r="L118" s="30" t="e">
        <f t="shared" si="57"/>
        <v>#NUM!</v>
      </c>
      <c r="M118" s="30" t="e">
        <f t="shared" si="48"/>
        <v>#NUM!</v>
      </c>
      <c r="N118" s="24">
        <f t="shared" si="58"/>
        <v>0.5</v>
      </c>
      <c r="O118" s="72">
        <f t="shared" si="59"/>
        <v>0.99114381131873153</v>
      </c>
      <c r="P118" s="13" t="e">
        <f t="shared" si="60"/>
        <v>#NUM!</v>
      </c>
    </row>
    <row r="119" spans="2:16" ht="15.75" thickBot="1">
      <c r="B119" s="83">
        <f t="shared" si="47"/>
        <v>0</v>
      </c>
      <c r="C119" s="8">
        <f t="shared" si="49"/>
        <v>0</v>
      </c>
      <c r="D119" s="9">
        <v>18</v>
      </c>
      <c r="E119" s="75">
        <f t="shared" si="50"/>
        <v>18</v>
      </c>
      <c r="F119" s="13">
        <f t="shared" si="51"/>
        <v>20.310825007719227</v>
      </c>
      <c r="G119" s="24">
        <f t="shared" si="52"/>
        <v>999</v>
      </c>
      <c r="H119" s="30">
        <f t="shared" si="53"/>
        <v>1.2061699178034084</v>
      </c>
      <c r="I119" s="35">
        <f t="shared" si="54"/>
        <v>4000</v>
      </c>
      <c r="J119" s="13" t="e">
        <f t="shared" si="55"/>
        <v>#NUM!</v>
      </c>
      <c r="K119" s="13">
        <f t="shared" si="56"/>
        <v>0</v>
      </c>
      <c r="L119" s="30" t="e">
        <f t="shared" si="57"/>
        <v>#NUM!</v>
      </c>
      <c r="M119" s="30" t="e">
        <f t="shared" si="48"/>
        <v>#NUM!</v>
      </c>
      <c r="N119" s="24">
        <f t="shared" si="58"/>
        <v>0.5</v>
      </c>
      <c r="O119" s="72">
        <f t="shared" si="59"/>
        <v>0.99209054256245666</v>
      </c>
      <c r="P119" s="13" t="e">
        <f t="shared" si="60"/>
        <v>#NUM!</v>
      </c>
    </row>
    <row r="120" spans="2:16" ht="15.75" thickBot="1">
      <c r="B120" s="83">
        <f t="shared" si="47"/>
        <v>0</v>
      </c>
      <c r="C120" s="8">
        <f t="shared" si="49"/>
        <v>0</v>
      </c>
      <c r="D120" s="9">
        <v>20</v>
      </c>
      <c r="E120" s="75">
        <f t="shared" si="50"/>
        <v>20</v>
      </c>
      <c r="F120" s="13">
        <f t="shared" si="51"/>
        <v>22.56758334191025</v>
      </c>
      <c r="G120" s="24">
        <f t="shared" si="52"/>
        <v>999</v>
      </c>
      <c r="H120" s="30">
        <f t="shared" si="53"/>
        <v>1.20426815026703</v>
      </c>
      <c r="I120" s="35">
        <f t="shared" si="54"/>
        <v>4000</v>
      </c>
      <c r="J120" s="13" t="e">
        <f t="shared" si="55"/>
        <v>#NUM!</v>
      </c>
      <c r="K120" s="13">
        <f t="shared" si="56"/>
        <v>0</v>
      </c>
      <c r="L120" s="30" t="e">
        <f t="shared" si="57"/>
        <v>#NUM!</v>
      </c>
      <c r="M120" s="30" t="e">
        <f t="shared" si="48"/>
        <v>#NUM!</v>
      </c>
      <c r="N120" s="24">
        <f t="shared" si="58"/>
        <v>0.5</v>
      </c>
      <c r="O120" s="72">
        <f t="shared" si="59"/>
        <v>0.99285440991364704</v>
      </c>
      <c r="P120" s="13" t="e">
        <f t="shared" si="60"/>
        <v>#NUM!</v>
      </c>
    </row>
    <row r="121" spans="2:16" ht="15.75" thickBot="1">
      <c r="B121" s="83">
        <f t="shared" si="47"/>
        <v>0</v>
      </c>
      <c r="C121" s="8">
        <f t="shared" si="49"/>
        <v>0</v>
      </c>
      <c r="D121" s="9">
        <v>22</v>
      </c>
      <c r="E121" s="75">
        <f t="shared" si="50"/>
        <v>22</v>
      </c>
      <c r="F121" s="13">
        <f t="shared" si="51"/>
        <v>24.824341676101277</v>
      </c>
      <c r="G121" s="24">
        <f t="shared" si="52"/>
        <v>999</v>
      </c>
      <c r="H121" s="30">
        <f t="shared" si="53"/>
        <v>1.2023723779005557</v>
      </c>
      <c r="I121" s="35">
        <f t="shared" si="54"/>
        <v>4000</v>
      </c>
      <c r="J121" s="13" t="e">
        <f t="shared" si="55"/>
        <v>#NUM!</v>
      </c>
      <c r="K121" s="13">
        <f t="shared" si="56"/>
        <v>0</v>
      </c>
      <c r="L121" s="30" t="e">
        <f t="shared" si="57"/>
        <v>#NUM!</v>
      </c>
      <c r="M121" s="30" t="e">
        <f t="shared" si="48"/>
        <v>#NUM!</v>
      </c>
      <c r="N121" s="24">
        <f t="shared" si="58"/>
        <v>0.5</v>
      </c>
      <c r="O121" s="72">
        <f t="shared" si="59"/>
        <v>0.99348372832439591</v>
      </c>
      <c r="P121" s="13" t="e">
        <f t="shared" si="60"/>
        <v>#NUM!</v>
      </c>
    </row>
    <row r="122" spans="2:16" ht="15.75" thickBot="1">
      <c r="B122" s="83">
        <f t="shared" si="47"/>
        <v>0</v>
      </c>
      <c r="C122" s="8">
        <f t="shared" si="49"/>
        <v>0</v>
      </c>
      <c r="D122" s="9">
        <v>24</v>
      </c>
      <c r="E122" s="75">
        <f t="shared" si="50"/>
        <v>24</v>
      </c>
      <c r="F122" s="13">
        <f t="shared" si="51"/>
        <v>27.081100010292303</v>
      </c>
      <c r="G122" s="24">
        <f t="shared" si="52"/>
        <v>999</v>
      </c>
      <c r="H122" s="30">
        <f t="shared" si="53"/>
        <v>1.2004825723996597</v>
      </c>
      <c r="I122" s="35">
        <f t="shared" si="54"/>
        <v>4000</v>
      </c>
      <c r="J122" s="13" t="e">
        <f t="shared" si="55"/>
        <v>#NUM!</v>
      </c>
      <c r="K122" s="13">
        <f t="shared" si="56"/>
        <v>0</v>
      </c>
      <c r="L122" s="30" t="e">
        <f t="shared" si="57"/>
        <v>#NUM!</v>
      </c>
      <c r="M122" s="30" t="e">
        <f t="shared" si="48"/>
        <v>#NUM!</v>
      </c>
      <c r="N122" s="24">
        <f t="shared" si="58"/>
        <v>0.5</v>
      </c>
      <c r="O122" s="72">
        <f t="shared" si="59"/>
        <v>0.99401116986746063</v>
      </c>
      <c r="P122" s="13" t="e">
        <f t="shared" si="60"/>
        <v>#NUM!</v>
      </c>
    </row>
    <row r="123" spans="2:16" ht="15.75" thickBot="1">
      <c r="B123" s="83">
        <f t="shared" si="47"/>
        <v>0</v>
      </c>
      <c r="C123" s="8">
        <f t="shared" si="49"/>
        <v>0</v>
      </c>
      <c r="D123" s="9">
        <v>26</v>
      </c>
      <c r="E123" s="75">
        <f t="shared" si="50"/>
        <v>26</v>
      </c>
      <c r="F123" s="13">
        <f t="shared" si="51"/>
        <v>29.33785834448333</v>
      </c>
      <c r="G123" s="24">
        <f t="shared" si="52"/>
        <v>999</v>
      </c>
      <c r="H123" s="30">
        <f t="shared" si="53"/>
        <v>1.1985987056379084</v>
      </c>
      <c r="I123" s="35">
        <f t="shared" si="54"/>
        <v>4000</v>
      </c>
      <c r="J123" s="13" t="e">
        <f t="shared" si="55"/>
        <v>#NUM!</v>
      </c>
      <c r="K123" s="13">
        <f t="shared" si="56"/>
        <v>0</v>
      </c>
      <c r="L123" s="30" t="e">
        <f t="shared" si="57"/>
        <v>#NUM!</v>
      </c>
      <c r="M123" s="30" t="e">
        <f t="shared" si="48"/>
        <v>#NUM!</v>
      </c>
      <c r="N123" s="24">
        <f t="shared" si="58"/>
        <v>0.5</v>
      </c>
      <c r="O123" s="72">
        <f t="shared" si="59"/>
        <v>0.99445962052242021</v>
      </c>
      <c r="P123" s="13" t="e">
        <f t="shared" si="60"/>
        <v>#NUM!</v>
      </c>
    </row>
    <row r="124" spans="2:16" ht="15.75" thickBot="1">
      <c r="B124" s="83">
        <f t="shared" si="47"/>
        <v>0</v>
      </c>
      <c r="C124" s="8">
        <f t="shared" si="49"/>
        <v>0</v>
      </c>
      <c r="D124" s="9">
        <v>26</v>
      </c>
      <c r="E124" s="75">
        <f t="shared" si="50"/>
        <v>26</v>
      </c>
      <c r="F124" s="13">
        <f t="shared" si="51"/>
        <v>29.33785834448333</v>
      </c>
      <c r="G124" s="24">
        <f t="shared" si="52"/>
        <v>999</v>
      </c>
      <c r="H124" s="30">
        <f t="shared" si="53"/>
        <v>1.1985987056379084</v>
      </c>
      <c r="I124" s="35">
        <f t="shared" si="54"/>
        <v>4000</v>
      </c>
      <c r="J124" s="13" t="e">
        <f t="shared" si="55"/>
        <v>#NUM!</v>
      </c>
      <c r="K124" s="13">
        <f t="shared" si="56"/>
        <v>0</v>
      </c>
      <c r="L124" s="30" t="e">
        <f t="shared" si="57"/>
        <v>#NUM!</v>
      </c>
      <c r="M124" s="30" t="e">
        <f t="shared" si="48"/>
        <v>#NUM!</v>
      </c>
      <c r="N124" s="24">
        <f t="shared" si="58"/>
        <v>0.5</v>
      </c>
      <c r="O124" s="72">
        <f t="shared" si="59"/>
        <v>0.99445962052242021</v>
      </c>
      <c r="P124" s="13" t="e">
        <f t="shared" si="60"/>
        <v>#NUM!</v>
      </c>
    </row>
    <row r="125" spans="2:16" ht="15.75" thickBot="1">
      <c r="B125" s="83">
        <f t="shared" si="47"/>
        <v>0</v>
      </c>
      <c r="C125" s="8">
        <f t="shared" si="49"/>
        <v>0</v>
      </c>
      <c r="D125" s="9">
        <v>28</v>
      </c>
      <c r="E125" s="75">
        <f t="shared" si="50"/>
        <v>28</v>
      </c>
      <c r="F125" s="13">
        <f t="shared" si="51"/>
        <v>31.594616678674353</v>
      </c>
      <c r="G125" s="24">
        <f t="shared" si="52"/>
        <v>999</v>
      </c>
      <c r="H125" s="30">
        <f t="shared" si="53"/>
        <v>1.1967207496653678</v>
      </c>
      <c r="I125" s="35">
        <f t="shared" si="54"/>
        <v>4000</v>
      </c>
      <c r="J125" s="13" t="e">
        <f t="shared" si="55"/>
        <v>#NUM!</v>
      </c>
      <c r="K125" s="13">
        <f t="shared" si="56"/>
        <v>0</v>
      </c>
      <c r="L125" s="30" t="e">
        <f t="shared" si="57"/>
        <v>#NUM!</v>
      </c>
      <c r="M125" s="30" t="e">
        <f t="shared" si="48"/>
        <v>#NUM!</v>
      </c>
      <c r="N125" s="24">
        <f t="shared" si="58"/>
        <v>0.5</v>
      </c>
      <c r="O125" s="72">
        <f t="shared" si="59"/>
        <v>0.99484558889749408</v>
      </c>
      <c r="P125" s="13" t="e">
        <f t="shared" si="60"/>
        <v>#NUM!</v>
      </c>
    </row>
    <row r="126" spans="2:16" ht="15.75" thickBot="1">
      <c r="B126" s="83">
        <f t="shared" si="47"/>
        <v>0</v>
      </c>
      <c r="C126" s="8">
        <f t="shared" si="49"/>
        <v>0</v>
      </c>
      <c r="D126" s="9">
        <v>30</v>
      </c>
      <c r="E126" s="75">
        <f t="shared" si="50"/>
        <v>30</v>
      </c>
      <c r="F126" s="13">
        <f t="shared" si="51"/>
        <v>33.851375012865375</v>
      </c>
      <c r="G126" s="24">
        <f t="shared" si="52"/>
        <v>999</v>
      </c>
      <c r="H126" s="30">
        <f t="shared" si="53"/>
        <v>1.1948486767072188</v>
      </c>
      <c r="I126" s="35">
        <f t="shared" si="54"/>
        <v>4000</v>
      </c>
      <c r="J126" s="13" t="e">
        <f t="shared" si="55"/>
        <v>#NUM!</v>
      </c>
      <c r="K126" s="13">
        <f t="shared" si="56"/>
        <v>0</v>
      </c>
      <c r="L126" s="30" t="e">
        <f t="shared" si="57"/>
        <v>#NUM!</v>
      </c>
      <c r="M126" s="30" t="e">
        <f t="shared" si="48"/>
        <v>#NUM!</v>
      </c>
      <c r="N126" s="24">
        <f t="shared" si="58"/>
        <v>0.5</v>
      </c>
      <c r="O126" s="72">
        <f t="shared" si="59"/>
        <v>0.9951812829416441</v>
      </c>
      <c r="P126" s="13" t="e">
        <f t="shared" si="60"/>
        <v>#NUM!</v>
      </c>
    </row>
    <row r="127" spans="2:16" ht="15.75" thickBot="1">
      <c r="B127" s="83">
        <f t="shared" si="47"/>
        <v>0</v>
      </c>
      <c r="C127" s="8">
        <f t="shared" si="49"/>
        <v>0</v>
      </c>
      <c r="D127" s="9">
        <v>32</v>
      </c>
      <c r="E127" s="75">
        <f t="shared" si="50"/>
        <v>32</v>
      </c>
      <c r="F127" s="13">
        <f t="shared" si="51"/>
        <v>36.108133347056402</v>
      </c>
      <c r="G127" s="24">
        <f t="shared" si="52"/>
        <v>999</v>
      </c>
      <c r="H127" s="30">
        <f t="shared" si="53"/>
        <v>1.1929824591623892</v>
      </c>
      <c r="I127" s="35">
        <f t="shared" si="54"/>
        <v>4000</v>
      </c>
      <c r="J127" s="13" t="e">
        <f t="shared" si="55"/>
        <v>#NUM!</v>
      </c>
      <c r="K127" s="13">
        <f t="shared" si="56"/>
        <v>0</v>
      </c>
      <c r="L127" s="30" t="e">
        <f t="shared" si="57"/>
        <v>#NUM!</v>
      </c>
      <c r="M127" s="30" t="e">
        <f t="shared" si="48"/>
        <v>#NUM!</v>
      </c>
      <c r="N127" s="24">
        <f t="shared" si="58"/>
        <v>0.5</v>
      </c>
      <c r="O127" s="72">
        <f t="shared" si="59"/>
        <v>0.99547592476975544</v>
      </c>
      <c r="P127" s="13" t="e">
        <f t="shared" si="60"/>
        <v>#NUM!</v>
      </c>
    </row>
    <row r="128" spans="2:16" ht="15.75" thickBot="1">
      <c r="B128" s="83">
        <f t="shared" si="47"/>
        <v>0</v>
      </c>
      <c r="C128" s="8">
        <f t="shared" si="49"/>
        <v>0</v>
      </c>
      <c r="D128" s="9">
        <v>34</v>
      </c>
      <c r="E128" s="75">
        <f t="shared" si="50"/>
        <v>34</v>
      </c>
      <c r="F128" s="13">
        <f t="shared" si="51"/>
        <v>38.364891681247428</v>
      </c>
      <c r="G128" s="24">
        <f t="shared" si="52"/>
        <v>999</v>
      </c>
      <c r="H128" s="30">
        <f t="shared" si="53"/>
        <v>1.1911220696021965</v>
      </c>
      <c r="I128" s="35">
        <f t="shared" si="54"/>
        <v>4000</v>
      </c>
      <c r="J128" s="13" t="e">
        <f t="shared" si="55"/>
        <v>#NUM!</v>
      </c>
      <c r="K128" s="13">
        <f t="shared" si="56"/>
        <v>0</v>
      </c>
      <c r="L128" s="30" t="e">
        <f t="shared" si="57"/>
        <v>#NUM!</v>
      </c>
      <c r="M128" s="30" t="e">
        <f t="shared" si="48"/>
        <v>#NUM!</v>
      </c>
      <c r="N128" s="24">
        <f t="shared" si="58"/>
        <v>0.5</v>
      </c>
      <c r="O128" s="72">
        <f t="shared" si="59"/>
        <v>0.99573661091089061</v>
      </c>
      <c r="P128" s="13" t="e">
        <f t="shared" si="60"/>
        <v>#NUM!</v>
      </c>
    </row>
    <row r="129" spans="2:16" ht="15.75" thickBot="1">
      <c r="B129" s="83">
        <f t="shared" si="47"/>
        <v>0</v>
      </c>
      <c r="C129" s="8">
        <f t="shared" si="49"/>
        <v>0</v>
      </c>
      <c r="D129" s="9">
        <v>36</v>
      </c>
      <c r="E129" s="75">
        <f t="shared" si="50"/>
        <v>36</v>
      </c>
      <c r="F129" s="13">
        <f t="shared" si="51"/>
        <v>40.621650015438455</v>
      </c>
      <c r="G129" s="24">
        <f t="shared" si="52"/>
        <v>999</v>
      </c>
      <c r="H129" s="30">
        <f t="shared" si="53"/>
        <v>1.1892674807690045</v>
      </c>
      <c r="I129" s="35">
        <f t="shared" si="54"/>
        <v>4000</v>
      </c>
      <c r="J129" s="13" t="e">
        <f t="shared" si="55"/>
        <v>#NUM!</v>
      </c>
      <c r="K129" s="13">
        <f t="shared" si="56"/>
        <v>0</v>
      </c>
      <c r="L129" s="30" t="e">
        <f t="shared" si="57"/>
        <v>#NUM!</v>
      </c>
      <c r="M129" s="30" t="e">
        <f t="shared" si="48"/>
        <v>#NUM!</v>
      </c>
      <c r="N129" s="24">
        <f t="shared" si="58"/>
        <v>0.5</v>
      </c>
      <c r="O129" s="72">
        <f t="shared" si="59"/>
        <v>0.99596889134528088</v>
      </c>
      <c r="P129" s="13" t="e">
        <f t="shared" si="60"/>
        <v>#NUM!</v>
      </c>
    </row>
    <row r="130" spans="2:16" ht="15.75" thickBot="1">
      <c r="B130" s="83">
        <f t="shared" si="47"/>
        <v>0</v>
      </c>
      <c r="C130" s="8">
        <f t="shared" si="49"/>
        <v>0</v>
      </c>
      <c r="D130" s="9">
        <v>42</v>
      </c>
      <c r="E130" s="75">
        <f t="shared" si="50"/>
        <v>42</v>
      </c>
      <c r="F130" s="13">
        <f t="shared" si="51"/>
        <v>47.391925018011527</v>
      </c>
      <c r="G130" s="24">
        <f t="shared" si="52"/>
        <v>999</v>
      </c>
      <c r="H130" s="30">
        <f t="shared" si="53"/>
        <v>1.1837382485928951</v>
      </c>
      <c r="I130" s="35">
        <f t="shared" si="54"/>
        <v>4000</v>
      </c>
      <c r="J130" s="13" t="e">
        <f t="shared" si="55"/>
        <v>#NUM!</v>
      </c>
      <c r="K130" s="13">
        <f t="shared" si="56"/>
        <v>0</v>
      </c>
      <c r="L130" s="30" t="e">
        <f t="shared" si="57"/>
        <v>#NUM!</v>
      </c>
      <c r="M130" s="30" t="e">
        <f t="shared" si="48"/>
        <v>#NUM!</v>
      </c>
      <c r="N130" s="24">
        <f t="shared" si="58"/>
        <v>0.5</v>
      </c>
      <c r="O130" s="72">
        <f t="shared" si="59"/>
        <v>0.99653520435617426</v>
      </c>
      <c r="P130" s="13" t="e">
        <f t="shared" si="60"/>
        <v>#NUM!</v>
      </c>
    </row>
    <row r="131" spans="2:16">
      <c r="B131" s="83">
        <f t="shared" si="47"/>
        <v>0</v>
      </c>
      <c r="C131" s="8">
        <f t="shared" si="49"/>
        <v>0</v>
      </c>
      <c r="D131" s="130">
        <f>'Input Data'!I5</f>
        <v>0</v>
      </c>
      <c r="E131" s="153">
        <f t="shared" si="50"/>
        <v>0</v>
      </c>
      <c r="F131" s="131">
        <f t="shared" si="51"/>
        <v>0</v>
      </c>
      <c r="G131" s="137">
        <f t="shared" si="52"/>
        <v>999</v>
      </c>
      <c r="H131" s="134" t="e">
        <f t="shared" si="53"/>
        <v>#DIV/0!</v>
      </c>
      <c r="I131" s="135">
        <f t="shared" si="54"/>
        <v>4000</v>
      </c>
      <c r="J131" s="131" t="e">
        <f t="shared" si="55"/>
        <v>#NUM!</v>
      </c>
      <c r="K131" s="131">
        <f t="shared" si="56"/>
        <v>0</v>
      </c>
      <c r="L131" s="134" t="e">
        <f t="shared" si="57"/>
        <v>#NUM!</v>
      </c>
      <c r="M131" s="134" t="e">
        <f t="shared" si="48"/>
        <v>#NUM!</v>
      </c>
      <c r="N131" s="137">
        <f t="shared" si="58"/>
        <v>0.5</v>
      </c>
      <c r="O131" s="138">
        <f t="shared" si="59"/>
        <v>0.79128103516252335</v>
      </c>
      <c r="P131" s="131" t="e">
        <f t="shared" si="60"/>
        <v>#NUM!</v>
      </c>
    </row>
    <row r="133" spans="2:16" ht="15.75" thickBot="1"/>
    <row r="134" spans="2:16" ht="16.5" thickBot="1">
      <c r="B134" s="161">
        <f>'Input Data'!L7</f>
        <v>0</v>
      </c>
    </row>
    <row r="135" spans="2:16" ht="48.75" thickBot="1">
      <c r="B135" s="19" t="s">
        <v>31</v>
      </c>
      <c r="C135" s="20" t="s">
        <v>30</v>
      </c>
      <c r="D135" s="16" t="s">
        <v>15</v>
      </c>
      <c r="E135" s="16" t="s">
        <v>79</v>
      </c>
      <c r="F135" s="16" t="s">
        <v>75</v>
      </c>
      <c r="G135" s="20" t="s">
        <v>21</v>
      </c>
      <c r="H135" s="16" t="s">
        <v>78</v>
      </c>
      <c r="I135" s="20" t="s">
        <v>23</v>
      </c>
      <c r="J135" s="20" t="s">
        <v>24</v>
      </c>
      <c r="K135" s="20" t="s">
        <v>25</v>
      </c>
      <c r="L135" s="20" t="s">
        <v>26</v>
      </c>
      <c r="M135" s="20" t="s">
        <v>27</v>
      </c>
      <c r="N135" s="20" t="s">
        <v>28</v>
      </c>
      <c r="O135" s="20" t="s">
        <v>29</v>
      </c>
      <c r="P135" s="21" t="s">
        <v>32</v>
      </c>
    </row>
    <row r="136" spans="2:16" ht="15.75" thickBot="1">
      <c r="B136" s="83">
        <f t="shared" ref="B136:B155" si="69">$B$134</f>
        <v>0</v>
      </c>
      <c r="C136" s="13">
        <f>0.0833333*B136</f>
        <v>0</v>
      </c>
      <c r="D136" s="12">
        <v>3.1</v>
      </c>
      <c r="E136" s="75">
        <f>D136*$F$6</f>
        <v>3.1</v>
      </c>
      <c r="F136" s="13">
        <f>(4*D136*E136/PI())^0.5</f>
        <v>3.4979754179960891</v>
      </c>
      <c r="G136" s="24">
        <f>$F$10</f>
        <v>999</v>
      </c>
      <c r="H136" s="30">
        <f>1/(0.9-(1/(1.69+2.08/((E136/D136)-0.8)))+((0.116*LN(E136/D136)+0.654)*(1/((G136/D136)+0.001))))</f>
        <v>1.2205296447192866</v>
      </c>
      <c r="I136" s="35">
        <f>$F$11</f>
        <v>4000</v>
      </c>
      <c r="J136" s="13" t="e">
        <f>($F$14)</f>
        <v>#NUM!</v>
      </c>
      <c r="K136" s="13">
        <f>$F$15</f>
        <v>0</v>
      </c>
      <c r="L136" s="84" t="e">
        <f>5.57*(I136/J136)*((D136/E136)^0.5)*((K136/E136)^3)*((1-$F$12^2)/(1-$F$13^2))</f>
        <v>#NUM!</v>
      </c>
      <c r="M136" s="30" t="e">
        <f t="shared" ref="M136" si="70">IF(L136&gt;10,0.785,(1/(4.6+10*L136))+(PI()/4))</f>
        <v>#NUM!</v>
      </c>
      <c r="N136" s="24">
        <f>$F$7</f>
        <v>0.5</v>
      </c>
      <c r="O136" s="72">
        <f>1-(1/(3.5*EXP((1.22*$F$12)-0.4)*((F136/N136)+1.6)))</f>
        <v>0.96115027294692335</v>
      </c>
      <c r="P136" s="13" t="e">
        <f t="shared" ref="P136:P155" si="71">(C136*$F$14)/(D136*H136*M136*O136*(1-$F$12^2))</f>
        <v>#NUM!</v>
      </c>
    </row>
    <row r="137" spans="2:16" ht="15.75" thickBot="1">
      <c r="B137" s="83">
        <f t="shared" si="69"/>
        <v>0</v>
      </c>
      <c r="C137" s="8">
        <f t="shared" ref="C137:C155" si="72">0.0833333*B137</f>
        <v>0</v>
      </c>
      <c r="D137" s="9">
        <v>4</v>
      </c>
      <c r="E137" s="75">
        <f t="shared" ref="E137:E155" si="73">D137*$F$6</f>
        <v>4</v>
      </c>
      <c r="F137" s="13">
        <f t="shared" ref="F137:F155" si="74">(4*D137*E137/PI())^0.5</f>
        <v>4.5135166683820502</v>
      </c>
      <c r="G137" s="24">
        <f t="shared" ref="G137:G155" si="75">$F$10</f>
        <v>999</v>
      </c>
      <c r="H137" s="30">
        <f t="shared" ref="H137:H155" si="76">1/(0.9-(1/(1.69+2.08/((E137/D137)-0.8)))+((0.116*LN(E137/D137)+0.654)*(1/((G137/D137)+0.001))))</f>
        <v>1.2196525708934327</v>
      </c>
      <c r="I137" s="35">
        <f t="shared" ref="I137:I155" si="77">$F$11</f>
        <v>4000</v>
      </c>
      <c r="J137" s="13" t="e">
        <f t="shared" ref="J137:J155" si="78">($F$14)</f>
        <v>#NUM!</v>
      </c>
      <c r="K137" s="13">
        <f t="shared" ref="K137:K155" si="79">$F$15</f>
        <v>0</v>
      </c>
      <c r="L137" s="84" t="e">
        <f t="shared" ref="L137:L155" si="80">5.57*(I137/J137)*((D137/E137)^0.5)*((K137/E137)^3)*((1-$F$12^2)/(1-$F$13^2))</f>
        <v>#NUM!</v>
      </c>
      <c r="M137" s="30" t="e">
        <f t="shared" ref="M137:M155" si="81">IF(L137&gt;10,0.785,(1/(4.6+10*L137))+(PI()/4))</f>
        <v>#NUM!</v>
      </c>
      <c r="N137" s="24">
        <f t="shared" ref="N137:N155" si="82">$F$7</f>
        <v>0.5</v>
      </c>
      <c r="O137" s="72">
        <f t="shared" ref="O137:O155" si="83">1-(1/(3.5*EXP((1.22*$F$12)-0.4)*((F137/N137)+1.6)))</f>
        <v>0.96857539322995578</v>
      </c>
      <c r="P137" s="13" t="e">
        <f t="shared" si="71"/>
        <v>#NUM!</v>
      </c>
    </row>
    <row r="138" spans="2:16" ht="15.75" thickBot="1">
      <c r="B138" s="83">
        <f t="shared" si="69"/>
        <v>0</v>
      </c>
      <c r="C138" s="8">
        <f t="shared" si="72"/>
        <v>0</v>
      </c>
      <c r="D138" s="9">
        <v>5.5</v>
      </c>
      <c r="E138" s="75">
        <f t="shared" si="73"/>
        <v>5.5</v>
      </c>
      <c r="F138" s="13">
        <f t="shared" si="74"/>
        <v>6.2060854190253192</v>
      </c>
      <c r="G138" s="24">
        <f t="shared" si="75"/>
        <v>999</v>
      </c>
      <c r="H138" s="30">
        <f t="shared" si="76"/>
        <v>1.2181935825164758</v>
      </c>
      <c r="I138" s="35">
        <f t="shared" si="77"/>
        <v>4000</v>
      </c>
      <c r="J138" s="13" t="e">
        <f t="shared" si="78"/>
        <v>#NUM!</v>
      </c>
      <c r="K138" s="13">
        <f t="shared" si="79"/>
        <v>0</v>
      </c>
      <c r="L138" s="84" t="e">
        <f t="shared" si="80"/>
        <v>#NUM!</v>
      </c>
      <c r="M138" s="30" t="e">
        <f t="shared" si="81"/>
        <v>#NUM!</v>
      </c>
      <c r="N138" s="24">
        <f t="shared" si="82"/>
        <v>0.5</v>
      </c>
      <c r="O138" s="72">
        <f t="shared" si="83"/>
        <v>0.9761671230247132</v>
      </c>
      <c r="P138" s="13" t="e">
        <f t="shared" si="71"/>
        <v>#NUM!</v>
      </c>
    </row>
    <row r="139" spans="2:16" ht="15.75" thickBot="1">
      <c r="B139" s="83">
        <f t="shared" si="69"/>
        <v>0</v>
      </c>
      <c r="C139" s="8">
        <f t="shared" si="72"/>
        <v>0</v>
      </c>
      <c r="D139" s="9">
        <v>7</v>
      </c>
      <c r="E139" s="75">
        <f t="shared" si="73"/>
        <v>7</v>
      </c>
      <c r="F139" s="13">
        <f t="shared" si="74"/>
        <v>7.8986541696685881</v>
      </c>
      <c r="G139" s="24">
        <f t="shared" si="75"/>
        <v>999</v>
      </c>
      <c r="H139" s="30">
        <f t="shared" si="76"/>
        <v>1.2167380849140099</v>
      </c>
      <c r="I139" s="35">
        <f t="shared" si="77"/>
        <v>4000</v>
      </c>
      <c r="J139" s="13" t="e">
        <f t="shared" si="78"/>
        <v>#NUM!</v>
      </c>
      <c r="K139" s="13">
        <f t="shared" si="79"/>
        <v>0</v>
      </c>
      <c r="L139" s="84" t="e">
        <f t="shared" si="80"/>
        <v>#NUM!</v>
      </c>
      <c r="M139" s="30" t="e">
        <f t="shared" si="81"/>
        <v>#NUM!</v>
      </c>
      <c r="N139" s="24">
        <f t="shared" si="82"/>
        <v>0.5</v>
      </c>
      <c r="O139" s="72">
        <f t="shared" si="83"/>
        <v>0.98080448209422921</v>
      </c>
      <c r="P139" s="13" t="e">
        <f t="shared" si="71"/>
        <v>#NUM!</v>
      </c>
    </row>
    <row r="140" spans="2:16" ht="15.75" thickBot="1">
      <c r="B140" s="83">
        <f t="shared" si="69"/>
        <v>0</v>
      </c>
      <c r="C140" s="8">
        <f t="shared" ref="C140:C141" si="84">0.0833333*B140</f>
        <v>0</v>
      </c>
      <c r="D140" s="162">
        <v>9</v>
      </c>
      <c r="E140" s="163">
        <f t="shared" ref="E140:E141" si="85">D140*$F$6</f>
        <v>9</v>
      </c>
      <c r="F140" s="165">
        <f t="shared" ref="F140:F141" si="86">(4*D140*E140/PI())^0.5</f>
        <v>10.155412503859614</v>
      </c>
      <c r="G140" s="160">
        <f t="shared" si="75"/>
        <v>999</v>
      </c>
      <c r="H140" s="170">
        <f t="shared" ref="H140:H141" si="87">1/(0.9-(1/(1.69+2.08/((E140/D140)-0.8)))+((0.116*LN(E140/D140)+0.654)*(1/((G140/D140)+0.001))))</f>
        <v>1.2148028299187956</v>
      </c>
      <c r="I140" s="171">
        <f t="shared" si="77"/>
        <v>4000</v>
      </c>
      <c r="J140" s="13" t="e">
        <f t="shared" si="78"/>
        <v>#NUM!</v>
      </c>
      <c r="K140" s="165">
        <f t="shared" si="79"/>
        <v>0</v>
      </c>
      <c r="L140" s="173" t="e">
        <f t="shared" ref="L140:L141" si="88">5.57*(I140/J140)*((D140/E140)^0.5)*((K140/E140)^3)*((1-$F$12^2)/(1-$F$13^2))</f>
        <v>#NUM!</v>
      </c>
      <c r="M140" s="170" t="e">
        <f t="shared" ref="M140:M141" si="89">IF(L140&gt;10,0.785,(1/(4.6+10*L140))+(PI()/4))</f>
        <v>#NUM!</v>
      </c>
      <c r="N140" s="160">
        <f t="shared" si="82"/>
        <v>0.5</v>
      </c>
      <c r="O140" s="172">
        <f t="shared" ref="O140:O141" si="90">1-(1/(3.5*EXP((1.22*$F$12)-0.4)*((F140/N140)+1.6)))</f>
        <v>0.98475865953827335</v>
      </c>
      <c r="P140" s="165" t="e">
        <f t="shared" ref="P140:P141" si="91">(C140*$F$14)/(D140*H140*M140*O140*(1-$F$12^2))</f>
        <v>#NUM!</v>
      </c>
    </row>
    <row r="141" spans="2:16" ht="15.75" thickBot="1">
      <c r="B141" s="83">
        <f t="shared" si="69"/>
        <v>0</v>
      </c>
      <c r="C141" s="8">
        <f t="shared" si="84"/>
        <v>0</v>
      </c>
      <c r="D141" s="9">
        <v>12</v>
      </c>
      <c r="E141" s="75">
        <f t="shared" si="85"/>
        <v>12</v>
      </c>
      <c r="F141" s="13">
        <f t="shared" si="86"/>
        <v>13.540550005146152</v>
      </c>
      <c r="G141" s="24">
        <f t="shared" si="75"/>
        <v>999</v>
      </c>
      <c r="H141" s="30">
        <f t="shared" si="87"/>
        <v>1.2119114771733071</v>
      </c>
      <c r="I141" s="35">
        <f t="shared" si="77"/>
        <v>4000</v>
      </c>
      <c r="J141" s="13" t="e">
        <f t="shared" si="78"/>
        <v>#NUM!</v>
      </c>
      <c r="K141" s="13">
        <f t="shared" si="79"/>
        <v>0</v>
      </c>
      <c r="L141" s="84" t="e">
        <f t="shared" si="88"/>
        <v>#NUM!</v>
      </c>
      <c r="M141" s="30" t="e">
        <f t="shared" si="89"/>
        <v>#NUM!</v>
      </c>
      <c r="N141" s="24">
        <f t="shared" si="82"/>
        <v>0.5</v>
      </c>
      <c r="O141" s="72">
        <f t="shared" si="90"/>
        <v>0.98835643180979382</v>
      </c>
      <c r="P141" s="13" t="e">
        <f t="shared" si="91"/>
        <v>#NUM!</v>
      </c>
    </row>
    <row r="142" spans="2:16" ht="15.75" thickBot="1">
      <c r="B142" s="83">
        <f t="shared" si="69"/>
        <v>0</v>
      </c>
      <c r="C142" s="8">
        <f t="shared" si="72"/>
        <v>0</v>
      </c>
      <c r="D142" s="9">
        <v>14</v>
      </c>
      <c r="E142" s="75">
        <f t="shared" si="73"/>
        <v>14</v>
      </c>
      <c r="F142" s="13">
        <f t="shared" si="74"/>
        <v>15.797308339337176</v>
      </c>
      <c r="G142" s="24">
        <f t="shared" si="75"/>
        <v>999</v>
      </c>
      <c r="H142" s="30">
        <f t="shared" si="76"/>
        <v>1.2099915525011147</v>
      </c>
      <c r="I142" s="35">
        <f t="shared" si="77"/>
        <v>4000</v>
      </c>
      <c r="J142" s="13" t="e">
        <f t="shared" si="78"/>
        <v>#NUM!</v>
      </c>
      <c r="K142" s="13">
        <f t="shared" si="79"/>
        <v>0</v>
      </c>
      <c r="L142" s="84" t="e">
        <f t="shared" si="80"/>
        <v>#NUM!</v>
      </c>
      <c r="M142" s="30" t="e">
        <f t="shared" si="81"/>
        <v>#NUM!</v>
      </c>
      <c r="N142" s="24">
        <f t="shared" si="82"/>
        <v>0.5</v>
      </c>
      <c r="O142" s="72">
        <f t="shared" si="83"/>
        <v>0.98993962343434716</v>
      </c>
      <c r="P142" s="13" t="e">
        <f t="shared" si="71"/>
        <v>#NUM!</v>
      </c>
    </row>
    <row r="143" spans="2:16" ht="15.75" thickBot="1">
      <c r="B143" s="83">
        <f t="shared" si="69"/>
        <v>0</v>
      </c>
      <c r="C143" s="8">
        <f t="shared" si="72"/>
        <v>0</v>
      </c>
      <c r="D143" s="9">
        <v>16</v>
      </c>
      <c r="E143" s="75">
        <f t="shared" si="73"/>
        <v>16</v>
      </c>
      <c r="F143" s="13">
        <f t="shared" si="74"/>
        <v>18.054066673528201</v>
      </c>
      <c r="G143" s="24">
        <f t="shared" si="75"/>
        <v>999</v>
      </c>
      <c r="H143" s="30">
        <f t="shared" si="76"/>
        <v>1.2080777089933192</v>
      </c>
      <c r="I143" s="35">
        <f t="shared" si="77"/>
        <v>4000</v>
      </c>
      <c r="J143" s="13" t="e">
        <f t="shared" si="78"/>
        <v>#NUM!</v>
      </c>
      <c r="K143" s="13">
        <f t="shared" si="79"/>
        <v>0</v>
      </c>
      <c r="L143" s="84" t="e">
        <f t="shared" si="80"/>
        <v>#NUM!</v>
      </c>
      <c r="M143" s="30" t="e">
        <f t="shared" si="81"/>
        <v>#NUM!</v>
      </c>
      <c r="N143" s="24">
        <f t="shared" si="82"/>
        <v>0.5</v>
      </c>
      <c r="O143" s="72">
        <f t="shared" si="83"/>
        <v>0.99114381131873153</v>
      </c>
      <c r="P143" s="13" t="e">
        <f t="shared" si="71"/>
        <v>#NUM!</v>
      </c>
    </row>
    <row r="144" spans="2:16" ht="15.75" thickBot="1">
      <c r="B144" s="83">
        <f t="shared" si="69"/>
        <v>0</v>
      </c>
      <c r="C144" s="8">
        <f t="shared" si="72"/>
        <v>0</v>
      </c>
      <c r="D144" s="9">
        <v>18</v>
      </c>
      <c r="E144" s="75">
        <f t="shared" si="73"/>
        <v>18</v>
      </c>
      <c r="F144" s="13">
        <f t="shared" si="74"/>
        <v>20.310825007719227</v>
      </c>
      <c r="G144" s="24">
        <f t="shared" si="75"/>
        <v>999</v>
      </c>
      <c r="H144" s="30">
        <f t="shared" si="76"/>
        <v>1.2061699178034084</v>
      </c>
      <c r="I144" s="35">
        <f t="shared" si="77"/>
        <v>4000</v>
      </c>
      <c r="J144" s="13" t="e">
        <f t="shared" si="78"/>
        <v>#NUM!</v>
      </c>
      <c r="K144" s="13">
        <f t="shared" si="79"/>
        <v>0</v>
      </c>
      <c r="L144" s="84" t="e">
        <f t="shared" si="80"/>
        <v>#NUM!</v>
      </c>
      <c r="M144" s="30" t="e">
        <f t="shared" si="81"/>
        <v>#NUM!</v>
      </c>
      <c r="N144" s="24">
        <f t="shared" si="82"/>
        <v>0.5</v>
      </c>
      <c r="O144" s="72">
        <f t="shared" si="83"/>
        <v>0.99209054256245666</v>
      </c>
      <c r="P144" s="13" t="e">
        <f t="shared" si="71"/>
        <v>#NUM!</v>
      </c>
    </row>
    <row r="145" spans="2:16" ht="15.75" thickBot="1">
      <c r="B145" s="83">
        <f t="shared" si="69"/>
        <v>0</v>
      </c>
      <c r="C145" s="8">
        <f t="shared" si="72"/>
        <v>0</v>
      </c>
      <c r="D145" s="9">
        <v>20</v>
      </c>
      <c r="E145" s="75">
        <f t="shared" si="73"/>
        <v>20</v>
      </c>
      <c r="F145" s="13">
        <f t="shared" si="74"/>
        <v>22.56758334191025</v>
      </c>
      <c r="G145" s="24">
        <f t="shared" si="75"/>
        <v>999</v>
      </c>
      <c r="H145" s="30">
        <f t="shared" si="76"/>
        <v>1.20426815026703</v>
      </c>
      <c r="I145" s="35">
        <f t="shared" si="77"/>
        <v>4000</v>
      </c>
      <c r="J145" s="13" t="e">
        <f t="shared" si="78"/>
        <v>#NUM!</v>
      </c>
      <c r="K145" s="13">
        <f t="shared" si="79"/>
        <v>0</v>
      </c>
      <c r="L145" s="84" t="e">
        <f t="shared" si="80"/>
        <v>#NUM!</v>
      </c>
      <c r="M145" s="30" t="e">
        <f t="shared" si="81"/>
        <v>#NUM!</v>
      </c>
      <c r="N145" s="24">
        <f t="shared" si="82"/>
        <v>0.5</v>
      </c>
      <c r="O145" s="72">
        <f t="shared" si="83"/>
        <v>0.99285440991364704</v>
      </c>
      <c r="P145" s="13" t="e">
        <f t="shared" si="71"/>
        <v>#NUM!</v>
      </c>
    </row>
    <row r="146" spans="2:16" ht="15.75" thickBot="1">
      <c r="B146" s="83">
        <f t="shared" si="69"/>
        <v>0</v>
      </c>
      <c r="C146" s="8">
        <f t="shared" si="72"/>
        <v>0</v>
      </c>
      <c r="D146" s="9">
        <v>22</v>
      </c>
      <c r="E146" s="75">
        <f t="shared" si="73"/>
        <v>22</v>
      </c>
      <c r="F146" s="13">
        <f t="shared" si="74"/>
        <v>24.824341676101277</v>
      </c>
      <c r="G146" s="24">
        <f t="shared" si="75"/>
        <v>999</v>
      </c>
      <c r="H146" s="30">
        <f t="shared" si="76"/>
        <v>1.2023723779005557</v>
      </c>
      <c r="I146" s="35">
        <f t="shared" si="77"/>
        <v>4000</v>
      </c>
      <c r="J146" s="13" t="e">
        <f t="shared" si="78"/>
        <v>#NUM!</v>
      </c>
      <c r="K146" s="13">
        <f t="shared" si="79"/>
        <v>0</v>
      </c>
      <c r="L146" s="84" t="e">
        <f t="shared" si="80"/>
        <v>#NUM!</v>
      </c>
      <c r="M146" s="30" t="e">
        <f t="shared" si="81"/>
        <v>#NUM!</v>
      </c>
      <c r="N146" s="24">
        <f t="shared" si="82"/>
        <v>0.5</v>
      </c>
      <c r="O146" s="72">
        <f t="shared" si="83"/>
        <v>0.99348372832439591</v>
      </c>
      <c r="P146" s="13" t="e">
        <f t="shared" si="71"/>
        <v>#NUM!</v>
      </c>
    </row>
    <row r="147" spans="2:16" ht="15.75" thickBot="1">
      <c r="B147" s="83">
        <f t="shared" si="69"/>
        <v>0</v>
      </c>
      <c r="C147" s="8">
        <f t="shared" si="72"/>
        <v>0</v>
      </c>
      <c r="D147" s="9">
        <v>24</v>
      </c>
      <c r="E147" s="75">
        <f t="shared" si="73"/>
        <v>24</v>
      </c>
      <c r="F147" s="13">
        <f t="shared" si="74"/>
        <v>27.081100010292303</v>
      </c>
      <c r="G147" s="24">
        <f t="shared" si="75"/>
        <v>999</v>
      </c>
      <c r="H147" s="30">
        <f t="shared" si="76"/>
        <v>1.2004825723996597</v>
      </c>
      <c r="I147" s="35">
        <f t="shared" si="77"/>
        <v>4000</v>
      </c>
      <c r="J147" s="13" t="e">
        <f t="shared" si="78"/>
        <v>#NUM!</v>
      </c>
      <c r="K147" s="13">
        <f t="shared" si="79"/>
        <v>0</v>
      </c>
      <c r="L147" s="84" t="e">
        <f t="shared" si="80"/>
        <v>#NUM!</v>
      </c>
      <c r="M147" s="30" t="e">
        <f t="shared" si="81"/>
        <v>#NUM!</v>
      </c>
      <c r="N147" s="24">
        <f t="shared" si="82"/>
        <v>0.5</v>
      </c>
      <c r="O147" s="72">
        <f t="shared" si="83"/>
        <v>0.99401116986746063</v>
      </c>
      <c r="P147" s="13" t="e">
        <f t="shared" si="71"/>
        <v>#NUM!</v>
      </c>
    </row>
    <row r="148" spans="2:16" ht="15.75" thickBot="1">
      <c r="B148" s="83">
        <f t="shared" si="69"/>
        <v>0</v>
      </c>
      <c r="C148" s="8">
        <f t="shared" si="72"/>
        <v>0</v>
      </c>
      <c r="D148" s="9">
        <v>26</v>
      </c>
      <c r="E148" s="75">
        <f t="shared" si="73"/>
        <v>26</v>
      </c>
      <c r="F148" s="13">
        <f t="shared" si="74"/>
        <v>29.33785834448333</v>
      </c>
      <c r="G148" s="24">
        <f t="shared" si="75"/>
        <v>999</v>
      </c>
      <c r="H148" s="30">
        <f t="shared" si="76"/>
        <v>1.1985987056379084</v>
      </c>
      <c r="I148" s="35">
        <f t="shared" si="77"/>
        <v>4000</v>
      </c>
      <c r="J148" s="13" t="e">
        <f t="shared" si="78"/>
        <v>#NUM!</v>
      </c>
      <c r="K148" s="13">
        <f t="shared" si="79"/>
        <v>0</v>
      </c>
      <c r="L148" s="84" t="e">
        <f t="shared" si="80"/>
        <v>#NUM!</v>
      </c>
      <c r="M148" s="30" t="e">
        <f t="shared" si="81"/>
        <v>#NUM!</v>
      </c>
      <c r="N148" s="24">
        <f t="shared" si="82"/>
        <v>0.5</v>
      </c>
      <c r="O148" s="72">
        <f t="shared" si="83"/>
        <v>0.99445962052242021</v>
      </c>
      <c r="P148" s="13" t="e">
        <f t="shared" si="71"/>
        <v>#NUM!</v>
      </c>
    </row>
    <row r="149" spans="2:16" ht="15.75" thickBot="1">
      <c r="B149" s="83">
        <f t="shared" si="69"/>
        <v>0</v>
      </c>
      <c r="C149" s="8">
        <f t="shared" si="72"/>
        <v>0</v>
      </c>
      <c r="D149" s="9">
        <v>28</v>
      </c>
      <c r="E149" s="75">
        <f t="shared" si="73"/>
        <v>28</v>
      </c>
      <c r="F149" s="13">
        <f t="shared" si="74"/>
        <v>31.594616678674353</v>
      </c>
      <c r="G149" s="24">
        <f t="shared" si="75"/>
        <v>999</v>
      </c>
      <c r="H149" s="30">
        <f t="shared" si="76"/>
        <v>1.1967207496653678</v>
      </c>
      <c r="I149" s="35">
        <f t="shared" si="77"/>
        <v>4000</v>
      </c>
      <c r="J149" s="13" t="e">
        <f t="shared" si="78"/>
        <v>#NUM!</v>
      </c>
      <c r="K149" s="13">
        <f t="shared" si="79"/>
        <v>0</v>
      </c>
      <c r="L149" s="84" t="e">
        <f t="shared" si="80"/>
        <v>#NUM!</v>
      </c>
      <c r="M149" s="30" t="e">
        <f t="shared" si="81"/>
        <v>#NUM!</v>
      </c>
      <c r="N149" s="24">
        <f t="shared" si="82"/>
        <v>0.5</v>
      </c>
      <c r="O149" s="72">
        <f t="shared" si="83"/>
        <v>0.99484558889749408</v>
      </c>
      <c r="P149" s="13" t="e">
        <f t="shared" si="71"/>
        <v>#NUM!</v>
      </c>
    </row>
    <row r="150" spans="2:16" ht="15.75" thickBot="1">
      <c r="B150" s="83">
        <f t="shared" si="69"/>
        <v>0</v>
      </c>
      <c r="C150" s="8">
        <f t="shared" si="72"/>
        <v>0</v>
      </c>
      <c r="D150" s="9">
        <v>30</v>
      </c>
      <c r="E150" s="75">
        <f t="shared" si="73"/>
        <v>30</v>
      </c>
      <c r="F150" s="13">
        <f t="shared" si="74"/>
        <v>33.851375012865375</v>
      </c>
      <c r="G150" s="24">
        <f t="shared" si="75"/>
        <v>999</v>
      </c>
      <c r="H150" s="30">
        <f t="shared" si="76"/>
        <v>1.1948486767072188</v>
      </c>
      <c r="I150" s="35">
        <f t="shared" si="77"/>
        <v>4000</v>
      </c>
      <c r="J150" s="13" t="e">
        <f t="shared" si="78"/>
        <v>#NUM!</v>
      </c>
      <c r="K150" s="13">
        <f t="shared" si="79"/>
        <v>0</v>
      </c>
      <c r="L150" s="84" t="e">
        <f t="shared" si="80"/>
        <v>#NUM!</v>
      </c>
      <c r="M150" s="30" t="e">
        <f t="shared" si="81"/>
        <v>#NUM!</v>
      </c>
      <c r="N150" s="24">
        <f t="shared" si="82"/>
        <v>0.5</v>
      </c>
      <c r="O150" s="72">
        <f t="shared" si="83"/>
        <v>0.9951812829416441</v>
      </c>
      <c r="P150" s="13" t="e">
        <f t="shared" si="71"/>
        <v>#NUM!</v>
      </c>
    </row>
    <row r="151" spans="2:16" ht="15.75" thickBot="1">
      <c r="B151" s="83">
        <f t="shared" si="69"/>
        <v>0</v>
      </c>
      <c r="C151" s="8">
        <f t="shared" si="72"/>
        <v>0</v>
      </c>
      <c r="D151" s="9">
        <v>32</v>
      </c>
      <c r="E151" s="75">
        <f t="shared" si="73"/>
        <v>32</v>
      </c>
      <c r="F151" s="13">
        <f t="shared" si="74"/>
        <v>36.108133347056402</v>
      </c>
      <c r="G151" s="24">
        <f t="shared" si="75"/>
        <v>999</v>
      </c>
      <c r="H151" s="30">
        <f t="shared" si="76"/>
        <v>1.1929824591623892</v>
      </c>
      <c r="I151" s="35">
        <f t="shared" si="77"/>
        <v>4000</v>
      </c>
      <c r="J151" s="13" t="e">
        <f t="shared" si="78"/>
        <v>#NUM!</v>
      </c>
      <c r="K151" s="13">
        <f t="shared" si="79"/>
        <v>0</v>
      </c>
      <c r="L151" s="84" t="e">
        <f t="shared" si="80"/>
        <v>#NUM!</v>
      </c>
      <c r="M151" s="30" t="e">
        <f t="shared" si="81"/>
        <v>#NUM!</v>
      </c>
      <c r="N151" s="24">
        <f t="shared" si="82"/>
        <v>0.5</v>
      </c>
      <c r="O151" s="72">
        <f t="shared" si="83"/>
        <v>0.99547592476975544</v>
      </c>
      <c r="P151" s="13" t="e">
        <f t="shared" si="71"/>
        <v>#NUM!</v>
      </c>
    </row>
    <row r="152" spans="2:16" ht="15.75" thickBot="1">
      <c r="B152" s="83">
        <f t="shared" si="69"/>
        <v>0</v>
      </c>
      <c r="C152" s="8">
        <f t="shared" si="72"/>
        <v>0</v>
      </c>
      <c r="D152" s="9">
        <v>34</v>
      </c>
      <c r="E152" s="75">
        <f t="shared" si="73"/>
        <v>34</v>
      </c>
      <c r="F152" s="13">
        <f t="shared" si="74"/>
        <v>38.364891681247428</v>
      </c>
      <c r="G152" s="24">
        <f t="shared" si="75"/>
        <v>999</v>
      </c>
      <c r="H152" s="30">
        <f t="shared" si="76"/>
        <v>1.1911220696021965</v>
      </c>
      <c r="I152" s="35">
        <f t="shared" si="77"/>
        <v>4000</v>
      </c>
      <c r="J152" s="13" t="e">
        <f t="shared" si="78"/>
        <v>#NUM!</v>
      </c>
      <c r="K152" s="13">
        <f t="shared" si="79"/>
        <v>0</v>
      </c>
      <c r="L152" s="84" t="e">
        <f t="shared" si="80"/>
        <v>#NUM!</v>
      </c>
      <c r="M152" s="30" t="e">
        <f t="shared" si="81"/>
        <v>#NUM!</v>
      </c>
      <c r="N152" s="24">
        <f t="shared" si="82"/>
        <v>0.5</v>
      </c>
      <c r="O152" s="72">
        <f t="shared" si="83"/>
        <v>0.99573661091089061</v>
      </c>
      <c r="P152" s="13" t="e">
        <f t="shared" si="71"/>
        <v>#NUM!</v>
      </c>
    </row>
    <row r="153" spans="2:16" ht="15.75" thickBot="1">
      <c r="B153" s="83">
        <f t="shared" si="69"/>
        <v>0</v>
      </c>
      <c r="C153" s="8">
        <f t="shared" si="72"/>
        <v>0</v>
      </c>
      <c r="D153" s="9">
        <v>38</v>
      </c>
      <c r="E153" s="75">
        <f t="shared" si="73"/>
        <v>38</v>
      </c>
      <c r="F153" s="13">
        <f t="shared" si="74"/>
        <v>42.878408349629481</v>
      </c>
      <c r="G153" s="24">
        <f t="shared" si="75"/>
        <v>999</v>
      </c>
      <c r="H153" s="30">
        <f t="shared" si="76"/>
        <v>1.1874186655748922</v>
      </c>
      <c r="I153" s="35">
        <f t="shared" si="77"/>
        <v>4000</v>
      </c>
      <c r="J153" s="13" t="e">
        <f t="shared" si="78"/>
        <v>#NUM!</v>
      </c>
      <c r="K153" s="13">
        <f t="shared" si="79"/>
        <v>0</v>
      </c>
      <c r="L153" s="84" t="e">
        <f t="shared" si="80"/>
        <v>#NUM!</v>
      </c>
      <c r="M153" s="30" t="e">
        <f t="shared" si="81"/>
        <v>#NUM!</v>
      </c>
      <c r="N153" s="24">
        <f t="shared" si="82"/>
        <v>0.5</v>
      </c>
      <c r="O153" s="72">
        <f t="shared" si="83"/>
        <v>0.99617716903662312</v>
      </c>
      <c r="P153" s="13" t="e">
        <f t="shared" si="71"/>
        <v>#NUM!</v>
      </c>
    </row>
    <row r="154" spans="2:16" ht="15.75" thickBot="1">
      <c r="B154" s="83">
        <f t="shared" si="69"/>
        <v>0</v>
      </c>
      <c r="C154" s="8">
        <f t="shared" si="72"/>
        <v>0</v>
      </c>
      <c r="D154" s="9">
        <v>42</v>
      </c>
      <c r="E154" s="75">
        <f t="shared" si="73"/>
        <v>42</v>
      </c>
      <c r="F154" s="13">
        <f t="shared" si="74"/>
        <v>47.391925018011527</v>
      </c>
      <c r="G154" s="24">
        <f t="shared" si="75"/>
        <v>999</v>
      </c>
      <c r="H154" s="30">
        <f t="shared" si="76"/>
        <v>1.1837382485928951</v>
      </c>
      <c r="I154" s="35">
        <f t="shared" si="77"/>
        <v>4000</v>
      </c>
      <c r="J154" s="13" t="e">
        <f t="shared" si="78"/>
        <v>#NUM!</v>
      </c>
      <c r="K154" s="13">
        <f t="shared" si="79"/>
        <v>0</v>
      </c>
      <c r="L154" s="84" t="e">
        <f t="shared" si="80"/>
        <v>#NUM!</v>
      </c>
      <c r="M154" s="30" t="e">
        <f t="shared" si="81"/>
        <v>#NUM!</v>
      </c>
      <c r="N154" s="24">
        <f t="shared" si="82"/>
        <v>0.5</v>
      </c>
      <c r="O154" s="72">
        <f t="shared" si="83"/>
        <v>0.99653520435617426</v>
      </c>
      <c r="P154" s="13" t="e">
        <f t="shared" si="71"/>
        <v>#NUM!</v>
      </c>
    </row>
    <row r="155" spans="2:16">
      <c r="B155" s="83">
        <f t="shared" si="69"/>
        <v>0</v>
      </c>
      <c r="C155" s="8">
        <f t="shared" si="72"/>
        <v>0</v>
      </c>
      <c r="D155" s="130">
        <f>'Input Data'!I5</f>
        <v>0</v>
      </c>
      <c r="E155" s="153">
        <f t="shared" si="73"/>
        <v>0</v>
      </c>
      <c r="F155" s="131">
        <f t="shared" si="74"/>
        <v>0</v>
      </c>
      <c r="G155" s="137">
        <f t="shared" si="75"/>
        <v>999</v>
      </c>
      <c r="H155" s="134" t="e">
        <f t="shared" si="76"/>
        <v>#DIV/0!</v>
      </c>
      <c r="I155" s="135">
        <f t="shared" si="77"/>
        <v>4000</v>
      </c>
      <c r="J155" s="131" t="e">
        <f t="shared" si="78"/>
        <v>#NUM!</v>
      </c>
      <c r="K155" s="131">
        <f t="shared" si="79"/>
        <v>0</v>
      </c>
      <c r="L155" s="155" t="e">
        <f t="shared" si="80"/>
        <v>#NUM!</v>
      </c>
      <c r="M155" s="134" t="e">
        <f t="shared" si="81"/>
        <v>#NUM!</v>
      </c>
      <c r="N155" s="137">
        <f t="shared" si="82"/>
        <v>0.5</v>
      </c>
      <c r="O155" s="138">
        <f t="shared" si="83"/>
        <v>0.79128103516252335</v>
      </c>
      <c r="P155" s="131" t="e">
        <f t="shared" si="71"/>
        <v>#NUM!</v>
      </c>
    </row>
    <row r="156" spans="2:16" ht="15.75" thickBot="1"/>
    <row r="157" spans="2:16" ht="16.5" thickBot="1">
      <c r="B157" s="161">
        <f>'Input Data'!L8</f>
        <v>0</v>
      </c>
    </row>
    <row r="158" spans="2:16" ht="48.75" thickBot="1">
      <c r="B158" s="19" t="s">
        <v>31</v>
      </c>
      <c r="C158" s="20" t="s">
        <v>30</v>
      </c>
      <c r="D158" s="16" t="s">
        <v>15</v>
      </c>
      <c r="E158" s="16" t="s">
        <v>79</v>
      </c>
      <c r="F158" s="16" t="s">
        <v>75</v>
      </c>
      <c r="G158" s="20" t="s">
        <v>21</v>
      </c>
      <c r="H158" s="16" t="s">
        <v>78</v>
      </c>
      <c r="I158" s="20" t="s">
        <v>23</v>
      </c>
      <c r="J158" s="20" t="s">
        <v>24</v>
      </c>
      <c r="K158" s="20" t="s">
        <v>25</v>
      </c>
      <c r="L158" s="20" t="s">
        <v>26</v>
      </c>
      <c r="M158" s="20" t="s">
        <v>27</v>
      </c>
      <c r="N158" s="20" t="s">
        <v>28</v>
      </c>
      <c r="O158" s="20" t="s">
        <v>29</v>
      </c>
      <c r="P158" s="21" t="s">
        <v>32</v>
      </c>
    </row>
    <row r="159" spans="2:16" ht="15.75" thickBot="1">
      <c r="B159" s="83">
        <f>$B$157</f>
        <v>0</v>
      </c>
      <c r="C159" s="13">
        <f>0.0833333*B159</f>
        <v>0</v>
      </c>
      <c r="D159" s="12">
        <v>3.8</v>
      </c>
      <c r="E159" s="75">
        <f>D159*$F$6</f>
        <v>3.8</v>
      </c>
      <c r="F159" s="13">
        <f>(4*D159*E159/PI())^0.5</f>
        <v>4.2878408349629478</v>
      </c>
      <c r="G159" s="24">
        <f>$F$10</f>
        <v>999</v>
      </c>
      <c r="H159" s="30">
        <f>1/(0.9-(1/(1.69+2.08/((E159/D159)-0.8)))+((0.116*LN(E159/D159)+0.654)*(1/((G159/D159)+0.001))))</f>
        <v>1.2198473670992664</v>
      </c>
      <c r="I159" s="35">
        <f>$F$11</f>
        <v>4000</v>
      </c>
      <c r="J159" s="13" t="e">
        <f>($F$14)</f>
        <v>#NUM!</v>
      </c>
      <c r="K159" s="13">
        <f>$F$15</f>
        <v>0</v>
      </c>
      <c r="L159" s="84" t="e">
        <f>5.57*(I159/J159)*((D159/E159)^0.5)*((K159/E159)^3)*((1-$F$12^2)/(1-$F$13^2))</f>
        <v>#NUM!</v>
      </c>
      <c r="M159" s="30" t="e">
        <f t="shared" ref="M159" si="92">IF(L159&gt;10,0.785,(1/(4.6+10*L159))+(PI()/4))</f>
        <v>#NUM!</v>
      </c>
      <c r="N159" s="24">
        <f>$F$7</f>
        <v>0.5</v>
      </c>
      <c r="O159" s="72">
        <f>1-(1/(3.5*EXP((1.22*$F$12)-0.4)*((F159/N159)+1.6)))</f>
        <v>0.96718152605668195</v>
      </c>
      <c r="P159" s="13" t="e">
        <f t="shared" ref="P159:P178" si="93">(C159*$F$14)/(D159*H159*M159*O159*(1-$F$12^2))</f>
        <v>#NUM!</v>
      </c>
    </row>
    <row r="160" spans="2:16" ht="15.75" thickBot="1">
      <c r="B160" s="83">
        <f t="shared" ref="B160:B178" si="94">$B$157</f>
        <v>0</v>
      </c>
      <c r="C160" s="8">
        <f t="shared" ref="C160:C178" si="95">0.0833333*B160</f>
        <v>0</v>
      </c>
      <c r="D160" s="9">
        <v>5</v>
      </c>
      <c r="E160" s="75">
        <f t="shared" ref="E160:E178" si="96">D160*$F$6</f>
        <v>5</v>
      </c>
      <c r="F160" s="13">
        <f t="shared" ref="F160:F178" si="97">(4*D160*E160/PI())^0.5</f>
        <v>5.6418958354775626</v>
      </c>
      <c r="G160" s="24">
        <f t="shared" ref="G160:G178" si="98">$F$10</f>
        <v>999</v>
      </c>
      <c r="H160" s="30">
        <f t="shared" ref="H160:H178" si="99">1/(0.9-(1/(1.69+2.08/((E160/D160)-0.8)))+((0.116*LN(E160/D160)+0.654)*(1/((G160/D160)+0.001))))</f>
        <v>1.2186795234919721</v>
      </c>
      <c r="I160" s="35">
        <f t="shared" ref="I160:I178" si="100">$F$11</f>
        <v>4000</v>
      </c>
      <c r="J160" s="13" t="e">
        <f t="shared" ref="J160:J178" si="101">($F$14)</f>
        <v>#NUM!</v>
      </c>
      <c r="K160" s="13">
        <f t="shared" ref="K160:K178" si="102">$F$15</f>
        <v>0</v>
      </c>
      <c r="L160" s="84" t="e">
        <f t="shared" ref="L160:L178" si="103">5.57*(I160/J160)*((D160/E160)^0.5)*((K160/E160)^3)*((1-$F$12^2)/(1-$F$13^2))</f>
        <v>#NUM!</v>
      </c>
      <c r="M160" s="30" t="e">
        <f t="shared" ref="M160:M178" si="104">IF(L160&gt;10,0.785,(1/(4.6+10*L160))+(PI()/4))</f>
        <v>#NUM!</v>
      </c>
      <c r="N160" s="24">
        <f t="shared" ref="N160:N178" si="105">$F$7</f>
        <v>0.5</v>
      </c>
      <c r="O160" s="72">
        <f t="shared" ref="O160:O178" si="106">1-(1/(3.5*EXP((1.22*$F$12)-0.4)*((F160/N160)+1.6)))</f>
        <v>0.97407980878076361</v>
      </c>
      <c r="P160" s="13" t="e">
        <f t="shared" si="93"/>
        <v>#NUM!</v>
      </c>
    </row>
    <row r="161" spans="2:16" ht="15.75" thickBot="1">
      <c r="B161" s="83">
        <f t="shared" si="94"/>
        <v>0</v>
      </c>
      <c r="C161" s="8">
        <f t="shared" si="95"/>
        <v>0</v>
      </c>
      <c r="D161" s="9">
        <v>6.5</v>
      </c>
      <c r="E161" s="75">
        <f t="shared" si="96"/>
        <v>6.5</v>
      </c>
      <c r="F161" s="13">
        <f t="shared" si="97"/>
        <v>7.3344645861208324</v>
      </c>
      <c r="G161" s="24">
        <f t="shared" si="98"/>
        <v>999</v>
      </c>
      <c r="H161" s="30">
        <f t="shared" si="99"/>
        <v>1.2172228636913103</v>
      </c>
      <c r="I161" s="35">
        <f t="shared" si="100"/>
        <v>4000</v>
      </c>
      <c r="J161" s="13" t="e">
        <f t="shared" si="101"/>
        <v>#NUM!</v>
      </c>
      <c r="K161" s="13">
        <f t="shared" si="102"/>
        <v>0</v>
      </c>
      <c r="L161" s="84" t="e">
        <f t="shared" si="103"/>
        <v>#NUM!</v>
      </c>
      <c r="M161" s="30" t="e">
        <f t="shared" si="104"/>
        <v>#NUM!</v>
      </c>
      <c r="N161" s="24">
        <f t="shared" si="105"/>
        <v>0.5</v>
      </c>
      <c r="O161" s="72">
        <f t="shared" si="106"/>
        <v>0.97947312080565485</v>
      </c>
      <c r="P161" s="13" t="e">
        <f t="shared" si="93"/>
        <v>#NUM!</v>
      </c>
    </row>
    <row r="162" spans="2:16" ht="15.75" thickBot="1">
      <c r="B162" s="83">
        <f t="shared" si="94"/>
        <v>0</v>
      </c>
      <c r="C162" s="8">
        <f t="shared" si="95"/>
        <v>0</v>
      </c>
      <c r="D162" s="9">
        <v>8</v>
      </c>
      <c r="E162" s="75">
        <f t="shared" si="96"/>
        <v>8</v>
      </c>
      <c r="F162" s="13">
        <f t="shared" si="97"/>
        <v>9.0270333367641005</v>
      </c>
      <c r="G162" s="24">
        <f t="shared" si="98"/>
        <v>999</v>
      </c>
      <c r="H162" s="30">
        <f t="shared" si="99"/>
        <v>1.21576968631644</v>
      </c>
      <c r="I162" s="35">
        <f t="shared" si="100"/>
        <v>4000</v>
      </c>
      <c r="J162" s="13" t="e">
        <f t="shared" si="101"/>
        <v>#NUM!</v>
      </c>
      <c r="K162" s="13">
        <f t="shared" si="102"/>
        <v>0</v>
      </c>
      <c r="L162" s="84" t="e">
        <f t="shared" si="103"/>
        <v>#NUM!</v>
      </c>
      <c r="M162" s="30" t="e">
        <f t="shared" si="104"/>
        <v>#NUM!</v>
      </c>
      <c r="N162" s="24">
        <f t="shared" si="105"/>
        <v>0.5</v>
      </c>
      <c r="O162" s="72">
        <f t="shared" si="106"/>
        <v>0.98300858802978641</v>
      </c>
      <c r="P162" s="13" t="e">
        <f t="shared" si="93"/>
        <v>#NUM!</v>
      </c>
    </row>
    <row r="163" spans="2:16" ht="15.75" thickBot="1">
      <c r="B163" s="83">
        <f t="shared" si="94"/>
        <v>0</v>
      </c>
      <c r="C163" s="8">
        <f t="shared" si="95"/>
        <v>0</v>
      </c>
      <c r="D163" s="162">
        <v>9</v>
      </c>
      <c r="E163" s="163">
        <f t="shared" si="96"/>
        <v>9</v>
      </c>
      <c r="F163" s="165">
        <f t="shared" si="97"/>
        <v>10.155412503859614</v>
      </c>
      <c r="G163" s="160">
        <f t="shared" si="98"/>
        <v>999</v>
      </c>
      <c r="H163" s="170">
        <f t="shared" si="99"/>
        <v>1.2148028299187956</v>
      </c>
      <c r="I163" s="171">
        <f t="shared" si="100"/>
        <v>4000</v>
      </c>
      <c r="J163" s="13" t="e">
        <f t="shared" si="101"/>
        <v>#NUM!</v>
      </c>
      <c r="K163" s="165">
        <f t="shared" si="102"/>
        <v>0</v>
      </c>
      <c r="L163" s="173" t="e">
        <f t="shared" si="103"/>
        <v>#NUM!</v>
      </c>
      <c r="M163" s="170" t="e">
        <f t="shared" si="104"/>
        <v>#NUM!</v>
      </c>
      <c r="N163" s="160">
        <f t="shared" si="105"/>
        <v>0.5</v>
      </c>
      <c r="O163" s="172">
        <f t="shared" si="106"/>
        <v>0.98475865953827335</v>
      </c>
      <c r="P163" s="165" t="e">
        <f t="shared" si="93"/>
        <v>#NUM!</v>
      </c>
    </row>
    <row r="164" spans="2:16" ht="15.75" thickBot="1">
      <c r="B164" s="83">
        <f t="shared" si="94"/>
        <v>0</v>
      </c>
      <c r="C164" s="8">
        <f t="shared" si="95"/>
        <v>0</v>
      </c>
      <c r="D164" s="9">
        <v>12</v>
      </c>
      <c r="E164" s="75">
        <f t="shared" si="96"/>
        <v>12</v>
      </c>
      <c r="F164" s="13">
        <f t="shared" si="97"/>
        <v>13.540550005146152</v>
      </c>
      <c r="G164" s="24">
        <f t="shared" si="98"/>
        <v>999</v>
      </c>
      <c r="H164" s="30">
        <f t="shared" si="99"/>
        <v>1.2119114771733071</v>
      </c>
      <c r="I164" s="35">
        <f t="shared" si="100"/>
        <v>4000</v>
      </c>
      <c r="J164" s="13" t="e">
        <f t="shared" si="101"/>
        <v>#NUM!</v>
      </c>
      <c r="K164" s="13">
        <f t="shared" si="102"/>
        <v>0</v>
      </c>
      <c r="L164" s="84" t="e">
        <f t="shared" si="103"/>
        <v>#NUM!</v>
      </c>
      <c r="M164" s="30" t="e">
        <f t="shared" si="104"/>
        <v>#NUM!</v>
      </c>
      <c r="N164" s="24">
        <f t="shared" si="105"/>
        <v>0.5</v>
      </c>
      <c r="O164" s="72">
        <f t="shared" si="106"/>
        <v>0.98835643180979382</v>
      </c>
      <c r="P164" s="13" t="e">
        <f t="shared" si="93"/>
        <v>#NUM!</v>
      </c>
    </row>
    <row r="165" spans="2:16" ht="15.75" thickBot="1">
      <c r="B165" s="83">
        <f t="shared" si="94"/>
        <v>0</v>
      </c>
      <c r="C165" s="8">
        <f t="shared" si="95"/>
        <v>0</v>
      </c>
      <c r="D165" s="9">
        <v>14</v>
      </c>
      <c r="E165" s="75">
        <f t="shared" si="96"/>
        <v>14</v>
      </c>
      <c r="F165" s="13">
        <f t="shared" si="97"/>
        <v>15.797308339337176</v>
      </c>
      <c r="G165" s="24">
        <f t="shared" si="98"/>
        <v>999</v>
      </c>
      <c r="H165" s="30">
        <f t="shared" si="99"/>
        <v>1.2099915525011147</v>
      </c>
      <c r="I165" s="35">
        <f t="shared" si="100"/>
        <v>4000</v>
      </c>
      <c r="J165" s="13" t="e">
        <f t="shared" si="101"/>
        <v>#NUM!</v>
      </c>
      <c r="K165" s="13">
        <f t="shared" si="102"/>
        <v>0</v>
      </c>
      <c r="L165" s="84" t="e">
        <f t="shared" si="103"/>
        <v>#NUM!</v>
      </c>
      <c r="M165" s="30" t="e">
        <f t="shared" si="104"/>
        <v>#NUM!</v>
      </c>
      <c r="N165" s="24">
        <f t="shared" si="105"/>
        <v>0.5</v>
      </c>
      <c r="O165" s="72">
        <f t="shared" si="106"/>
        <v>0.98993962343434716</v>
      </c>
      <c r="P165" s="13" t="e">
        <f t="shared" si="93"/>
        <v>#NUM!</v>
      </c>
    </row>
    <row r="166" spans="2:16" ht="15.75" thickBot="1">
      <c r="B166" s="83">
        <f t="shared" si="94"/>
        <v>0</v>
      </c>
      <c r="C166" s="8">
        <f t="shared" si="95"/>
        <v>0</v>
      </c>
      <c r="D166" s="9">
        <v>16</v>
      </c>
      <c r="E166" s="75">
        <f t="shared" si="96"/>
        <v>16</v>
      </c>
      <c r="F166" s="13">
        <f t="shared" si="97"/>
        <v>18.054066673528201</v>
      </c>
      <c r="G166" s="24">
        <f t="shared" si="98"/>
        <v>999</v>
      </c>
      <c r="H166" s="30">
        <f t="shared" si="99"/>
        <v>1.2080777089933192</v>
      </c>
      <c r="I166" s="35">
        <f t="shared" si="100"/>
        <v>4000</v>
      </c>
      <c r="J166" s="13" t="e">
        <f t="shared" si="101"/>
        <v>#NUM!</v>
      </c>
      <c r="K166" s="13">
        <f t="shared" si="102"/>
        <v>0</v>
      </c>
      <c r="L166" s="84" t="e">
        <f t="shared" si="103"/>
        <v>#NUM!</v>
      </c>
      <c r="M166" s="30" t="e">
        <f t="shared" si="104"/>
        <v>#NUM!</v>
      </c>
      <c r="N166" s="24">
        <f t="shared" si="105"/>
        <v>0.5</v>
      </c>
      <c r="O166" s="72">
        <f t="shared" si="106"/>
        <v>0.99114381131873153</v>
      </c>
      <c r="P166" s="13" t="e">
        <f t="shared" si="93"/>
        <v>#NUM!</v>
      </c>
    </row>
    <row r="167" spans="2:16" ht="15.75" thickBot="1">
      <c r="B167" s="83">
        <f t="shared" si="94"/>
        <v>0</v>
      </c>
      <c r="C167" s="8">
        <f t="shared" si="95"/>
        <v>0</v>
      </c>
      <c r="D167" s="9">
        <v>18</v>
      </c>
      <c r="E167" s="75">
        <f t="shared" si="96"/>
        <v>18</v>
      </c>
      <c r="F167" s="13">
        <f t="shared" si="97"/>
        <v>20.310825007719227</v>
      </c>
      <c r="G167" s="24">
        <f t="shared" si="98"/>
        <v>999</v>
      </c>
      <c r="H167" s="30">
        <f t="shared" si="99"/>
        <v>1.2061699178034084</v>
      </c>
      <c r="I167" s="35">
        <f t="shared" si="100"/>
        <v>4000</v>
      </c>
      <c r="J167" s="13" t="e">
        <f t="shared" si="101"/>
        <v>#NUM!</v>
      </c>
      <c r="K167" s="13">
        <f t="shared" si="102"/>
        <v>0</v>
      </c>
      <c r="L167" s="84" t="e">
        <f t="shared" si="103"/>
        <v>#NUM!</v>
      </c>
      <c r="M167" s="30" t="e">
        <f t="shared" si="104"/>
        <v>#NUM!</v>
      </c>
      <c r="N167" s="24">
        <f t="shared" si="105"/>
        <v>0.5</v>
      </c>
      <c r="O167" s="72">
        <f t="shared" si="106"/>
        <v>0.99209054256245666</v>
      </c>
      <c r="P167" s="13" t="e">
        <f t="shared" si="93"/>
        <v>#NUM!</v>
      </c>
    </row>
    <row r="168" spans="2:16" ht="15.75" thickBot="1">
      <c r="B168" s="83">
        <f t="shared" si="94"/>
        <v>0</v>
      </c>
      <c r="C168" s="8">
        <f t="shared" si="95"/>
        <v>0</v>
      </c>
      <c r="D168" s="9">
        <v>20</v>
      </c>
      <c r="E168" s="75">
        <f t="shared" si="96"/>
        <v>20</v>
      </c>
      <c r="F168" s="13">
        <f t="shared" si="97"/>
        <v>22.56758334191025</v>
      </c>
      <c r="G168" s="24">
        <f t="shared" si="98"/>
        <v>999</v>
      </c>
      <c r="H168" s="30">
        <f t="shared" si="99"/>
        <v>1.20426815026703</v>
      </c>
      <c r="I168" s="35">
        <f t="shared" si="100"/>
        <v>4000</v>
      </c>
      <c r="J168" s="13" t="e">
        <f t="shared" si="101"/>
        <v>#NUM!</v>
      </c>
      <c r="K168" s="13">
        <f t="shared" si="102"/>
        <v>0</v>
      </c>
      <c r="L168" s="84" t="e">
        <f t="shared" si="103"/>
        <v>#NUM!</v>
      </c>
      <c r="M168" s="30" t="e">
        <f t="shared" si="104"/>
        <v>#NUM!</v>
      </c>
      <c r="N168" s="24">
        <f t="shared" si="105"/>
        <v>0.5</v>
      </c>
      <c r="O168" s="72">
        <f t="shared" si="106"/>
        <v>0.99285440991364704</v>
      </c>
      <c r="P168" s="13" t="e">
        <f t="shared" si="93"/>
        <v>#NUM!</v>
      </c>
    </row>
    <row r="169" spans="2:16" ht="15.75" thickBot="1">
      <c r="B169" s="83">
        <f t="shared" si="94"/>
        <v>0</v>
      </c>
      <c r="C169" s="8">
        <f t="shared" si="95"/>
        <v>0</v>
      </c>
      <c r="D169" s="9">
        <v>22</v>
      </c>
      <c r="E169" s="75">
        <f t="shared" si="96"/>
        <v>22</v>
      </c>
      <c r="F169" s="13">
        <f t="shared" si="97"/>
        <v>24.824341676101277</v>
      </c>
      <c r="G169" s="24">
        <f t="shared" si="98"/>
        <v>999</v>
      </c>
      <c r="H169" s="30">
        <f t="shared" si="99"/>
        <v>1.2023723779005557</v>
      </c>
      <c r="I169" s="35">
        <f t="shared" si="100"/>
        <v>4000</v>
      </c>
      <c r="J169" s="13" t="e">
        <f t="shared" si="101"/>
        <v>#NUM!</v>
      </c>
      <c r="K169" s="13">
        <f t="shared" si="102"/>
        <v>0</v>
      </c>
      <c r="L169" s="84" t="e">
        <f t="shared" si="103"/>
        <v>#NUM!</v>
      </c>
      <c r="M169" s="30" t="e">
        <f t="shared" si="104"/>
        <v>#NUM!</v>
      </c>
      <c r="N169" s="24">
        <f t="shared" si="105"/>
        <v>0.5</v>
      </c>
      <c r="O169" s="72">
        <f t="shared" si="106"/>
        <v>0.99348372832439591</v>
      </c>
      <c r="P169" s="13" t="e">
        <f t="shared" si="93"/>
        <v>#NUM!</v>
      </c>
    </row>
    <row r="170" spans="2:16" ht="15.75" thickBot="1">
      <c r="B170" s="83">
        <f t="shared" si="94"/>
        <v>0</v>
      </c>
      <c r="C170" s="8">
        <f t="shared" si="95"/>
        <v>0</v>
      </c>
      <c r="D170" s="9">
        <v>24</v>
      </c>
      <c r="E170" s="75">
        <f t="shared" si="96"/>
        <v>24</v>
      </c>
      <c r="F170" s="13">
        <f t="shared" si="97"/>
        <v>27.081100010292303</v>
      </c>
      <c r="G170" s="24">
        <f t="shared" si="98"/>
        <v>999</v>
      </c>
      <c r="H170" s="30">
        <f t="shared" si="99"/>
        <v>1.2004825723996597</v>
      </c>
      <c r="I170" s="35">
        <f t="shared" si="100"/>
        <v>4000</v>
      </c>
      <c r="J170" s="13" t="e">
        <f t="shared" si="101"/>
        <v>#NUM!</v>
      </c>
      <c r="K170" s="13">
        <f t="shared" si="102"/>
        <v>0</v>
      </c>
      <c r="L170" s="84" t="e">
        <f t="shared" si="103"/>
        <v>#NUM!</v>
      </c>
      <c r="M170" s="30" t="e">
        <f t="shared" si="104"/>
        <v>#NUM!</v>
      </c>
      <c r="N170" s="24">
        <f t="shared" si="105"/>
        <v>0.5</v>
      </c>
      <c r="O170" s="72">
        <f t="shared" si="106"/>
        <v>0.99401116986746063</v>
      </c>
      <c r="P170" s="13" t="e">
        <f t="shared" si="93"/>
        <v>#NUM!</v>
      </c>
    </row>
    <row r="171" spans="2:16" ht="15.75" thickBot="1">
      <c r="B171" s="83">
        <f t="shared" si="94"/>
        <v>0</v>
      </c>
      <c r="C171" s="8">
        <f t="shared" si="95"/>
        <v>0</v>
      </c>
      <c r="D171" s="9">
        <v>26</v>
      </c>
      <c r="E171" s="75">
        <f t="shared" si="96"/>
        <v>26</v>
      </c>
      <c r="F171" s="13">
        <f t="shared" si="97"/>
        <v>29.33785834448333</v>
      </c>
      <c r="G171" s="24">
        <f t="shared" si="98"/>
        <v>999</v>
      </c>
      <c r="H171" s="30">
        <f t="shared" si="99"/>
        <v>1.1985987056379084</v>
      </c>
      <c r="I171" s="35">
        <f t="shared" si="100"/>
        <v>4000</v>
      </c>
      <c r="J171" s="13" t="e">
        <f t="shared" si="101"/>
        <v>#NUM!</v>
      </c>
      <c r="K171" s="13">
        <f t="shared" si="102"/>
        <v>0</v>
      </c>
      <c r="L171" s="84" t="e">
        <f t="shared" si="103"/>
        <v>#NUM!</v>
      </c>
      <c r="M171" s="30" t="e">
        <f t="shared" si="104"/>
        <v>#NUM!</v>
      </c>
      <c r="N171" s="24">
        <f t="shared" si="105"/>
        <v>0.5</v>
      </c>
      <c r="O171" s="72">
        <f t="shared" si="106"/>
        <v>0.99445962052242021</v>
      </c>
      <c r="P171" s="13" t="e">
        <f t="shared" si="93"/>
        <v>#NUM!</v>
      </c>
    </row>
    <row r="172" spans="2:16" ht="15.75" thickBot="1">
      <c r="B172" s="83">
        <f t="shared" si="94"/>
        <v>0</v>
      </c>
      <c r="C172" s="8">
        <f t="shared" si="95"/>
        <v>0</v>
      </c>
      <c r="D172" s="9">
        <v>28</v>
      </c>
      <c r="E172" s="75">
        <f t="shared" si="96"/>
        <v>28</v>
      </c>
      <c r="F172" s="13">
        <f t="shared" si="97"/>
        <v>31.594616678674353</v>
      </c>
      <c r="G172" s="24">
        <f t="shared" si="98"/>
        <v>999</v>
      </c>
      <c r="H172" s="30">
        <f t="shared" si="99"/>
        <v>1.1967207496653678</v>
      </c>
      <c r="I172" s="35">
        <f t="shared" si="100"/>
        <v>4000</v>
      </c>
      <c r="J172" s="13" t="e">
        <f t="shared" si="101"/>
        <v>#NUM!</v>
      </c>
      <c r="K172" s="13">
        <f t="shared" si="102"/>
        <v>0</v>
      </c>
      <c r="L172" s="84" t="e">
        <f t="shared" si="103"/>
        <v>#NUM!</v>
      </c>
      <c r="M172" s="30" t="e">
        <f t="shared" si="104"/>
        <v>#NUM!</v>
      </c>
      <c r="N172" s="24">
        <f t="shared" si="105"/>
        <v>0.5</v>
      </c>
      <c r="O172" s="72">
        <f t="shared" si="106"/>
        <v>0.99484558889749408</v>
      </c>
      <c r="P172" s="13" t="e">
        <f t="shared" si="93"/>
        <v>#NUM!</v>
      </c>
    </row>
    <row r="173" spans="2:16" ht="15.75" thickBot="1">
      <c r="B173" s="83">
        <f t="shared" si="94"/>
        <v>0</v>
      </c>
      <c r="C173" s="8">
        <f t="shared" si="95"/>
        <v>0</v>
      </c>
      <c r="D173" s="9">
        <v>30</v>
      </c>
      <c r="E173" s="75">
        <f t="shared" si="96"/>
        <v>30</v>
      </c>
      <c r="F173" s="13">
        <f t="shared" si="97"/>
        <v>33.851375012865375</v>
      </c>
      <c r="G173" s="24">
        <f t="shared" si="98"/>
        <v>999</v>
      </c>
      <c r="H173" s="30">
        <f t="shared" si="99"/>
        <v>1.1948486767072188</v>
      </c>
      <c r="I173" s="35">
        <f t="shared" si="100"/>
        <v>4000</v>
      </c>
      <c r="J173" s="13" t="e">
        <f t="shared" si="101"/>
        <v>#NUM!</v>
      </c>
      <c r="K173" s="13">
        <f t="shared" si="102"/>
        <v>0</v>
      </c>
      <c r="L173" s="84" t="e">
        <f t="shared" si="103"/>
        <v>#NUM!</v>
      </c>
      <c r="M173" s="30" t="e">
        <f t="shared" si="104"/>
        <v>#NUM!</v>
      </c>
      <c r="N173" s="24">
        <f t="shared" si="105"/>
        <v>0.5</v>
      </c>
      <c r="O173" s="72">
        <f t="shared" si="106"/>
        <v>0.9951812829416441</v>
      </c>
      <c r="P173" s="13" t="e">
        <f t="shared" si="93"/>
        <v>#NUM!</v>
      </c>
    </row>
    <row r="174" spans="2:16" ht="15.75" thickBot="1">
      <c r="B174" s="83">
        <f t="shared" si="94"/>
        <v>0</v>
      </c>
      <c r="C174" s="8">
        <f t="shared" si="95"/>
        <v>0</v>
      </c>
      <c r="D174" s="9">
        <v>32</v>
      </c>
      <c r="E174" s="75">
        <f t="shared" si="96"/>
        <v>32</v>
      </c>
      <c r="F174" s="13">
        <f t="shared" si="97"/>
        <v>36.108133347056402</v>
      </c>
      <c r="G174" s="24">
        <f t="shared" si="98"/>
        <v>999</v>
      </c>
      <c r="H174" s="30">
        <f t="shared" si="99"/>
        <v>1.1929824591623892</v>
      </c>
      <c r="I174" s="35">
        <f t="shared" si="100"/>
        <v>4000</v>
      </c>
      <c r="J174" s="13" t="e">
        <f t="shared" si="101"/>
        <v>#NUM!</v>
      </c>
      <c r="K174" s="13">
        <f t="shared" si="102"/>
        <v>0</v>
      </c>
      <c r="L174" s="84" t="e">
        <f t="shared" si="103"/>
        <v>#NUM!</v>
      </c>
      <c r="M174" s="30" t="e">
        <f t="shared" si="104"/>
        <v>#NUM!</v>
      </c>
      <c r="N174" s="24">
        <f t="shared" si="105"/>
        <v>0.5</v>
      </c>
      <c r="O174" s="72">
        <f t="shared" si="106"/>
        <v>0.99547592476975544</v>
      </c>
      <c r="P174" s="13" t="e">
        <f t="shared" si="93"/>
        <v>#NUM!</v>
      </c>
    </row>
    <row r="175" spans="2:16" ht="15.75" thickBot="1">
      <c r="B175" s="83">
        <f t="shared" si="94"/>
        <v>0</v>
      </c>
      <c r="C175" s="8">
        <f t="shared" si="95"/>
        <v>0</v>
      </c>
      <c r="D175" s="9">
        <v>34</v>
      </c>
      <c r="E175" s="75">
        <f t="shared" si="96"/>
        <v>34</v>
      </c>
      <c r="F175" s="13">
        <f t="shared" si="97"/>
        <v>38.364891681247428</v>
      </c>
      <c r="G175" s="24">
        <f t="shared" si="98"/>
        <v>999</v>
      </c>
      <c r="H175" s="30">
        <f t="shared" si="99"/>
        <v>1.1911220696021965</v>
      </c>
      <c r="I175" s="35">
        <f t="shared" si="100"/>
        <v>4000</v>
      </c>
      <c r="J175" s="13" t="e">
        <f t="shared" si="101"/>
        <v>#NUM!</v>
      </c>
      <c r="K175" s="13">
        <f t="shared" si="102"/>
        <v>0</v>
      </c>
      <c r="L175" s="84" t="e">
        <f t="shared" si="103"/>
        <v>#NUM!</v>
      </c>
      <c r="M175" s="30" t="e">
        <f t="shared" si="104"/>
        <v>#NUM!</v>
      </c>
      <c r="N175" s="24">
        <f t="shared" si="105"/>
        <v>0.5</v>
      </c>
      <c r="O175" s="72">
        <f t="shared" si="106"/>
        <v>0.99573661091089061</v>
      </c>
      <c r="P175" s="13" t="e">
        <f t="shared" si="93"/>
        <v>#NUM!</v>
      </c>
    </row>
    <row r="176" spans="2:16" ht="15.75" thickBot="1">
      <c r="B176" s="83">
        <f t="shared" si="94"/>
        <v>0</v>
      </c>
      <c r="C176" s="8">
        <f t="shared" si="95"/>
        <v>0</v>
      </c>
      <c r="D176" s="9">
        <v>38</v>
      </c>
      <c r="E176" s="75">
        <f t="shared" si="96"/>
        <v>38</v>
      </c>
      <c r="F176" s="13">
        <f t="shared" si="97"/>
        <v>42.878408349629481</v>
      </c>
      <c r="G176" s="24">
        <f t="shared" si="98"/>
        <v>999</v>
      </c>
      <c r="H176" s="30">
        <f t="shared" si="99"/>
        <v>1.1874186655748922</v>
      </c>
      <c r="I176" s="35">
        <f t="shared" si="100"/>
        <v>4000</v>
      </c>
      <c r="J176" s="13" t="e">
        <f t="shared" si="101"/>
        <v>#NUM!</v>
      </c>
      <c r="K176" s="13">
        <f t="shared" si="102"/>
        <v>0</v>
      </c>
      <c r="L176" s="84" t="e">
        <f t="shared" si="103"/>
        <v>#NUM!</v>
      </c>
      <c r="M176" s="30" t="e">
        <f t="shared" si="104"/>
        <v>#NUM!</v>
      </c>
      <c r="N176" s="24">
        <f t="shared" si="105"/>
        <v>0.5</v>
      </c>
      <c r="O176" s="72">
        <f t="shared" si="106"/>
        <v>0.99617716903662312</v>
      </c>
      <c r="P176" s="13" t="e">
        <f t="shared" si="93"/>
        <v>#NUM!</v>
      </c>
    </row>
    <row r="177" spans="2:16" ht="15.75" thickBot="1">
      <c r="B177" s="83">
        <f t="shared" si="94"/>
        <v>0</v>
      </c>
      <c r="C177" s="8">
        <f t="shared" si="95"/>
        <v>0</v>
      </c>
      <c r="D177" s="9">
        <v>42</v>
      </c>
      <c r="E177" s="75">
        <f t="shared" si="96"/>
        <v>42</v>
      </c>
      <c r="F177" s="13">
        <f t="shared" si="97"/>
        <v>47.391925018011527</v>
      </c>
      <c r="G177" s="24">
        <f t="shared" si="98"/>
        <v>999</v>
      </c>
      <c r="H177" s="30">
        <f t="shared" si="99"/>
        <v>1.1837382485928951</v>
      </c>
      <c r="I177" s="35">
        <f t="shared" si="100"/>
        <v>4000</v>
      </c>
      <c r="J177" s="13" t="e">
        <f t="shared" si="101"/>
        <v>#NUM!</v>
      </c>
      <c r="K177" s="13">
        <f t="shared" si="102"/>
        <v>0</v>
      </c>
      <c r="L177" s="84" t="e">
        <f t="shared" si="103"/>
        <v>#NUM!</v>
      </c>
      <c r="M177" s="30" t="e">
        <f t="shared" si="104"/>
        <v>#NUM!</v>
      </c>
      <c r="N177" s="24">
        <f t="shared" si="105"/>
        <v>0.5</v>
      </c>
      <c r="O177" s="72">
        <f t="shared" si="106"/>
        <v>0.99653520435617426</v>
      </c>
      <c r="P177" s="13" t="e">
        <f t="shared" si="93"/>
        <v>#NUM!</v>
      </c>
    </row>
    <row r="178" spans="2:16">
      <c r="B178" s="83">
        <f t="shared" si="94"/>
        <v>0</v>
      </c>
      <c r="C178" s="8">
        <f t="shared" si="95"/>
        <v>0</v>
      </c>
      <c r="D178" s="130">
        <f>'Input Data'!I5</f>
        <v>0</v>
      </c>
      <c r="E178" s="153">
        <f t="shared" si="96"/>
        <v>0</v>
      </c>
      <c r="F178" s="131">
        <f t="shared" si="97"/>
        <v>0</v>
      </c>
      <c r="G178" s="137">
        <f t="shared" si="98"/>
        <v>999</v>
      </c>
      <c r="H178" s="134" t="e">
        <f t="shared" si="99"/>
        <v>#DIV/0!</v>
      </c>
      <c r="I178" s="135">
        <f t="shared" si="100"/>
        <v>4000</v>
      </c>
      <c r="J178" s="131" t="e">
        <f t="shared" si="101"/>
        <v>#NUM!</v>
      </c>
      <c r="K178" s="131">
        <f t="shared" si="102"/>
        <v>0</v>
      </c>
      <c r="L178" s="155" t="e">
        <f t="shared" si="103"/>
        <v>#NUM!</v>
      </c>
      <c r="M178" s="134" t="e">
        <f t="shared" si="104"/>
        <v>#NUM!</v>
      </c>
      <c r="N178" s="137">
        <f t="shared" si="105"/>
        <v>0.5</v>
      </c>
      <c r="O178" s="138">
        <f t="shared" si="106"/>
        <v>0.79128103516252335</v>
      </c>
      <c r="P178" s="131" t="e">
        <f t="shared" si="93"/>
        <v>#NUM!</v>
      </c>
    </row>
    <row r="180" spans="2:16" ht="15.75" thickBot="1"/>
    <row r="181" spans="2:16" ht="16.5" thickBot="1">
      <c r="B181" s="161">
        <f>'Input Data'!L9</f>
        <v>0</v>
      </c>
    </row>
    <row r="182" spans="2:16" ht="48.75" thickBot="1">
      <c r="B182" s="19" t="s">
        <v>31</v>
      </c>
      <c r="C182" s="20" t="s">
        <v>30</v>
      </c>
      <c r="D182" s="16" t="s">
        <v>15</v>
      </c>
      <c r="E182" s="16" t="s">
        <v>79</v>
      </c>
      <c r="F182" s="16" t="s">
        <v>75</v>
      </c>
      <c r="G182" s="20" t="s">
        <v>21</v>
      </c>
      <c r="H182" s="16" t="s">
        <v>78</v>
      </c>
      <c r="I182" s="20" t="s">
        <v>23</v>
      </c>
      <c r="J182" s="20" t="s">
        <v>24</v>
      </c>
      <c r="K182" s="20" t="s">
        <v>25</v>
      </c>
      <c r="L182" s="20" t="s">
        <v>26</v>
      </c>
      <c r="M182" s="20" t="s">
        <v>27</v>
      </c>
      <c r="N182" s="20" t="s">
        <v>28</v>
      </c>
      <c r="O182" s="20" t="s">
        <v>29</v>
      </c>
      <c r="P182" s="21" t="s">
        <v>32</v>
      </c>
    </row>
    <row r="183" spans="2:16" ht="15.75" thickBot="1">
      <c r="B183" s="83">
        <f>$B$181</f>
        <v>0</v>
      </c>
      <c r="C183" s="13">
        <f>0.0833333*B183</f>
        <v>0</v>
      </c>
      <c r="D183" s="12">
        <v>4.3</v>
      </c>
      <c r="E183" s="75">
        <f>D183*$F$6</f>
        <v>4.3</v>
      </c>
      <c r="F183" s="13">
        <f>(4*D183*E183/PI())^0.5</f>
        <v>4.8520304185107044</v>
      </c>
      <c r="G183" s="24">
        <f>$F$10</f>
        <v>999</v>
      </c>
      <c r="H183" s="30">
        <f>1/(0.9-(1/(1.69+2.08/((E183/D183)-0.8)))+((0.116*LN(E183/D183)+0.654)*(1/((G183/D183)+0.001))))</f>
        <v>1.2193604933534385</v>
      </c>
      <c r="I183" s="35">
        <f>$F$11</f>
        <v>4000</v>
      </c>
      <c r="J183" s="13" t="e">
        <f>($F$14)</f>
        <v>#NUM!</v>
      </c>
      <c r="K183" s="13">
        <f>$F$15</f>
        <v>0</v>
      </c>
      <c r="L183" s="30" t="e">
        <f>5.57*(I183/J183)*((D183/E183)^0.5)*((K183/E183)^3)*((1-$F$12^2)/(1-$F$13^2))</f>
        <v>#NUM!</v>
      </c>
      <c r="M183" s="30" t="e">
        <f t="shared" ref="M183" si="107">IF(L183&gt;10,0.785,(1/(4.6+10*L183))+(PI()/4))</f>
        <v>#NUM!</v>
      </c>
      <c r="N183" s="24">
        <f>$F$7</f>
        <v>0.5</v>
      </c>
      <c r="O183" s="72">
        <f>1-(1/(3.5*EXP((1.22*$F$12)-0.4)*((F183/N183)+1.6)))</f>
        <v>0.97045748881267013</v>
      </c>
      <c r="P183" s="13" t="e">
        <f t="shared" ref="P183:P199" si="108">(C183*$F$14)/(D183*H183*M183*O183*(1-$F$12^2))</f>
        <v>#NUM!</v>
      </c>
    </row>
    <row r="184" spans="2:16" ht="15.75" thickBot="1">
      <c r="B184" s="83">
        <f t="shared" ref="B184:B199" si="109">$B$181</f>
        <v>0</v>
      </c>
      <c r="C184" s="8">
        <f t="shared" ref="C184:C199" si="110">0.0833333*B184</f>
        <v>0</v>
      </c>
      <c r="D184" s="9">
        <v>5.5</v>
      </c>
      <c r="E184" s="75">
        <f t="shared" ref="E184:E199" si="111">D184*$F$6</f>
        <v>5.5</v>
      </c>
      <c r="F184" s="13">
        <f t="shared" ref="F184:F199" si="112">(4*D184*E184/PI())^0.5</f>
        <v>6.2060854190253192</v>
      </c>
      <c r="G184" s="24">
        <f t="shared" ref="G184:G199" si="113">$F$10</f>
        <v>999</v>
      </c>
      <c r="H184" s="30">
        <f t="shared" ref="H184:H199" si="114">1/(0.9-(1/(1.69+2.08/((E184/D184)-0.8)))+((0.116*LN(E184/D184)+0.654)*(1/((G184/D184)+0.001))))</f>
        <v>1.2181935825164758</v>
      </c>
      <c r="I184" s="35">
        <f t="shared" ref="I184:I199" si="115">$F$11</f>
        <v>4000</v>
      </c>
      <c r="J184" s="13" t="e">
        <f t="shared" ref="J184:J199" si="116">($F$14)</f>
        <v>#NUM!</v>
      </c>
      <c r="K184" s="13">
        <f t="shared" ref="K184:K199" si="117">$F$15</f>
        <v>0</v>
      </c>
      <c r="L184" s="30" t="e">
        <f t="shared" ref="L184:L199" si="118">5.57*(I184/J184)*((D184/E184)^0.5)*((K184/E184)^3)*((1-$F$12^2)/(1-$F$13^2))</f>
        <v>#NUM!</v>
      </c>
      <c r="M184" s="30" t="e">
        <f t="shared" ref="M184:M199" si="119">IF(L184&gt;10,0.785,(1/(4.6+10*L184))+(PI()/4))</f>
        <v>#NUM!</v>
      </c>
      <c r="N184" s="24">
        <f t="shared" ref="N184:N199" si="120">$F$7</f>
        <v>0.5</v>
      </c>
      <c r="O184" s="72">
        <f t="shared" ref="O184:O199" si="121">1-(1/(3.5*EXP((1.22*$F$12)-0.4)*((F184/N184)+1.6)))</f>
        <v>0.9761671230247132</v>
      </c>
      <c r="P184" s="13" t="e">
        <f t="shared" si="108"/>
        <v>#NUM!</v>
      </c>
    </row>
    <row r="185" spans="2:16" ht="15.75" thickBot="1">
      <c r="B185" s="83">
        <f t="shared" si="109"/>
        <v>0</v>
      </c>
      <c r="C185" s="8">
        <f t="shared" si="110"/>
        <v>0</v>
      </c>
      <c r="D185" s="9">
        <v>7</v>
      </c>
      <c r="E185" s="75">
        <f t="shared" si="111"/>
        <v>7</v>
      </c>
      <c r="F185" s="13">
        <f t="shared" si="112"/>
        <v>7.8986541696685881</v>
      </c>
      <c r="G185" s="24">
        <f t="shared" si="113"/>
        <v>999</v>
      </c>
      <c r="H185" s="30">
        <f t="shared" si="114"/>
        <v>1.2167380849140099</v>
      </c>
      <c r="I185" s="35">
        <f t="shared" si="115"/>
        <v>4000</v>
      </c>
      <c r="J185" s="13" t="e">
        <f t="shared" si="116"/>
        <v>#NUM!</v>
      </c>
      <c r="K185" s="13">
        <f t="shared" si="117"/>
        <v>0</v>
      </c>
      <c r="L185" s="30" t="e">
        <f t="shared" si="118"/>
        <v>#NUM!</v>
      </c>
      <c r="M185" s="30" t="e">
        <f t="shared" si="119"/>
        <v>#NUM!</v>
      </c>
      <c r="N185" s="24">
        <f t="shared" si="120"/>
        <v>0.5</v>
      </c>
      <c r="O185" s="72">
        <f t="shared" si="121"/>
        <v>0.98080448209422921</v>
      </c>
      <c r="P185" s="13" t="e">
        <f t="shared" si="108"/>
        <v>#NUM!</v>
      </c>
    </row>
    <row r="186" spans="2:16" ht="15.75" thickBot="1">
      <c r="B186" s="83">
        <f t="shared" si="109"/>
        <v>0</v>
      </c>
      <c r="C186" s="8">
        <f t="shared" si="110"/>
        <v>0</v>
      </c>
      <c r="D186" s="9">
        <v>9</v>
      </c>
      <c r="E186" s="75">
        <f t="shared" si="111"/>
        <v>9</v>
      </c>
      <c r="F186" s="13">
        <f t="shared" si="112"/>
        <v>10.155412503859614</v>
      </c>
      <c r="G186" s="24">
        <f t="shared" si="113"/>
        <v>999</v>
      </c>
      <c r="H186" s="30">
        <f t="shared" si="114"/>
        <v>1.2148028299187956</v>
      </c>
      <c r="I186" s="35">
        <f t="shared" si="115"/>
        <v>4000</v>
      </c>
      <c r="J186" s="13" t="e">
        <f t="shared" si="116"/>
        <v>#NUM!</v>
      </c>
      <c r="K186" s="13">
        <f t="shared" si="117"/>
        <v>0</v>
      </c>
      <c r="L186" s="30" t="e">
        <f t="shared" si="118"/>
        <v>#NUM!</v>
      </c>
      <c r="M186" s="30" t="e">
        <f t="shared" si="119"/>
        <v>#NUM!</v>
      </c>
      <c r="N186" s="24">
        <f t="shared" si="120"/>
        <v>0.5</v>
      </c>
      <c r="O186" s="72">
        <f t="shared" si="121"/>
        <v>0.98475865953827335</v>
      </c>
      <c r="P186" s="13" t="e">
        <f t="shared" si="108"/>
        <v>#NUM!</v>
      </c>
    </row>
    <row r="187" spans="2:16" ht="15.75" thickBot="1">
      <c r="B187" s="83">
        <f t="shared" si="109"/>
        <v>0</v>
      </c>
      <c r="C187" s="8">
        <f t="shared" si="110"/>
        <v>0</v>
      </c>
      <c r="D187" s="162">
        <v>12</v>
      </c>
      <c r="E187" s="163">
        <f t="shared" si="111"/>
        <v>12</v>
      </c>
      <c r="F187" s="165">
        <f t="shared" si="112"/>
        <v>13.540550005146152</v>
      </c>
      <c r="G187" s="160">
        <f t="shared" si="113"/>
        <v>999</v>
      </c>
      <c r="H187" s="170">
        <f t="shared" si="114"/>
        <v>1.2119114771733071</v>
      </c>
      <c r="I187" s="171">
        <f t="shared" si="115"/>
        <v>4000</v>
      </c>
      <c r="J187" s="13" t="e">
        <f t="shared" si="116"/>
        <v>#NUM!</v>
      </c>
      <c r="K187" s="165">
        <f t="shared" si="117"/>
        <v>0</v>
      </c>
      <c r="L187" s="170" t="e">
        <f t="shared" si="118"/>
        <v>#NUM!</v>
      </c>
      <c r="M187" s="170" t="e">
        <f t="shared" si="119"/>
        <v>#NUM!</v>
      </c>
      <c r="N187" s="160">
        <f t="shared" si="120"/>
        <v>0.5</v>
      </c>
      <c r="O187" s="172">
        <f t="shared" si="121"/>
        <v>0.98835643180979382</v>
      </c>
      <c r="P187" s="165" t="e">
        <f t="shared" si="108"/>
        <v>#NUM!</v>
      </c>
    </row>
    <row r="188" spans="2:16" ht="15.75" thickBot="1">
      <c r="B188" s="83">
        <f t="shared" si="109"/>
        <v>0</v>
      </c>
      <c r="C188" s="8">
        <f t="shared" si="110"/>
        <v>0</v>
      </c>
      <c r="D188" s="9">
        <v>16</v>
      </c>
      <c r="E188" s="75">
        <f t="shared" si="111"/>
        <v>16</v>
      </c>
      <c r="F188" s="13">
        <f t="shared" si="112"/>
        <v>18.054066673528201</v>
      </c>
      <c r="G188" s="24">
        <f t="shared" si="113"/>
        <v>999</v>
      </c>
      <c r="H188" s="30">
        <f t="shared" si="114"/>
        <v>1.2080777089933192</v>
      </c>
      <c r="I188" s="35">
        <f t="shared" si="115"/>
        <v>4000</v>
      </c>
      <c r="J188" s="13" t="e">
        <f t="shared" si="116"/>
        <v>#NUM!</v>
      </c>
      <c r="K188" s="13">
        <f t="shared" si="117"/>
        <v>0</v>
      </c>
      <c r="L188" s="30" t="e">
        <f t="shared" si="118"/>
        <v>#NUM!</v>
      </c>
      <c r="M188" s="30" t="e">
        <f t="shared" si="119"/>
        <v>#NUM!</v>
      </c>
      <c r="N188" s="24">
        <f t="shared" si="120"/>
        <v>0.5</v>
      </c>
      <c r="O188" s="72">
        <f t="shared" si="121"/>
        <v>0.99114381131873153</v>
      </c>
      <c r="P188" s="13" t="e">
        <f t="shared" si="108"/>
        <v>#NUM!</v>
      </c>
    </row>
    <row r="189" spans="2:16" ht="15.75" thickBot="1">
      <c r="B189" s="83">
        <f t="shared" si="109"/>
        <v>0</v>
      </c>
      <c r="C189" s="8">
        <f t="shared" si="110"/>
        <v>0</v>
      </c>
      <c r="D189" s="9">
        <v>20</v>
      </c>
      <c r="E189" s="75">
        <f t="shared" si="111"/>
        <v>20</v>
      </c>
      <c r="F189" s="13">
        <f t="shared" si="112"/>
        <v>22.56758334191025</v>
      </c>
      <c r="G189" s="24">
        <f t="shared" si="113"/>
        <v>999</v>
      </c>
      <c r="H189" s="30">
        <f t="shared" si="114"/>
        <v>1.20426815026703</v>
      </c>
      <c r="I189" s="35">
        <f t="shared" si="115"/>
        <v>4000</v>
      </c>
      <c r="J189" s="13" t="e">
        <f t="shared" si="116"/>
        <v>#NUM!</v>
      </c>
      <c r="K189" s="13">
        <f t="shared" si="117"/>
        <v>0</v>
      </c>
      <c r="L189" s="30" t="e">
        <f t="shared" si="118"/>
        <v>#NUM!</v>
      </c>
      <c r="M189" s="30" t="e">
        <f t="shared" si="119"/>
        <v>#NUM!</v>
      </c>
      <c r="N189" s="24">
        <f t="shared" si="120"/>
        <v>0.5</v>
      </c>
      <c r="O189" s="72">
        <f t="shared" si="121"/>
        <v>0.99285440991364704</v>
      </c>
      <c r="P189" s="13" t="e">
        <f t="shared" si="108"/>
        <v>#NUM!</v>
      </c>
    </row>
    <row r="190" spans="2:16" ht="15.75" thickBot="1">
      <c r="B190" s="83">
        <f t="shared" si="109"/>
        <v>0</v>
      </c>
      <c r="C190" s="8">
        <f t="shared" si="110"/>
        <v>0</v>
      </c>
      <c r="D190" s="9">
        <v>22</v>
      </c>
      <c r="E190" s="75">
        <f t="shared" si="111"/>
        <v>22</v>
      </c>
      <c r="F190" s="13">
        <f t="shared" si="112"/>
        <v>24.824341676101277</v>
      </c>
      <c r="G190" s="24">
        <f t="shared" si="113"/>
        <v>999</v>
      </c>
      <c r="H190" s="30">
        <f t="shared" si="114"/>
        <v>1.2023723779005557</v>
      </c>
      <c r="I190" s="35">
        <f t="shared" si="115"/>
        <v>4000</v>
      </c>
      <c r="J190" s="13" t="e">
        <f t="shared" si="116"/>
        <v>#NUM!</v>
      </c>
      <c r="K190" s="13">
        <f t="shared" si="117"/>
        <v>0</v>
      </c>
      <c r="L190" s="30" t="e">
        <f t="shared" si="118"/>
        <v>#NUM!</v>
      </c>
      <c r="M190" s="30" t="e">
        <f t="shared" si="119"/>
        <v>#NUM!</v>
      </c>
      <c r="N190" s="24">
        <f t="shared" si="120"/>
        <v>0.5</v>
      </c>
      <c r="O190" s="72">
        <f t="shared" si="121"/>
        <v>0.99348372832439591</v>
      </c>
      <c r="P190" s="13" t="e">
        <f t="shared" si="108"/>
        <v>#NUM!</v>
      </c>
    </row>
    <row r="191" spans="2:16" ht="15.75" thickBot="1">
      <c r="B191" s="83">
        <f t="shared" si="109"/>
        <v>0</v>
      </c>
      <c r="C191" s="8">
        <f t="shared" si="110"/>
        <v>0</v>
      </c>
      <c r="D191" s="9">
        <v>24</v>
      </c>
      <c r="E191" s="75">
        <f t="shared" si="111"/>
        <v>24</v>
      </c>
      <c r="F191" s="13">
        <f t="shared" si="112"/>
        <v>27.081100010292303</v>
      </c>
      <c r="G191" s="24">
        <f t="shared" si="113"/>
        <v>999</v>
      </c>
      <c r="H191" s="30">
        <f t="shared" si="114"/>
        <v>1.2004825723996597</v>
      </c>
      <c r="I191" s="35">
        <f t="shared" si="115"/>
        <v>4000</v>
      </c>
      <c r="J191" s="13" t="e">
        <f t="shared" si="116"/>
        <v>#NUM!</v>
      </c>
      <c r="K191" s="13">
        <f t="shared" si="117"/>
        <v>0</v>
      </c>
      <c r="L191" s="30" t="e">
        <f t="shared" si="118"/>
        <v>#NUM!</v>
      </c>
      <c r="M191" s="30" t="e">
        <f t="shared" si="119"/>
        <v>#NUM!</v>
      </c>
      <c r="N191" s="24">
        <f t="shared" si="120"/>
        <v>0.5</v>
      </c>
      <c r="O191" s="72">
        <f t="shared" si="121"/>
        <v>0.99401116986746063</v>
      </c>
      <c r="P191" s="13" t="e">
        <f t="shared" si="108"/>
        <v>#NUM!</v>
      </c>
    </row>
    <row r="192" spans="2:16" ht="15.75" thickBot="1">
      <c r="B192" s="83">
        <f t="shared" si="109"/>
        <v>0</v>
      </c>
      <c r="C192" s="8">
        <f t="shared" si="110"/>
        <v>0</v>
      </c>
      <c r="D192" s="9">
        <v>26</v>
      </c>
      <c r="E192" s="75">
        <f t="shared" si="111"/>
        <v>26</v>
      </c>
      <c r="F192" s="13">
        <f t="shared" si="112"/>
        <v>29.33785834448333</v>
      </c>
      <c r="G192" s="24">
        <f t="shared" si="113"/>
        <v>999</v>
      </c>
      <c r="H192" s="30">
        <f t="shared" si="114"/>
        <v>1.1985987056379084</v>
      </c>
      <c r="I192" s="35">
        <f t="shared" si="115"/>
        <v>4000</v>
      </c>
      <c r="J192" s="13" t="e">
        <f t="shared" si="116"/>
        <v>#NUM!</v>
      </c>
      <c r="K192" s="13">
        <f t="shared" si="117"/>
        <v>0</v>
      </c>
      <c r="L192" s="30" t="e">
        <f t="shared" si="118"/>
        <v>#NUM!</v>
      </c>
      <c r="M192" s="30" t="e">
        <f t="shared" si="119"/>
        <v>#NUM!</v>
      </c>
      <c r="N192" s="24">
        <f t="shared" si="120"/>
        <v>0.5</v>
      </c>
      <c r="O192" s="72">
        <f t="shared" si="121"/>
        <v>0.99445962052242021</v>
      </c>
      <c r="P192" s="13" t="e">
        <f t="shared" si="108"/>
        <v>#NUM!</v>
      </c>
    </row>
    <row r="193" spans="2:16" ht="15.75" thickBot="1">
      <c r="B193" s="83">
        <f t="shared" si="109"/>
        <v>0</v>
      </c>
      <c r="C193" s="8">
        <f t="shared" si="110"/>
        <v>0</v>
      </c>
      <c r="D193" s="9">
        <v>28</v>
      </c>
      <c r="E193" s="75">
        <f t="shared" si="111"/>
        <v>28</v>
      </c>
      <c r="F193" s="13">
        <f t="shared" si="112"/>
        <v>31.594616678674353</v>
      </c>
      <c r="G193" s="24">
        <f t="shared" si="113"/>
        <v>999</v>
      </c>
      <c r="H193" s="30">
        <f t="shared" si="114"/>
        <v>1.1967207496653678</v>
      </c>
      <c r="I193" s="35">
        <f t="shared" si="115"/>
        <v>4000</v>
      </c>
      <c r="J193" s="13" t="e">
        <f t="shared" si="116"/>
        <v>#NUM!</v>
      </c>
      <c r="K193" s="13">
        <f t="shared" si="117"/>
        <v>0</v>
      </c>
      <c r="L193" s="30" t="e">
        <f t="shared" si="118"/>
        <v>#NUM!</v>
      </c>
      <c r="M193" s="30" t="e">
        <f t="shared" si="119"/>
        <v>#NUM!</v>
      </c>
      <c r="N193" s="24">
        <f t="shared" si="120"/>
        <v>0.5</v>
      </c>
      <c r="O193" s="72">
        <f t="shared" si="121"/>
        <v>0.99484558889749408</v>
      </c>
      <c r="P193" s="13" t="e">
        <f t="shared" si="108"/>
        <v>#NUM!</v>
      </c>
    </row>
    <row r="194" spans="2:16" ht="15.75" thickBot="1">
      <c r="B194" s="83">
        <f t="shared" si="109"/>
        <v>0</v>
      </c>
      <c r="C194" s="8">
        <f t="shared" si="110"/>
        <v>0</v>
      </c>
      <c r="D194" s="9">
        <v>30</v>
      </c>
      <c r="E194" s="75">
        <f t="shared" si="111"/>
        <v>30</v>
      </c>
      <c r="F194" s="13">
        <f t="shared" si="112"/>
        <v>33.851375012865375</v>
      </c>
      <c r="G194" s="24">
        <f t="shared" si="113"/>
        <v>999</v>
      </c>
      <c r="H194" s="30">
        <f t="shared" si="114"/>
        <v>1.1948486767072188</v>
      </c>
      <c r="I194" s="35">
        <f t="shared" si="115"/>
        <v>4000</v>
      </c>
      <c r="J194" s="13" t="e">
        <f t="shared" si="116"/>
        <v>#NUM!</v>
      </c>
      <c r="K194" s="13">
        <f t="shared" si="117"/>
        <v>0</v>
      </c>
      <c r="L194" s="30" t="e">
        <f t="shared" si="118"/>
        <v>#NUM!</v>
      </c>
      <c r="M194" s="30" t="e">
        <f t="shared" si="119"/>
        <v>#NUM!</v>
      </c>
      <c r="N194" s="24">
        <f t="shared" si="120"/>
        <v>0.5</v>
      </c>
      <c r="O194" s="72">
        <f t="shared" si="121"/>
        <v>0.9951812829416441</v>
      </c>
      <c r="P194" s="13" t="e">
        <f t="shared" si="108"/>
        <v>#NUM!</v>
      </c>
    </row>
    <row r="195" spans="2:16" ht="15.75" thickBot="1">
      <c r="B195" s="83">
        <f t="shared" si="109"/>
        <v>0</v>
      </c>
      <c r="C195" s="8">
        <f t="shared" si="110"/>
        <v>0</v>
      </c>
      <c r="D195" s="9">
        <v>32</v>
      </c>
      <c r="E195" s="75">
        <f t="shared" si="111"/>
        <v>32</v>
      </c>
      <c r="F195" s="13">
        <f t="shared" si="112"/>
        <v>36.108133347056402</v>
      </c>
      <c r="G195" s="24">
        <f t="shared" si="113"/>
        <v>999</v>
      </c>
      <c r="H195" s="30">
        <f t="shared" si="114"/>
        <v>1.1929824591623892</v>
      </c>
      <c r="I195" s="35">
        <f t="shared" si="115"/>
        <v>4000</v>
      </c>
      <c r="J195" s="13" t="e">
        <f t="shared" si="116"/>
        <v>#NUM!</v>
      </c>
      <c r="K195" s="13">
        <f t="shared" si="117"/>
        <v>0</v>
      </c>
      <c r="L195" s="30" t="e">
        <f t="shared" si="118"/>
        <v>#NUM!</v>
      </c>
      <c r="M195" s="30" t="e">
        <f t="shared" si="119"/>
        <v>#NUM!</v>
      </c>
      <c r="N195" s="24">
        <f t="shared" si="120"/>
        <v>0.5</v>
      </c>
      <c r="O195" s="72">
        <f t="shared" si="121"/>
        <v>0.99547592476975544</v>
      </c>
      <c r="P195" s="13" t="e">
        <f t="shared" si="108"/>
        <v>#NUM!</v>
      </c>
    </row>
    <row r="196" spans="2:16" ht="15.75" thickBot="1">
      <c r="B196" s="83">
        <f t="shared" si="109"/>
        <v>0</v>
      </c>
      <c r="C196" s="8">
        <f t="shared" si="110"/>
        <v>0</v>
      </c>
      <c r="D196" s="9">
        <v>34</v>
      </c>
      <c r="E196" s="75">
        <f t="shared" si="111"/>
        <v>34</v>
      </c>
      <c r="F196" s="13">
        <f t="shared" si="112"/>
        <v>38.364891681247428</v>
      </c>
      <c r="G196" s="24">
        <f t="shared" si="113"/>
        <v>999</v>
      </c>
      <c r="H196" s="30">
        <f t="shared" si="114"/>
        <v>1.1911220696021965</v>
      </c>
      <c r="I196" s="35">
        <f t="shared" si="115"/>
        <v>4000</v>
      </c>
      <c r="J196" s="13" t="e">
        <f t="shared" si="116"/>
        <v>#NUM!</v>
      </c>
      <c r="K196" s="13">
        <f t="shared" si="117"/>
        <v>0</v>
      </c>
      <c r="L196" s="30" t="e">
        <f t="shared" si="118"/>
        <v>#NUM!</v>
      </c>
      <c r="M196" s="30" t="e">
        <f t="shared" si="119"/>
        <v>#NUM!</v>
      </c>
      <c r="N196" s="24">
        <f t="shared" si="120"/>
        <v>0.5</v>
      </c>
      <c r="O196" s="72">
        <f t="shared" si="121"/>
        <v>0.99573661091089061</v>
      </c>
      <c r="P196" s="13" t="e">
        <f t="shared" si="108"/>
        <v>#NUM!</v>
      </c>
    </row>
    <row r="197" spans="2:16" ht="15.75" thickBot="1">
      <c r="B197" s="83">
        <f t="shared" si="109"/>
        <v>0</v>
      </c>
      <c r="C197" s="8">
        <f t="shared" si="110"/>
        <v>0</v>
      </c>
      <c r="D197" s="9">
        <v>38</v>
      </c>
      <c r="E197" s="75">
        <f t="shared" si="111"/>
        <v>38</v>
      </c>
      <c r="F197" s="13">
        <f t="shared" si="112"/>
        <v>42.878408349629481</v>
      </c>
      <c r="G197" s="24">
        <f t="shared" si="113"/>
        <v>999</v>
      </c>
      <c r="H197" s="30">
        <f t="shared" si="114"/>
        <v>1.1874186655748922</v>
      </c>
      <c r="I197" s="35">
        <f t="shared" si="115"/>
        <v>4000</v>
      </c>
      <c r="J197" s="13" t="e">
        <f t="shared" si="116"/>
        <v>#NUM!</v>
      </c>
      <c r="K197" s="13">
        <f t="shared" si="117"/>
        <v>0</v>
      </c>
      <c r="L197" s="30" t="e">
        <f t="shared" si="118"/>
        <v>#NUM!</v>
      </c>
      <c r="M197" s="30" t="e">
        <f t="shared" si="119"/>
        <v>#NUM!</v>
      </c>
      <c r="N197" s="24">
        <f t="shared" si="120"/>
        <v>0.5</v>
      </c>
      <c r="O197" s="72">
        <f t="shared" si="121"/>
        <v>0.99617716903662312</v>
      </c>
      <c r="P197" s="13" t="e">
        <f t="shared" si="108"/>
        <v>#NUM!</v>
      </c>
    </row>
    <row r="198" spans="2:16" ht="15.75" thickBot="1">
      <c r="B198" s="83">
        <f t="shared" si="109"/>
        <v>0</v>
      </c>
      <c r="C198" s="8">
        <f t="shared" si="110"/>
        <v>0</v>
      </c>
      <c r="D198" s="9">
        <v>42</v>
      </c>
      <c r="E198" s="75">
        <f t="shared" si="111"/>
        <v>42</v>
      </c>
      <c r="F198" s="13">
        <f t="shared" si="112"/>
        <v>47.391925018011527</v>
      </c>
      <c r="G198" s="24">
        <f t="shared" si="113"/>
        <v>999</v>
      </c>
      <c r="H198" s="30">
        <f t="shared" si="114"/>
        <v>1.1837382485928951</v>
      </c>
      <c r="I198" s="35">
        <f t="shared" si="115"/>
        <v>4000</v>
      </c>
      <c r="J198" s="13" t="e">
        <f t="shared" si="116"/>
        <v>#NUM!</v>
      </c>
      <c r="K198" s="13">
        <f t="shared" si="117"/>
        <v>0</v>
      </c>
      <c r="L198" s="30" t="e">
        <f t="shared" si="118"/>
        <v>#NUM!</v>
      </c>
      <c r="M198" s="30" t="e">
        <f t="shared" si="119"/>
        <v>#NUM!</v>
      </c>
      <c r="N198" s="24">
        <f t="shared" si="120"/>
        <v>0.5</v>
      </c>
      <c r="O198" s="72">
        <f t="shared" si="121"/>
        <v>0.99653520435617426</v>
      </c>
      <c r="P198" s="13" t="e">
        <f t="shared" si="108"/>
        <v>#NUM!</v>
      </c>
    </row>
    <row r="199" spans="2:16">
      <c r="B199" s="83">
        <f t="shared" si="109"/>
        <v>0</v>
      </c>
      <c r="C199" s="8">
        <f t="shared" si="110"/>
        <v>0</v>
      </c>
      <c r="D199" s="130">
        <f>'Input Data'!I5</f>
        <v>0</v>
      </c>
      <c r="E199" s="153">
        <f t="shared" si="111"/>
        <v>0</v>
      </c>
      <c r="F199" s="131">
        <f t="shared" si="112"/>
        <v>0</v>
      </c>
      <c r="G199" s="137">
        <f t="shared" si="113"/>
        <v>999</v>
      </c>
      <c r="H199" s="134" t="e">
        <f t="shared" si="114"/>
        <v>#DIV/0!</v>
      </c>
      <c r="I199" s="135">
        <f t="shared" si="115"/>
        <v>4000</v>
      </c>
      <c r="J199" s="131" t="e">
        <f t="shared" si="116"/>
        <v>#NUM!</v>
      </c>
      <c r="K199" s="131">
        <f t="shared" si="117"/>
        <v>0</v>
      </c>
      <c r="L199" s="134" t="e">
        <f t="shared" si="118"/>
        <v>#NUM!</v>
      </c>
      <c r="M199" s="134" t="e">
        <f t="shared" si="119"/>
        <v>#NUM!</v>
      </c>
      <c r="N199" s="137">
        <f t="shared" si="120"/>
        <v>0.5</v>
      </c>
      <c r="O199" s="138">
        <f t="shared" si="121"/>
        <v>0.79128103516252335</v>
      </c>
      <c r="P199" s="131" t="e">
        <f t="shared" si="108"/>
        <v>#NUM!</v>
      </c>
    </row>
    <row r="201" spans="2:16" ht="15.75" thickBot="1"/>
    <row r="202" spans="2:16" ht="16.5" thickBot="1">
      <c r="B202" s="161">
        <f>'Input Data'!L10</f>
        <v>0</v>
      </c>
    </row>
    <row r="203" spans="2:16" ht="48.75" thickBot="1">
      <c r="B203" s="19" t="s">
        <v>31</v>
      </c>
      <c r="C203" s="20" t="s">
        <v>30</v>
      </c>
      <c r="D203" s="16" t="s">
        <v>15</v>
      </c>
      <c r="E203" s="16" t="s">
        <v>79</v>
      </c>
      <c r="F203" s="16" t="s">
        <v>75</v>
      </c>
      <c r="G203" s="20" t="s">
        <v>21</v>
      </c>
      <c r="H203" s="16" t="s">
        <v>78</v>
      </c>
      <c r="I203" s="20" t="s">
        <v>23</v>
      </c>
      <c r="J203" s="20" t="s">
        <v>24</v>
      </c>
      <c r="K203" s="20" t="s">
        <v>25</v>
      </c>
      <c r="L203" s="20" t="s">
        <v>26</v>
      </c>
      <c r="M203" s="20" t="s">
        <v>27</v>
      </c>
      <c r="N203" s="20" t="s">
        <v>28</v>
      </c>
      <c r="O203" s="20" t="s">
        <v>29</v>
      </c>
      <c r="P203" s="21" t="s">
        <v>32</v>
      </c>
    </row>
    <row r="204" spans="2:16" ht="15.75" thickBot="1">
      <c r="B204" s="83">
        <f>$B$202</f>
        <v>0</v>
      </c>
      <c r="C204" s="13">
        <f>0.0833333*B204</f>
        <v>0</v>
      </c>
      <c r="D204" s="12">
        <v>5.5</v>
      </c>
      <c r="E204" s="75">
        <f>D204*$F$6</f>
        <v>5.5</v>
      </c>
      <c r="F204" s="13">
        <f>(4*D204*E204/PI())^0.5</f>
        <v>6.2060854190253192</v>
      </c>
      <c r="G204" s="24">
        <f>$F$10</f>
        <v>999</v>
      </c>
      <c r="H204" s="30">
        <f>1/(0.9-(1/(1.69+2.08/((E204/D204)-0.8)))+((0.116*LN(E204/D204)+0.654)*(1/((G204/D204)+0.001))))</f>
        <v>1.2181935825164758</v>
      </c>
      <c r="I204" s="35">
        <f>$F$11</f>
        <v>4000</v>
      </c>
      <c r="J204" s="13" t="e">
        <f>($F$14)</f>
        <v>#NUM!</v>
      </c>
      <c r="K204" s="13">
        <f>$F$15</f>
        <v>0</v>
      </c>
      <c r="L204" s="13" t="e">
        <f>5.57*(I204/J204)*((D204/E204)^0.5)*((K204/E204)^3)*((1-$F$12^2)/(1-$F$13^2))</f>
        <v>#NUM!</v>
      </c>
      <c r="M204" s="30" t="e">
        <f t="shared" ref="M204" si="122">IF(L204&gt;10,0.785,(1/(4.6+10*L204))+(PI()/4))</f>
        <v>#NUM!</v>
      </c>
      <c r="N204" s="24">
        <f>$F$7</f>
        <v>0.5</v>
      </c>
      <c r="O204" s="72">
        <f>1-(1/(3.5*EXP((1.22*$F$12)-0.4)*((F204/N204)+1.6)))</f>
        <v>0.9761671230247132</v>
      </c>
      <c r="P204" s="13" t="e">
        <f t="shared" ref="P204:P221" si="123">(C204*$F$14)/(D204*H204*M204*O204*(1-$F$12^2))</f>
        <v>#NUM!</v>
      </c>
    </row>
    <row r="205" spans="2:16" ht="15.75" thickBot="1">
      <c r="B205" s="83">
        <f t="shared" ref="B205:B221" si="124">$B$202</f>
        <v>0</v>
      </c>
      <c r="C205" s="8">
        <f t="shared" ref="C205:C221" si="125">0.0833333*B205</f>
        <v>0</v>
      </c>
      <c r="D205" s="9">
        <v>7</v>
      </c>
      <c r="E205" s="75">
        <f t="shared" ref="E205:E221" si="126">D205*$F$6</f>
        <v>7</v>
      </c>
      <c r="F205" s="13">
        <f t="shared" ref="F205:F221" si="127">(4*D205*E205/PI())^0.5</f>
        <v>7.8986541696685881</v>
      </c>
      <c r="G205" s="24">
        <f t="shared" ref="G205:G221" si="128">$F$10</f>
        <v>999</v>
      </c>
      <c r="H205" s="30">
        <f t="shared" ref="H205:H221" si="129">1/(0.9-(1/(1.69+2.08/((E205/D205)-0.8)))+((0.116*LN(E205/D205)+0.654)*(1/((G205/D205)+0.001))))</f>
        <v>1.2167380849140099</v>
      </c>
      <c r="I205" s="35">
        <f t="shared" ref="I205:I221" si="130">$F$11</f>
        <v>4000</v>
      </c>
      <c r="J205" s="13" t="e">
        <f t="shared" ref="J205:J221" si="131">($F$14)</f>
        <v>#NUM!</v>
      </c>
      <c r="K205" s="13">
        <f t="shared" ref="K205:K221" si="132">$F$15</f>
        <v>0</v>
      </c>
      <c r="L205" s="13" t="e">
        <f t="shared" ref="L205:L221" si="133">5.57*(I205/J205)*((D205/E205)^0.5)*((K205/E205)^3)*((1-$F$12^2)/(1-$F$13^2))</f>
        <v>#NUM!</v>
      </c>
      <c r="M205" s="30" t="e">
        <f t="shared" ref="M205:M221" si="134">IF(L205&gt;10,0.785,(1/(4.6+10*L205))+(PI()/4))</f>
        <v>#NUM!</v>
      </c>
      <c r="N205" s="24">
        <f t="shared" ref="N205:N221" si="135">$F$7</f>
        <v>0.5</v>
      </c>
      <c r="O205" s="72">
        <f t="shared" ref="O205:O221" si="136">1-(1/(3.5*EXP((1.22*$F$12)-0.4)*((F205/N205)+1.6)))</f>
        <v>0.98080448209422921</v>
      </c>
      <c r="P205" s="13" t="e">
        <f t="shared" si="123"/>
        <v>#NUM!</v>
      </c>
    </row>
    <row r="206" spans="2:16" ht="15.75" thickBot="1">
      <c r="B206" s="83">
        <f t="shared" si="124"/>
        <v>0</v>
      </c>
      <c r="C206" s="8">
        <f t="shared" si="125"/>
        <v>0</v>
      </c>
      <c r="D206" s="162">
        <v>8</v>
      </c>
      <c r="E206" s="163">
        <f t="shared" si="126"/>
        <v>8</v>
      </c>
      <c r="F206" s="165">
        <f t="shared" si="127"/>
        <v>9.0270333367641005</v>
      </c>
      <c r="G206" s="160">
        <f t="shared" si="128"/>
        <v>999</v>
      </c>
      <c r="H206" s="170">
        <f t="shared" si="129"/>
        <v>1.21576968631644</v>
      </c>
      <c r="I206" s="171">
        <f t="shared" si="130"/>
        <v>4000</v>
      </c>
      <c r="J206" s="13" t="e">
        <f t="shared" si="131"/>
        <v>#NUM!</v>
      </c>
      <c r="K206" s="165">
        <f t="shared" si="132"/>
        <v>0</v>
      </c>
      <c r="L206" s="165" t="e">
        <f t="shared" si="133"/>
        <v>#NUM!</v>
      </c>
      <c r="M206" s="170" t="e">
        <f t="shared" si="134"/>
        <v>#NUM!</v>
      </c>
      <c r="N206" s="160">
        <f t="shared" si="135"/>
        <v>0.5</v>
      </c>
      <c r="O206" s="172">
        <f t="shared" si="136"/>
        <v>0.98300858802978641</v>
      </c>
      <c r="P206" s="165" t="e">
        <f t="shared" si="123"/>
        <v>#NUM!</v>
      </c>
    </row>
    <row r="207" spans="2:16" ht="15.75" thickBot="1">
      <c r="B207" s="83">
        <f t="shared" si="124"/>
        <v>0</v>
      </c>
      <c r="C207" s="8">
        <f t="shared" si="125"/>
        <v>0</v>
      </c>
      <c r="D207" s="9">
        <v>12</v>
      </c>
      <c r="E207" s="75">
        <f t="shared" si="126"/>
        <v>12</v>
      </c>
      <c r="F207" s="13">
        <f t="shared" si="127"/>
        <v>13.540550005146152</v>
      </c>
      <c r="G207" s="24">
        <f t="shared" si="128"/>
        <v>999</v>
      </c>
      <c r="H207" s="30">
        <f t="shared" si="129"/>
        <v>1.2119114771733071</v>
      </c>
      <c r="I207" s="35">
        <f t="shared" si="130"/>
        <v>4000</v>
      </c>
      <c r="J207" s="13" t="e">
        <f t="shared" si="131"/>
        <v>#NUM!</v>
      </c>
      <c r="K207" s="13">
        <f t="shared" si="132"/>
        <v>0</v>
      </c>
      <c r="L207" s="13" t="e">
        <f t="shared" si="133"/>
        <v>#NUM!</v>
      </c>
      <c r="M207" s="30" t="e">
        <f t="shared" si="134"/>
        <v>#NUM!</v>
      </c>
      <c r="N207" s="24">
        <f t="shared" si="135"/>
        <v>0.5</v>
      </c>
      <c r="O207" s="72">
        <f t="shared" si="136"/>
        <v>0.98835643180979382</v>
      </c>
      <c r="P207" s="13" t="e">
        <f t="shared" si="123"/>
        <v>#NUM!</v>
      </c>
    </row>
    <row r="208" spans="2:16" ht="15.75" thickBot="1">
      <c r="B208" s="83">
        <f t="shared" si="124"/>
        <v>0</v>
      </c>
      <c r="C208" s="8">
        <f t="shared" si="125"/>
        <v>0</v>
      </c>
      <c r="D208" s="9">
        <v>14</v>
      </c>
      <c r="E208" s="75">
        <f t="shared" si="126"/>
        <v>14</v>
      </c>
      <c r="F208" s="13">
        <f t="shared" si="127"/>
        <v>15.797308339337176</v>
      </c>
      <c r="G208" s="24">
        <f t="shared" si="128"/>
        <v>999</v>
      </c>
      <c r="H208" s="30">
        <f t="shared" si="129"/>
        <v>1.2099915525011147</v>
      </c>
      <c r="I208" s="35">
        <f t="shared" si="130"/>
        <v>4000</v>
      </c>
      <c r="J208" s="13" t="e">
        <f t="shared" si="131"/>
        <v>#NUM!</v>
      </c>
      <c r="K208" s="13">
        <f t="shared" si="132"/>
        <v>0</v>
      </c>
      <c r="L208" s="13" t="e">
        <f t="shared" si="133"/>
        <v>#NUM!</v>
      </c>
      <c r="M208" s="30" t="e">
        <f t="shared" si="134"/>
        <v>#NUM!</v>
      </c>
      <c r="N208" s="24">
        <f t="shared" si="135"/>
        <v>0.5</v>
      </c>
      <c r="O208" s="72">
        <f t="shared" si="136"/>
        <v>0.98993962343434716</v>
      </c>
      <c r="P208" s="13" t="e">
        <f t="shared" si="123"/>
        <v>#NUM!</v>
      </c>
    </row>
    <row r="209" spans="2:16" ht="15.75" thickBot="1">
      <c r="B209" s="83">
        <f t="shared" si="124"/>
        <v>0</v>
      </c>
      <c r="C209" s="8">
        <f t="shared" si="125"/>
        <v>0</v>
      </c>
      <c r="D209" s="9">
        <v>16</v>
      </c>
      <c r="E209" s="75">
        <f t="shared" si="126"/>
        <v>16</v>
      </c>
      <c r="F209" s="13">
        <f t="shared" si="127"/>
        <v>18.054066673528201</v>
      </c>
      <c r="G209" s="24">
        <f t="shared" si="128"/>
        <v>999</v>
      </c>
      <c r="H209" s="30">
        <f t="shared" si="129"/>
        <v>1.2080777089933192</v>
      </c>
      <c r="I209" s="35">
        <f t="shared" si="130"/>
        <v>4000</v>
      </c>
      <c r="J209" s="13" t="e">
        <f t="shared" si="131"/>
        <v>#NUM!</v>
      </c>
      <c r="K209" s="13">
        <f t="shared" si="132"/>
        <v>0</v>
      </c>
      <c r="L209" s="13" t="e">
        <f t="shared" si="133"/>
        <v>#NUM!</v>
      </c>
      <c r="M209" s="30" t="e">
        <f t="shared" si="134"/>
        <v>#NUM!</v>
      </c>
      <c r="N209" s="24">
        <f t="shared" si="135"/>
        <v>0.5</v>
      </c>
      <c r="O209" s="72">
        <f t="shared" si="136"/>
        <v>0.99114381131873153</v>
      </c>
      <c r="P209" s="13" t="e">
        <f t="shared" si="123"/>
        <v>#NUM!</v>
      </c>
    </row>
    <row r="210" spans="2:16" ht="15.75" thickBot="1">
      <c r="B210" s="83">
        <f t="shared" si="124"/>
        <v>0</v>
      </c>
      <c r="C210" s="8">
        <f t="shared" si="125"/>
        <v>0</v>
      </c>
      <c r="D210" s="9">
        <v>18</v>
      </c>
      <c r="E210" s="75">
        <f t="shared" si="126"/>
        <v>18</v>
      </c>
      <c r="F210" s="13">
        <f t="shared" si="127"/>
        <v>20.310825007719227</v>
      </c>
      <c r="G210" s="24">
        <f t="shared" si="128"/>
        <v>999</v>
      </c>
      <c r="H210" s="30">
        <f t="shared" si="129"/>
        <v>1.2061699178034084</v>
      </c>
      <c r="I210" s="35">
        <f t="shared" si="130"/>
        <v>4000</v>
      </c>
      <c r="J210" s="13" t="e">
        <f t="shared" si="131"/>
        <v>#NUM!</v>
      </c>
      <c r="K210" s="13">
        <f t="shared" si="132"/>
        <v>0</v>
      </c>
      <c r="L210" s="13" t="e">
        <f t="shared" si="133"/>
        <v>#NUM!</v>
      </c>
      <c r="M210" s="30" t="e">
        <f t="shared" si="134"/>
        <v>#NUM!</v>
      </c>
      <c r="N210" s="24">
        <f t="shared" si="135"/>
        <v>0.5</v>
      </c>
      <c r="O210" s="72">
        <f t="shared" si="136"/>
        <v>0.99209054256245666</v>
      </c>
      <c r="P210" s="13" t="e">
        <f t="shared" si="123"/>
        <v>#NUM!</v>
      </c>
    </row>
    <row r="211" spans="2:16" ht="15.75" thickBot="1">
      <c r="B211" s="83">
        <f t="shared" si="124"/>
        <v>0</v>
      </c>
      <c r="C211" s="8">
        <f t="shared" si="125"/>
        <v>0</v>
      </c>
      <c r="D211" s="9">
        <v>20</v>
      </c>
      <c r="E211" s="75">
        <f t="shared" si="126"/>
        <v>20</v>
      </c>
      <c r="F211" s="13">
        <f t="shared" si="127"/>
        <v>22.56758334191025</v>
      </c>
      <c r="G211" s="24">
        <f t="shared" si="128"/>
        <v>999</v>
      </c>
      <c r="H211" s="30">
        <f t="shared" si="129"/>
        <v>1.20426815026703</v>
      </c>
      <c r="I211" s="35">
        <f t="shared" si="130"/>
        <v>4000</v>
      </c>
      <c r="J211" s="13" t="e">
        <f t="shared" si="131"/>
        <v>#NUM!</v>
      </c>
      <c r="K211" s="13">
        <f t="shared" si="132"/>
        <v>0</v>
      </c>
      <c r="L211" s="13" t="e">
        <f t="shared" si="133"/>
        <v>#NUM!</v>
      </c>
      <c r="M211" s="30" t="e">
        <f t="shared" si="134"/>
        <v>#NUM!</v>
      </c>
      <c r="N211" s="24">
        <f t="shared" si="135"/>
        <v>0.5</v>
      </c>
      <c r="O211" s="72">
        <f t="shared" si="136"/>
        <v>0.99285440991364704</v>
      </c>
      <c r="P211" s="13" t="e">
        <f t="shared" si="123"/>
        <v>#NUM!</v>
      </c>
    </row>
    <row r="212" spans="2:16" ht="15.75" thickBot="1">
      <c r="B212" s="83">
        <f t="shared" si="124"/>
        <v>0</v>
      </c>
      <c r="C212" s="8">
        <f t="shared" si="125"/>
        <v>0</v>
      </c>
      <c r="D212" s="9">
        <v>22</v>
      </c>
      <c r="E212" s="75">
        <f t="shared" si="126"/>
        <v>22</v>
      </c>
      <c r="F212" s="13">
        <f t="shared" si="127"/>
        <v>24.824341676101277</v>
      </c>
      <c r="G212" s="24">
        <f t="shared" si="128"/>
        <v>999</v>
      </c>
      <c r="H212" s="30">
        <f t="shared" si="129"/>
        <v>1.2023723779005557</v>
      </c>
      <c r="I212" s="35">
        <f t="shared" si="130"/>
        <v>4000</v>
      </c>
      <c r="J212" s="13" t="e">
        <f t="shared" si="131"/>
        <v>#NUM!</v>
      </c>
      <c r="K212" s="13">
        <f t="shared" si="132"/>
        <v>0</v>
      </c>
      <c r="L212" s="13" t="e">
        <f t="shared" si="133"/>
        <v>#NUM!</v>
      </c>
      <c r="M212" s="30" t="e">
        <f t="shared" si="134"/>
        <v>#NUM!</v>
      </c>
      <c r="N212" s="24">
        <f t="shared" si="135"/>
        <v>0.5</v>
      </c>
      <c r="O212" s="72">
        <f t="shared" si="136"/>
        <v>0.99348372832439591</v>
      </c>
      <c r="P212" s="13" t="e">
        <f t="shared" si="123"/>
        <v>#NUM!</v>
      </c>
    </row>
    <row r="213" spans="2:16" ht="15.75" thickBot="1">
      <c r="B213" s="83">
        <f t="shared" si="124"/>
        <v>0</v>
      </c>
      <c r="C213" s="8">
        <f t="shared" si="125"/>
        <v>0</v>
      </c>
      <c r="D213" s="9">
        <v>24</v>
      </c>
      <c r="E213" s="75">
        <f t="shared" si="126"/>
        <v>24</v>
      </c>
      <c r="F213" s="13">
        <f t="shared" si="127"/>
        <v>27.081100010292303</v>
      </c>
      <c r="G213" s="24">
        <f t="shared" si="128"/>
        <v>999</v>
      </c>
      <c r="H213" s="30">
        <f t="shared" si="129"/>
        <v>1.2004825723996597</v>
      </c>
      <c r="I213" s="35">
        <f t="shared" si="130"/>
        <v>4000</v>
      </c>
      <c r="J213" s="13" t="e">
        <f t="shared" si="131"/>
        <v>#NUM!</v>
      </c>
      <c r="K213" s="13">
        <f t="shared" si="132"/>
        <v>0</v>
      </c>
      <c r="L213" s="13" t="e">
        <f t="shared" si="133"/>
        <v>#NUM!</v>
      </c>
      <c r="M213" s="30" t="e">
        <f t="shared" si="134"/>
        <v>#NUM!</v>
      </c>
      <c r="N213" s="24">
        <f t="shared" si="135"/>
        <v>0.5</v>
      </c>
      <c r="O213" s="72">
        <f t="shared" si="136"/>
        <v>0.99401116986746063</v>
      </c>
      <c r="P213" s="13" t="e">
        <f t="shared" si="123"/>
        <v>#NUM!</v>
      </c>
    </row>
    <row r="214" spans="2:16" ht="15.75" thickBot="1">
      <c r="B214" s="83">
        <f t="shared" si="124"/>
        <v>0</v>
      </c>
      <c r="C214" s="8">
        <f t="shared" si="125"/>
        <v>0</v>
      </c>
      <c r="D214" s="9">
        <v>26</v>
      </c>
      <c r="E214" s="75">
        <f t="shared" si="126"/>
        <v>26</v>
      </c>
      <c r="F214" s="13">
        <f t="shared" si="127"/>
        <v>29.33785834448333</v>
      </c>
      <c r="G214" s="24">
        <f t="shared" si="128"/>
        <v>999</v>
      </c>
      <c r="H214" s="30">
        <f t="shared" si="129"/>
        <v>1.1985987056379084</v>
      </c>
      <c r="I214" s="35">
        <f t="shared" si="130"/>
        <v>4000</v>
      </c>
      <c r="J214" s="13" t="e">
        <f t="shared" si="131"/>
        <v>#NUM!</v>
      </c>
      <c r="K214" s="13">
        <f t="shared" si="132"/>
        <v>0</v>
      </c>
      <c r="L214" s="13" t="e">
        <f t="shared" si="133"/>
        <v>#NUM!</v>
      </c>
      <c r="M214" s="30" t="e">
        <f t="shared" si="134"/>
        <v>#NUM!</v>
      </c>
      <c r="N214" s="24">
        <f t="shared" si="135"/>
        <v>0.5</v>
      </c>
      <c r="O214" s="72">
        <f t="shared" si="136"/>
        <v>0.99445962052242021</v>
      </c>
      <c r="P214" s="13" t="e">
        <f t="shared" si="123"/>
        <v>#NUM!</v>
      </c>
    </row>
    <row r="215" spans="2:16" ht="15.75" thickBot="1">
      <c r="B215" s="83">
        <f t="shared" si="124"/>
        <v>0</v>
      </c>
      <c r="C215" s="8">
        <f t="shared" si="125"/>
        <v>0</v>
      </c>
      <c r="D215" s="9">
        <v>28</v>
      </c>
      <c r="E215" s="75">
        <f t="shared" si="126"/>
        <v>28</v>
      </c>
      <c r="F215" s="13">
        <f t="shared" si="127"/>
        <v>31.594616678674353</v>
      </c>
      <c r="G215" s="24">
        <f t="shared" si="128"/>
        <v>999</v>
      </c>
      <c r="H215" s="30">
        <f t="shared" si="129"/>
        <v>1.1967207496653678</v>
      </c>
      <c r="I215" s="35">
        <f t="shared" si="130"/>
        <v>4000</v>
      </c>
      <c r="J215" s="13" t="e">
        <f t="shared" si="131"/>
        <v>#NUM!</v>
      </c>
      <c r="K215" s="13">
        <f t="shared" si="132"/>
        <v>0</v>
      </c>
      <c r="L215" s="13" t="e">
        <f t="shared" si="133"/>
        <v>#NUM!</v>
      </c>
      <c r="M215" s="30" t="e">
        <f t="shared" si="134"/>
        <v>#NUM!</v>
      </c>
      <c r="N215" s="24">
        <f t="shared" si="135"/>
        <v>0.5</v>
      </c>
      <c r="O215" s="72">
        <f t="shared" si="136"/>
        <v>0.99484558889749408</v>
      </c>
      <c r="P215" s="13" t="e">
        <f t="shared" si="123"/>
        <v>#NUM!</v>
      </c>
    </row>
    <row r="216" spans="2:16" ht="15.75" thickBot="1">
      <c r="B216" s="83">
        <f t="shared" si="124"/>
        <v>0</v>
      </c>
      <c r="C216" s="8">
        <f t="shared" si="125"/>
        <v>0</v>
      </c>
      <c r="D216" s="9">
        <v>30</v>
      </c>
      <c r="E216" s="75">
        <f t="shared" si="126"/>
        <v>30</v>
      </c>
      <c r="F216" s="13">
        <f t="shared" si="127"/>
        <v>33.851375012865375</v>
      </c>
      <c r="G216" s="24">
        <f t="shared" si="128"/>
        <v>999</v>
      </c>
      <c r="H216" s="30">
        <f t="shared" si="129"/>
        <v>1.1948486767072188</v>
      </c>
      <c r="I216" s="35">
        <f t="shared" si="130"/>
        <v>4000</v>
      </c>
      <c r="J216" s="13" t="e">
        <f t="shared" si="131"/>
        <v>#NUM!</v>
      </c>
      <c r="K216" s="13">
        <f t="shared" si="132"/>
        <v>0</v>
      </c>
      <c r="L216" s="13" t="e">
        <f t="shared" si="133"/>
        <v>#NUM!</v>
      </c>
      <c r="M216" s="30" t="e">
        <f t="shared" si="134"/>
        <v>#NUM!</v>
      </c>
      <c r="N216" s="24">
        <f t="shared" si="135"/>
        <v>0.5</v>
      </c>
      <c r="O216" s="72">
        <f t="shared" si="136"/>
        <v>0.9951812829416441</v>
      </c>
      <c r="P216" s="13" t="e">
        <f t="shared" si="123"/>
        <v>#NUM!</v>
      </c>
    </row>
    <row r="217" spans="2:16" ht="15.75" thickBot="1">
      <c r="B217" s="83">
        <f t="shared" si="124"/>
        <v>0</v>
      </c>
      <c r="C217" s="8">
        <f t="shared" si="125"/>
        <v>0</v>
      </c>
      <c r="D217" s="9">
        <v>32</v>
      </c>
      <c r="E217" s="75">
        <f t="shared" si="126"/>
        <v>32</v>
      </c>
      <c r="F217" s="13">
        <f t="shared" si="127"/>
        <v>36.108133347056402</v>
      </c>
      <c r="G217" s="24">
        <f t="shared" si="128"/>
        <v>999</v>
      </c>
      <c r="H217" s="30">
        <f t="shared" si="129"/>
        <v>1.1929824591623892</v>
      </c>
      <c r="I217" s="35">
        <f t="shared" si="130"/>
        <v>4000</v>
      </c>
      <c r="J217" s="13" t="e">
        <f t="shared" si="131"/>
        <v>#NUM!</v>
      </c>
      <c r="K217" s="13">
        <f t="shared" si="132"/>
        <v>0</v>
      </c>
      <c r="L217" s="13" t="e">
        <f t="shared" si="133"/>
        <v>#NUM!</v>
      </c>
      <c r="M217" s="30" t="e">
        <f t="shared" si="134"/>
        <v>#NUM!</v>
      </c>
      <c r="N217" s="24">
        <f t="shared" si="135"/>
        <v>0.5</v>
      </c>
      <c r="O217" s="72">
        <f t="shared" si="136"/>
        <v>0.99547592476975544</v>
      </c>
      <c r="P217" s="13" t="e">
        <f t="shared" si="123"/>
        <v>#NUM!</v>
      </c>
    </row>
    <row r="218" spans="2:16" ht="15.75" thickBot="1">
      <c r="B218" s="83">
        <f t="shared" si="124"/>
        <v>0</v>
      </c>
      <c r="C218" s="8">
        <f t="shared" si="125"/>
        <v>0</v>
      </c>
      <c r="D218" s="9">
        <v>34</v>
      </c>
      <c r="E218" s="75">
        <f t="shared" si="126"/>
        <v>34</v>
      </c>
      <c r="F218" s="13">
        <f t="shared" si="127"/>
        <v>38.364891681247428</v>
      </c>
      <c r="G218" s="24">
        <f t="shared" si="128"/>
        <v>999</v>
      </c>
      <c r="H218" s="30">
        <f t="shared" si="129"/>
        <v>1.1911220696021965</v>
      </c>
      <c r="I218" s="35">
        <f t="shared" si="130"/>
        <v>4000</v>
      </c>
      <c r="J218" s="13" t="e">
        <f t="shared" si="131"/>
        <v>#NUM!</v>
      </c>
      <c r="K218" s="13">
        <f t="shared" si="132"/>
        <v>0</v>
      </c>
      <c r="L218" s="13" t="e">
        <f t="shared" si="133"/>
        <v>#NUM!</v>
      </c>
      <c r="M218" s="30" t="e">
        <f t="shared" si="134"/>
        <v>#NUM!</v>
      </c>
      <c r="N218" s="24">
        <f t="shared" si="135"/>
        <v>0.5</v>
      </c>
      <c r="O218" s="72">
        <f t="shared" si="136"/>
        <v>0.99573661091089061</v>
      </c>
      <c r="P218" s="13" t="e">
        <f t="shared" si="123"/>
        <v>#NUM!</v>
      </c>
    </row>
    <row r="219" spans="2:16" ht="15.75" thickBot="1">
      <c r="B219" s="83">
        <f t="shared" si="124"/>
        <v>0</v>
      </c>
      <c r="C219" s="8">
        <f t="shared" si="125"/>
        <v>0</v>
      </c>
      <c r="D219" s="9">
        <v>38</v>
      </c>
      <c r="E219" s="75">
        <f t="shared" si="126"/>
        <v>38</v>
      </c>
      <c r="F219" s="13">
        <f t="shared" si="127"/>
        <v>42.878408349629481</v>
      </c>
      <c r="G219" s="24">
        <f t="shared" si="128"/>
        <v>999</v>
      </c>
      <c r="H219" s="30">
        <f t="shared" si="129"/>
        <v>1.1874186655748922</v>
      </c>
      <c r="I219" s="35">
        <f t="shared" si="130"/>
        <v>4000</v>
      </c>
      <c r="J219" s="13" t="e">
        <f t="shared" si="131"/>
        <v>#NUM!</v>
      </c>
      <c r="K219" s="13">
        <f t="shared" si="132"/>
        <v>0</v>
      </c>
      <c r="L219" s="13" t="e">
        <f t="shared" si="133"/>
        <v>#NUM!</v>
      </c>
      <c r="M219" s="30" t="e">
        <f t="shared" si="134"/>
        <v>#NUM!</v>
      </c>
      <c r="N219" s="24">
        <f t="shared" si="135"/>
        <v>0.5</v>
      </c>
      <c r="O219" s="72">
        <f t="shared" si="136"/>
        <v>0.99617716903662312</v>
      </c>
      <c r="P219" s="13" t="e">
        <f t="shared" si="123"/>
        <v>#NUM!</v>
      </c>
    </row>
    <row r="220" spans="2:16" ht="15.75" thickBot="1">
      <c r="B220" s="83">
        <f t="shared" si="124"/>
        <v>0</v>
      </c>
      <c r="C220" s="8">
        <f t="shared" si="125"/>
        <v>0</v>
      </c>
      <c r="D220" s="9">
        <v>42</v>
      </c>
      <c r="E220" s="75">
        <f t="shared" si="126"/>
        <v>42</v>
      </c>
      <c r="F220" s="13">
        <f t="shared" si="127"/>
        <v>47.391925018011527</v>
      </c>
      <c r="G220" s="24">
        <f t="shared" si="128"/>
        <v>999</v>
      </c>
      <c r="H220" s="30">
        <f t="shared" si="129"/>
        <v>1.1837382485928951</v>
      </c>
      <c r="I220" s="35">
        <f t="shared" si="130"/>
        <v>4000</v>
      </c>
      <c r="J220" s="13" t="e">
        <f t="shared" si="131"/>
        <v>#NUM!</v>
      </c>
      <c r="K220" s="13">
        <f t="shared" si="132"/>
        <v>0</v>
      </c>
      <c r="L220" s="13" t="e">
        <f t="shared" si="133"/>
        <v>#NUM!</v>
      </c>
      <c r="M220" s="30" t="e">
        <f t="shared" si="134"/>
        <v>#NUM!</v>
      </c>
      <c r="N220" s="24">
        <f t="shared" si="135"/>
        <v>0.5</v>
      </c>
      <c r="O220" s="72">
        <f t="shared" si="136"/>
        <v>0.99653520435617426</v>
      </c>
      <c r="P220" s="13" t="e">
        <f t="shared" si="123"/>
        <v>#NUM!</v>
      </c>
    </row>
    <row r="221" spans="2:16">
      <c r="B221" s="83">
        <f t="shared" si="124"/>
        <v>0</v>
      </c>
      <c r="C221" s="8">
        <f t="shared" si="125"/>
        <v>0</v>
      </c>
      <c r="D221" s="130">
        <f>'Input Data'!I5</f>
        <v>0</v>
      </c>
      <c r="E221" s="153">
        <f t="shared" si="126"/>
        <v>0</v>
      </c>
      <c r="F221" s="131">
        <f t="shared" si="127"/>
        <v>0</v>
      </c>
      <c r="G221" s="137">
        <f t="shared" si="128"/>
        <v>999</v>
      </c>
      <c r="H221" s="134" t="e">
        <f t="shared" si="129"/>
        <v>#DIV/0!</v>
      </c>
      <c r="I221" s="135">
        <f t="shared" si="130"/>
        <v>4000</v>
      </c>
      <c r="J221" s="131" t="e">
        <f t="shared" si="131"/>
        <v>#NUM!</v>
      </c>
      <c r="K221" s="131">
        <f t="shared" si="132"/>
        <v>0</v>
      </c>
      <c r="L221" s="131" t="e">
        <f t="shared" si="133"/>
        <v>#NUM!</v>
      </c>
      <c r="M221" s="134" t="e">
        <f t="shared" si="134"/>
        <v>#NUM!</v>
      </c>
      <c r="N221" s="137">
        <f t="shared" si="135"/>
        <v>0.5</v>
      </c>
      <c r="O221" s="138">
        <f t="shared" si="136"/>
        <v>0.79128103516252335</v>
      </c>
      <c r="P221" s="131" t="e">
        <f t="shared" si="123"/>
        <v>#NUM!</v>
      </c>
    </row>
  </sheetData>
  <sheetProtection algorithmName="SHA-512" hashValue="U6cbBMaXBgvESd3R613I9NGfJwfUErkHzaSGMh6kBN0yXMejt+Ce7v5oDcXRrouLxfvf8wDwmn8i4PUhLfcNfQ==" saltValue="p6CzAqOVj5JNagpWZyyp0g==" spinCount="100000" sheet="1" objects="1" scenarios="1"/>
  <mergeCells count="13">
    <mergeCell ref="A1:G2"/>
    <mergeCell ref="A15:E15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39BE1"/>
  </sheetPr>
  <dimension ref="A1:AG217"/>
  <sheetViews>
    <sheetView zoomScale="50" zoomScaleNormal="50" workbookViewId="0">
      <selection sqref="A1:G2"/>
    </sheetView>
  </sheetViews>
  <sheetFormatPr defaultRowHeight="15"/>
  <cols>
    <col min="2" max="2" width="11.7109375" customWidth="1"/>
    <col min="3" max="3" width="11.85546875" customWidth="1"/>
    <col min="4" max="4" width="10" customWidth="1"/>
    <col min="5" max="5" width="12.42578125" customWidth="1"/>
    <col min="6" max="6" width="12.140625" customWidth="1"/>
    <col min="7" max="7" width="13.42578125" customWidth="1"/>
    <col min="8" max="8" width="12.7109375" customWidth="1"/>
    <col min="9" max="9" width="13.42578125" customWidth="1"/>
    <col min="10" max="10" width="11.28515625" customWidth="1"/>
    <col min="11" max="11" width="11.42578125" customWidth="1"/>
    <col min="12" max="12" width="12.140625" customWidth="1"/>
    <col min="13" max="13" width="11.28515625" customWidth="1"/>
    <col min="14" max="14" width="12.85546875" customWidth="1"/>
    <col min="15" max="16" width="11.7109375" customWidth="1"/>
    <col min="17" max="17" width="11.5703125" customWidth="1"/>
    <col min="18" max="18" width="11.28515625" customWidth="1"/>
    <col min="19" max="19" width="10.7109375" customWidth="1"/>
  </cols>
  <sheetData>
    <row r="1" spans="1:33" ht="14.45" customHeight="1">
      <c r="A1" s="297" t="s">
        <v>118</v>
      </c>
      <c r="B1" s="297"/>
      <c r="C1" s="297"/>
      <c r="D1" s="297"/>
      <c r="E1" s="297"/>
      <c r="F1" s="297"/>
      <c r="G1" s="297"/>
    </row>
    <row r="2" spans="1:33" ht="14.45" customHeight="1">
      <c r="A2" s="297"/>
      <c r="B2" s="297"/>
      <c r="C2" s="297"/>
      <c r="D2" s="297"/>
      <c r="E2" s="297"/>
      <c r="F2" s="297"/>
      <c r="G2" s="297"/>
    </row>
    <row r="4" spans="1:33" ht="15.75">
      <c r="A4" s="298" t="s">
        <v>86</v>
      </c>
      <c r="B4" s="298"/>
      <c r="C4" s="298"/>
      <c r="D4" s="298"/>
      <c r="E4" s="298"/>
      <c r="F4" s="22">
        <v>0</v>
      </c>
    </row>
    <row r="5" spans="1:33" ht="15.75">
      <c r="A5" s="298" t="s">
        <v>1</v>
      </c>
      <c r="B5" s="298"/>
      <c r="C5" s="298"/>
      <c r="D5" s="298"/>
      <c r="E5" s="298"/>
      <c r="F5" s="68" t="e">
        <f>'SPT-Calcs'!N8</f>
        <v>#NUM!</v>
      </c>
      <c r="AG5" s="1"/>
    </row>
    <row r="6" spans="1:33" ht="15.75">
      <c r="A6" s="298" t="s">
        <v>80</v>
      </c>
      <c r="B6" s="298"/>
      <c r="C6" s="298"/>
      <c r="D6" s="298"/>
      <c r="E6" s="298"/>
      <c r="F6" s="76">
        <f>'Input Data'!I8</f>
        <v>5</v>
      </c>
    </row>
    <row r="7" spans="1:33" ht="18.75">
      <c r="A7" s="298" t="s">
        <v>0</v>
      </c>
      <c r="B7" s="298"/>
      <c r="C7" s="298"/>
      <c r="D7" s="298"/>
      <c r="E7" s="298"/>
      <c r="F7" s="113">
        <f>'Input Data'!R4</f>
        <v>0.5</v>
      </c>
      <c r="AG7" t="s">
        <v>2</v>
      </c>
    </row>
    <row r="8" spans="1:33" ht="18.75">
      <c r="A8" s="298" t="s">
        <v>72</v>
      </c>
      <c r="B8" s="298"/>
      <c r="C8" s="298"/>
      <c r="D8" s="298"/>
      <c r="E8" s="298"/>
      <c r="F8" s="69">
        <f>'Input Data'!I18</f>
        <v>0</v>
      </c>
    </row>
    <row r="9" spans="1:33" ht="18.75">
      <c r="A9" s="298" t="s">
        <v>36</v>
      </c>
      <c r="B9" s="298"/>
      <c r="C9" s="298"/>
      <c r="D9" s="298"/>
      <c r="E9" s="298"/>
      <c r="F9" s="70" t="e">
        <f>'SPT-Calcs'!P7</f>
        <v>#NUM!</v>
      </c>
    </row>
    <row r="10" spans="1:33" ht="15.75">
      <c r="A10" s="298" t="s">
        <v>22</v>
      </c>
      <c r="B10" s="298"/>
      <c r="C10" s="298"/>
      <c r="D10" s="298"/>
      <c r="E10" s="298"/>
      <c r="F10" s="69">
        <f>'Input Data'!R6</f>
        <v>999</v>
      </c>
    </row>
    <row r="11" spans="1:33" ht="18.75">
      <c r="A11" s="298" t="s">
        <v>43</v>
      </c>
      <c r="B11" s="298"/>
      <c r="C11" s="298"/>
      <c r="D11" s="298"/>
      <c r="E11" s="298"/>
      <c r="F11" s="87">
        <f>'Input Data'!R7</f>
        <v>4000</v>
      </c>
    </row>
    <row r="12" spans="1:33" ht="15.75">
      <c r="A12" s="299" t="s">
        <v>76</v>
      </c>
      <c r="B12" s="299"/>
      <c r="C12" s="299"/>
      <c r="D12" s="299"/>
      <c r="E12" s="299"/>
      <c r="F12" s="71">
        <v>0.2</v>
      </c>
    </row>
    <row r="13" spans="1:33" ht="15.75">
      <c r="A13" s="299" t="s">
        <v>77</v>
      </c>
      <c r="B13" s="299"/>
      <c r="C13" s="299"/>
      <c r="D13" s="299"/>
      <c r="E13" s="299"/>
      <c r="F13" s="71">
        <v>0.2</v>
      </c>
    </row>
    <row r="14" spans="1:33" ht="15.75">
      <c r="A14" s="299" t="s">
        <v>139</v>
      </c>
      <c r="B14" s="299"/>
      <c r="C14" s="299"/>
      <c r="D14" s="299"/>
      <c r="E14" s="299"/>
      <c r="F14" s="70" t="e">
        <f>'SPT-Calcs'!P9</f>
        <v>#NUM!</v>
      </c>
    </row>
    <row r="15" spans="1:33" ht="15.75">
      <c r="A15" s="299" t="s">
        <v>67</v>
      </c>
      <c r="B15" s="299"/>
      <c r="C15" s="299"/>
      <c r="D15" s="299"/>
      <c r="E15" s="299"/>
      <c r="F15" s="70">
        <f>'Input Data'!R5</f>
        <v>0</v>
      </c>
    </row>
    <row r="16" spans="1:33" ht="15.75" thickBot="1">
      <c r="J16" s="73"/>
      <c r="K16" s="73"/>
      <c r="L16" s="73"/>
      <c r="M16" s="74"/>
    </row>
    <row r="17" spans="2:9" ht="63">
      <c r="B17" s="3" t="s">
        <v>3</v>
      </c>
      <c r="C17" s="4" t="s">
        <v>4</v>
      </c>
      <c r="D17" s="4" t="s">
        <v>5</v>
      </c>
      <c r="E17" s="4" t="s">
        <v>6</v>
      </c>
      <c r="F17" s="5" t="s">
        <v>7</v>
      </c>
      <c r="G17" s="2"/>
      <c r="H17" s="2"/>
      <c r="I17" s="2"/>
    </row>
    <row r="18" spans="2:9" ht="15.75" thickBot="1">
      <c r="B18" s="10" t="e">
        <f>F5</f>
        <v>#NUM!</v>
      </c>
      <c r="C18" s="6" t="e">
        <f>(E18-1)*(1/TAN(RADIANS(B18)))</f>
        <v>#NUM!</v>
      </c>
      <c r="D18" s="6" t="e">
        <f>2*(E18+1)*TAN(RADIANS(B18))</f>
        <v>#NUM!</v>
      </c>
      <c r="E18" s="6" t="e">
        <f>EXP(PI()*TAN(RADIANS(B18)))*TAN(RADIANS(45+(B18/2)))*TAN(RADIANS(45+(B18/2)))</f>
        <v>#NUM!</v>
      </c>
      <c r="F18" s="7" t="e">
        <f>IF(B18&lt;34.99,0.4,IF(B18&lt;36.99,0.45,IF(B18&lt;39.99,0.5,IF(B18&lt;44.99,0.55,0.65))))</f>
        <v>#NUM!</v>
      </c>
    </row>
    <row r="35" spans="2:18" ht="15.75" thickBot="1"/>
    <row r="36" spans="2:18" ht="63.75" thickBot="1">
      <c r="B36" s="15" t="s">
        <v>15</v>
      </c>
      <c r="C36" s="15" t="s">
        <v>79</v>
      </c>
      <c r="D36" s="16" t="s">
        <v>8</v>
      </c>
      <c r="E36" s="16" t="s">
        <v>9</v>
      </c>
      <c r="F36" s="16" t="s">
        <v>10</v>
      </c>
      <c r="G36" s="16" t="s">
        <v>73</v>
      </c>
      <c r="H36" s="16" t="s">
        <v>74</v>
      </c>
      <c r="I36" s="16" t="s">
        <v>11</v>
      </c>
      <c r="J36" s="16" t="s">
        <v>12</v>
      </c>
      <c r="K36" s="16" t="s">
        <v>13</v>
      </c>
      <c r="L36" s="16" t="s">
        <v>14</v>
      </c>
      <c r="M36" s="117" t="s">
        <v>125</v>
      </c>
      <c r="N36" s="117" t="s">
        <v>126</v>
      </c>
      <c r="O36" s="117" t="s">
        <v>127</v>
      </c>
      <c r="P36" s="117" t="s">
        <v>130</v>
      </c>
      <c r="Q36" s="118" t="s">
        <v>131</v>
      </c>
      <c r="R36" s="2"/>
    </row>
    <row r="37" spans="2:18" ht="15.75" thickBot="1">
      <c r="B37" s="36">
        <v>0.25</v>
      </c>
      <c r="C37" s="75">
        <f>B37*$F$6</f>
        <v>1.25</v>
      </c>
      <c r="D37" s="37" t="e">
        <f>1+((B37/C37)*($E$18/$C$18))</f>
        <v>#NUM!</v>
      </c>
      <c r="E37" s="37">
        <f>1-(0.4*(B37/C37))</f>
        <v>0.91999999999999993</v>
      </c>
      <c r="F37" s="37" t="e">
        <f>1+((B37/C37)*TAN(RADIANS($B$18)))</f>
        <v>#NUM!</v>
      </c>
      <c r="G37" s="37">
        <f>IF($F$8&lt;=0,0.5,1)</f>
        <v>0.5</v>
      </c>
      <c r="H37" s="37">
        <f>IF($F$8&lt;=$F$7,0.5,1)</f>
        <v>0.5</v>
      </c>
      <c r="I37" s="37" t="e">
        <f t="shared" ref="I37:I57" si="0">(1+2*TAN(RADIANS($B$18))*(1-SIN(RADIANS($B$18)))^2*ATAN($F$7/B37))</f>
        <v>#NUM!</v>
      </c>
      <c r="J37" s="37">
        <v>1</v>
      </c>
      <c r="K37" s="37">
        <v>1</v>
      </c>
      <c r="L37" s="37">
        <v>1</v>
      </c>
      <c r="M37" s="37" t="e">
        <f>$C$18*D37*J37</f>
        <v>#NUM!</v>
      </c>
      <c r="N37" s="37" t="e">
        <f>$D$18*E37*K37</f>
        <v>#NUM!</v>
      </c>
      <c r="O37" s="37" t="e">
        <f>$E$18*F37*I37*L37</f>
        <v>#NUM!</v>
      </c>
      <c r="P37" s="119" t="e">
        <f t="shared" ref="P37:P57" si="1">($F$4*M37)+($F$9*G37*$F$7*O37)+(0.5*$F$9*B37*H37*N37)</f>
        <v>#NUM!</v>
      </c>
      <c r="Q37" s="120" t="e">
        <f>$F$18*P37</f>
        <v>#NUM!</v>
      </c>
    </row>
    <row r="38" spans="2:18" ht="15.75" thickBot="1">
      <c r="B38" s="9">
        <v>0.5</v>
      </c>
      <c r="C38" s="75">
        <f t="shared" ref="C38:C57" si="2">B38*$F$6</f>
        <v>2.5</v>
      </c>
      <c r="D38" s="37" t="e">
        <f t="shared" ref="D38:D57" si="3">1+((B38/C38)*($E$18/$C$18))</f>
        <v>#NUM!</v>
      </c>
      <c r="E38" s="37">
        <f t="shared" ref="E38:E57" si="4">1-(0.4*(B38/C38))</f>
        <v>0.91999999999999993</v>
      </c>
      <c r="F38" s="37" t="e">
        <f t="shared" ref="F38:F57" si="5">1+((B38/C38)*TAN(RADIANS($B$18)))</f>
        <v>#NUM!</v>
      </c>
      <c r="G38" s="13">
        <f t="shared" ref="G38:G57" si="6">IF($F$8&lt;=0,0.5,1)</f>
        <v>0.5</v>
      </c>
      <c r="H38" s="13">
        <f t="shared" ref="H38:H57" si="7">IF($F$8&lt;=$F$7,0.5,1)</f>
        <v>0.5</v>
      </c>
      <c r="I38" s="13" t="e">
        <f t="shared" si="0"/>
        <v>#NUM!</v>
      </c>
      <c r="J38" s="13">
        <v>1</v>
      </c>
      <c r="K38" s="13">
        <v>1</v>
      </c>
      <c r="L38" s="13">
        <v>1</v>
      </c>
      <c r="M38" s="13" t="e">
        <f t="shared" ref="M38:M57" si="8">$C$18*D38*J38</f>
        <v>#NUM!</v>
      </c>
      <c r="N38" s="13" t="e">
        <f t="shared" ref="N38:N57" si="9">$D$18*E38*K38</f>
        <v>#NUM!</v>
      </c>
      <c r="O38" s="13" t="e">
        <f t="shared" ref="O38:O57" si="10">$E$18*F38*I38*L38</f>
        <v>#NUM!</v>
      </c>
      <c r="P38" s="121" t="e">
        <f t="shared" si="1"/>
        <v>#NUM!</v>
      </c>
      <c r="Q38" s="122" t="e">
        <f t="shared" ref="Q38:Q57" si="11">$F$18*P38</f>
        <v>#NUM!</v>
      </c>
    </row>
    <row r="39" spans="2:18" ht="15.75" thickBot="1">
      <c r="B39" s="9">
        <v>2</v>
      </c>
      <c r="C39" s="75">
        <f t="shared" si="2"/>
        <v>10</v>
      </c>
      <c r="D39" s="37" t="e">
        <f t="shared" si="3"/>
        <v>#NUM!</v>
      </c>
      <c r="E39" s="37">
        <f t="shared" si="4"/>
        <v>0.91999999999999993</v>
      </c>
      <c r="F39" s="37" t="e">
        <f t="shared" si="5"/>
        <v>#NUM!</v>
      </c>
      <c r="G39" s="13">
        <f t="shared" si="6"/>
        <v>0.5</v>
      </c>
      <c r="H39" s="13">
        <f t="shared" si="7"/>
        <v>0.5</v>
      </c>
      <c r="I39" s="13" t="e">
        <f t="shared" si="0"/>
        <v>#NUM!</v>
      </c>
      <c r="J39" s="13">
        <v>1</v>
      </c>
      <c r="K39" s="13">
        <v>1</v>
      </c>
      <c r="L39" s="13">
        <v>1</v>
      </c>
      <c r="M39" s="13" t="e">
        <f t="shared" si="8"/>
        <v>#NUM!</v>
      </c>
      <c r="N39" s="13" t="e">
        <f t="shared" si="9"/>
        <v>#NUM!</v>
      </c>
      <c r="O39" s="13" t="e">
        <f t="shared" si="10"/>
        <v>#NUM!</v>
      </c>
      <c r="P39" s="121" t="e">
        <f t="shared" si="1"/>
        <v>#NUM!</v>
      </c>
      <c r="Q39" s="122" t="e">
        <f t="shared" si="11"/>
        <v>#NUM!</v>
      </c>
    </row>
    <row r="40" spans="2:18" ht="15.75" thickBot="1">
      <c r="B40" s="9">
        <v>4</v>
      </c>
      <c r="C40" s="75">
        <f t="shared" si="2"/>
        <v>20</v>
      </c>
      <c r="D40" s="37" t="e">
        <f t="shared" si="3"/>
        <v>#NUM!</v>
      </c>
      <c r="E40" s="37">
        <f t="shared" si="4"/>
        <v>0.91999999999999993</v>
      </c>
      <c r="F40" s="37" t="e">
        <f t="shared" si="5"/>
        <v>#NUM!</v>
      </c>
      <c r="G40" s="13">
        <f t="shared" si="6"/>
        <v>0.5</v>
      </c>
      <c r="H40" s="13">
        <f t="shared" si="7"/>
        <v>0.5</v>
      </c>
      <c r="I40" s="13" t="e">
        <f t="shared" si="0"/>
        <v>#NUM!</v>
      </c>
      <c r="J40" s="13">
        <v>1</v>
      </c>
      <c r="K40" s="13">
        <v>1</v>
      </c>
      <c r="L40" s="13">
        <v>1</v>
      </c>
      <c r="M40" s="13" t="e">
        <f t="shared" si="8"/>
        <v>#NUM!</v>
      </c>
      <c r="N40" s="13" t="e">
        <f t="shared" si="9"/>
        <v>#NUM!</v>
      </c>
      <c r="O40" s="13" t="e">
        <f t="shared" si="10"/>
        <v>#NUM!</v>
      </c>
      <c r="P40" s="121" t="e">
        <f t="shared" si="1"/>
        <v>#NUM!</v>
      </c>
      <c r="Q40" s="122" t="e">
        <f t="shared" si="11"/>
        <v>#NUM!</v>
      </c>
    </row>
    <row r="41" spans="2:18" ht="15.75" thickBot="1">
      <c r="B41" s="9">
        <v>6</v>
      </c>
      <c r="C41" s="75">
        <f t="shared" si="2"/>
        <v>30</v>
      </c>
      <c r="D41" s="37" t="e">
        <f t="shared" si="3"/>
        <v>#NUM!</v>
      </c>
      <c r="E41" s="37">
        <f t="shared" si="4"/>
        <v>0.91999999999999993</v>
      </c>
      <c r="F41" s="37" t="e">
        <f t="shared" si="5"/>
        <v>#NUM!</v>
      </c>
      <c r="G41" s="13">
        <f t="shared" si="6"/>
        <v>0.5</v>
      </c>
      <c r="H41" s="13">
        <f t="shared" si="7"/>
        <v>0.5</v>
      </c>
      <c r="I41" s="13" t="e">
        <f t="shared" si="0"/>
        <v>#NUM!</v>
      </c>
      <c r="J41" s="13">
        <v>1</v>
      </c>
      <c r="K41" s="13">
        <v>1</v>
      </c>
      <c r="L41" s="13">
        <v>1</v>
      </c>
      <c r="M41" s="13" t="e">
        <f t="shared" si="8"/>
        <v>#NUM!</v>
      </c>
      <c r="N41" s="13" t="e">
        <f t="shared" si="9"/>
        <v>#NUM!</v>
      </c>
      <c r="O41" s="13" t="e">
        <f t="shared" si="10"/>
        <v>#NUM!</v>
      </c>
      <c r="P41" s="121" t="e">
        <f t="shared" si="1"/>
        <v>#NUM!</v>
      </c>
      <c r="Q41" s="122" t="e">
        <f t="shared" si="11"/>
        <v>#NUM!</v>
      </c>
    </row>
    <row r="42" spans="2:18" ht="15.75" thickBot="1">
      <c r="B42" s="162">
        <v>8</v>
      </c>
      <c r="C42" s="163">
        <f t="shared" si="2"/>
        <v>40</v>
      </c>
      <c r="D42" s="164" t="e">
        <f t="shared" si="3"/>
        <v>#NUM!</v>
      </c>
      <c r="E42" s="164">
        <f t="shared" si="4"/>
        <v>0.91999999999999993</v>
      </c>
      <c r="F42" s="164" t="e">
        <f t="shared" si="5"/>
        <v>#NUM!</v>
      </c>
      <c r="G42" s="165">
        <f t="shared" si="6"/>
        <v>0.5</v>
      </c>
      <c r="H42" s="165">
        <f t="shared" si="7"/>
        <v>0.5</v>
      </c>
      <c r="I42" s="165" t="e">
        <f t="shared" si="0"/>
        <v>#NUM!</v>
      </c>
      <c r="J42" s="165">
        <v>1</v>
      </c>
      <c r="K42" s="165">
        <v>1</v>
      </c>
      <c r="L42" s="165">
        <v>1</v>
      </c>
      <c r="M42" s="165" t="e">
        <f t="shared" si="8"/>
        <v>#NUM!</v>
      </c>
      <c r="N42" s="165" t="e">
        <f t="shared" si="9"/>
        <v>#NUM!</v>
      </c>
      <c r="O42" s="165" t="e">
        <f t="shared" si="10"/>
        <v>#NUM!</v>
      </c>
      <c r="P42" s="176" t="e">
        <f t="shared" si="1"/>
        <v>#NUM!</v>
      </c>
      <c r="Q42" s="177" t="e">
        <f t="shared" si="11"/>
        <v>#NUM!</v>
      </c>
    </row>
    <row r="43" spans="2:18" ht="15.75" thickBot="1">
      <c r="B43" s="162">
        <v>12</v>
      </c>
      <c r="C43" s="163">
        <f t="shared" si="2"/>
        <v>60</v>
      </c>
      <c r="D43" s="164" t="e">
        <f t="shared" si="3"/>
        <v>#NUM!</v>
      </c>
      <c r="E43" s="164">
        <f t="shared" si="4"/>
        <v>0.91999999999999993</v>
      </c>
      <c r="F43" s="164" t="e">
        <f t="shared" si="5"/>
        <v>#NUM!</v>
      </c>
      <c r="G43" s="165">
        <f t="shared" si="6"/>
        <v>0.5</v>
      </c>
      <c r="H43" s="165">
        <f t="shared" si="7"/>
        <v>0.5</v>
      </c>
      <c r="I43" s="165" t="e">
        <f t="shared" si="0"/>
        <v>#NUM!</v>
      </c>
      <c r="J43" s="165">
        <v>1</v>
      </c>
      <c r="K43" s="165">
        <v>1</v>
      </c>
      <c r="L43" s="165">
        <v>1</v>
      </c>
      <c r="M43" s="165" t="e">
        <f t="shared" si="8"/>
        <v>#NUM!</v>
      </c>
      <c r="N43" s="165" t="e">
        <f t="shared" si="9"/>
        <v>#NUM!</v>
      </c>
      <c r="O43" s="165" t="e">
        <f t="shared" si="10"/>
        <v>#NUM!</v>
      </c>
      <c r="P43" s="176" t="e">
        <f t="shared" si="1"/>
        <v>#NUM!</v>
      </c>
      <c r="Q43" s="177" t="e">
        <f t="shared" si="11"/>
        <v>#NUM!</v>
      </c>
    </row>
    <row r="44" spans="2:18" ht="15.75" thickBot="1">
      <c r="B44" s="9">
        <v>14</v>
      </c>
      <c r="C44" s="75">
        <f t="shared" si="2"/>
        <v>70</v>
      </c>
      <c r="D44" s="37" t="e">
        <f t="shared" si="3"/>
        <v>#NUM!</v>
      </c>
      <c r="E44" s="37">
        <f t="shared" si="4"/>
        <v>0.91999999999999993</v>
      </c>
      <c r="F44" s="37" t="e">
        <f t="shared" si="5"/>
        <v>#NUM!</v>
      </c>
      <c r="G44" s="13">
        <f t="shared" si="6"/>
        <v>0.5</v>
      </c>
      <c r="H44" s="13">
        <f t="shared" si="7"/>
        <v>0.5</v>
      </c>
      <c r="I44" s="13" t="e">
        <f t="shared" si="0"/>
        <v>#NUM!</v>
      </c>
      <c r="J44" s="13">
        <v>1</v>
      </c>
      <c r="K44" s="13">
        <v>1</v>
      </c>
      <c r="L44" s="13">
        <v>1</v>
      </c>
      <c r="M44" s="13" t="e">
        <f t="shared" si="8"/>
        <v>#NUM!</v>
      </c>
      <c r="N44" s="13" t="e">
        <f t="shared" si="9"/>
        <v>#NUM!</v>
      </c>
      <c r="O44" s="13" t="e">
        <f t="shared" si="10"/>
        <v>#NUM!</v>
      </c>
      <c r="P44" s="121" t="e">
        <f t="shared" si="1"/>
        <v>#NUM!</v>
      </c>
      <c r="Q44" s="122" t="e">
        <f t="shared" si="11"/>
        <v>#NUM!</v>
      </c>
    </row>
    <row r="45" spans="2:18" ht="15.75" thickBot="1">
      <c r="B45" s="9">
        <v>16</v>
      </c>
      <c r="C45" s="75">
        <f t="shared" si="2"/>
        <v>80</v>
      </c>
      <c r="D45" s="37" t="e">
        <f t="shared" si="3"/>
        <v>#NUM!</v>
      </c>
      <c r="E45" s="37">
        <f t="shared" si="4"/>
        <v>0.91999999999999993</v>
      </c>
      <c r="F45" s="37" t="e">
        <f t="shared" si="5"/>
        <v>#NUM!</v>
      </c>
      <c r="G45" s="13">
        <f t="shared" si="6"/>
        <v>0.5</v>
      </c>
      <c r="H45" s="13">
        <f t="shared" si="7"/>
        <v>0.5</v>
      </c>
      <c r="I45" s="13" t="e">
        <f t="shared" si="0"/>
        <v>#NUM!</v>
      </c>
      <c r="J45" s="13">
        <v>1</v>
      </c>
      <c r="K45" s="13">
        <v>1</v>
      </c>
      <c r="L45" s="13">
        <v>1</v>
      </c>
      <c r="M45" s="13" t="e">
        <f t="shared" si="8"/>
        <v>#NUM!</v>
      </c>
      <c r="N45" s="13" t="e">
        <f t="shared" si="9"/>
        <v>#NUM!</v>
      </c>
      <c r="O45" s="13" t="e">
        <f t="shared" si="10"/>
        <v>#NUM!</v>
      </c>
      <c r="P45" s="121" t="e">
        <f t="shared" si="1"/>
        <v>#NUM!</v>
      </c>
      <c r="Q45" s="122" t="e">
        <f t="shared" si="11"/>
        <v>#NUM!</v>
      </c>
    </row>
    <row r="46" spans="2:18" ht="15.75" thickBot="1">
      <c r="B46" s="9">
        <v>18</v>
      </c>
      <c r="C46" s="75">
        <f t="shared" si="2"/>
        <v>90</v>
      </c>
      <c r="D46" s="37" t="e">
        <f t="shared" si="3"/>
        <v>#NUM!</v>
      </c>
      <c r="E46" s="37">
        <f t="shared" si="4"/>
        <v>0.91999999999999993</v>
      </c>
      <c r="F46" s="37" t="e">
        <f t="shared" si="5"/>
        <v>#NUM!</v>
      </c>
      <c r="G46" s="13">
        <f t="shared" si="6"/>
        <v>0.5</v>
      </c>
      <c r="H46" s="13">
        <f t="shared" si="7"/>
        <v>0.5</v>
      </c>
      <c r="I46" s="13" t="e">
        <f t="shared" si="0"/>
        <v>#NUM!</v>
      </c>
      <c r="J46" s="13">
        <v>1</v>
      </c>
      <c r="K46" s="13">
        <v>1</v>
      </c>
      <c r="L46" s="13">
        <v>1</v>
      </c>
      <c r="M46" s="13" t="e">
        <f t="shared" si="8"/>
        <v>#NUM!</v>
      </c>
      <c r="N46" s="13" t="e">
        <f t="shared" si="9"/>
        <v>#NUM!</v>
      </c>
      <c r="O46" s="13" t="e">
        <f t="shared" si="10"/>
        <v>#NUM!</v>
      </c>
      <c r="P46" s="121" t="e">
        <f t="shared" si="1"/>
        <v>#NUM!</v>
      </c>
      <c r="Q46" s="122" t="e">
        <f t="shared" si="11"/>
        <v>#NUM!</v>
      </c>
    </row>
    <row r="47" spans="2:18" ht="15.75" thickBot="1">
      <c r="B47" s="9">
        <v>20</v>
      </c>
      <c r="C47" s="75">
        <f t="shared" si="2"/>
        <v>100</v>
      </c>
      <c r="D47" s="37" t="e">
        <f t="shared" si="3"/>
        <v>#NUM!</v>
      </c>
      <c r="E47" s="37">
        <f t="shared" si="4"/>
        <v>0.91999999999999993</v>
      </c>
      <c r="F47" s="37" t="e">
        <f t="shared" si="5"/>
        <v>#NUM!</v>
      </c>
      <c r="G47" s="13">
        <f t="shared" si="6"/>
        <v>0.5</v>
      </c>
      <c r="H47" s="13">
        <f t="shared" si="7"/>
        <v>0.5</v>
      </c>
      <c r="I47" s="13" t="e">
        <f t="shared" si="0"/>
        <v>#NUM!</v>
      </c>
      <c r="J47" s="13">
        <v>1</v>
      </c>
      <c r="K47" s="13">
        <v>1</v>
      </c>
      <c r="L47" s="13">
        <v>1</v>
      </c>
      <c r="M47" s="13" t="e">
        <f t="shared" si="8"/>
        <v>#NUM!</v>
      </c>
      <c r="N47" s="13" t="e">
        <f t="shared" si="9"/>
        <v>#NUM!</v>
      </c>
      <c r="O47" s="13" t="e">
        <f t="shared" si="10"/>
        <v>#NUM!</v>
      </c>
      <c r="P47" s="121" t="e">
        <f t="shared" si="1"/>
        <v>#NUM!</v>
      </c>
      <c r="Q47" s="122" t="e">
        <f t="shared" si="11"/>
        <v>#NUM!</v>
      </c>
    </row>
    <row r="48" spans="2:18" ht="15.75" thickBot="1">
      <c r="B48" s="9">
        <v>22</v>
      </c>
      <c r="C48" s="75">
        <f t="shared" si="2"/>
        <v>110</v>
      </c>
      <c r="D48" s="37" t="e">
        <f t="shared" si="3"/>
        <v>#NUM!</v>
      </c>
      <c r="E48" s="37">
        <f t="shared" si="4"/>
        <v>0.91999999999999993</v>
      </c>
      <c r="F48" s="37" t="e">
        <f t="shared" si="5"/>
        <v>#NUM!</v>
      </c>
      <c r="G48" s="13">
        <f t="shared" si="6"/>
        <v>0.5</v>
      </c>
      <c r="H48" s="13">
        <f t="shared" si="7"/>
        <v>0.5</v>
      </c>
      <c r="I48" s="13" t="e">
        <f t="shared" si="0"/>
        <v>#NUM!</v>
      </c>
      <c r="J48" s="13">
        <v>1</v>
      </c>
      <c r="K48" s="13">
        <v>1</v>
      </c>
      <c r="L48" s="13">
        <v>1</v>
      </c>
      <c r="M48" s="13" t="e">
        <f t="shared" si="8"/>
        <v>#NUM!</v>
      </c>
      <c r="N48" s="13" t="e">
        <f t="shared" si="9"/>
        <v>#NUM!</v>
      </c>
      <c r="O48" s="13" t="e">
        <f t="shared" si="10"/>
        <v>#NUM!</v>
      </c>
      <c r="P48" s="121" t="e">
        <f t="shared" si="1"/>
        <v>#NUM!</v>
      </c>
      <c r="Q48" s="122" t="e">
        <f t="shared" si="11"/>
        <v>#NUM!</v>
      </c>
    </row>
    <row r="49" spans="2:17" ht="15.75" thickBot="1">
      <c r="B49" s="9">
        <v>24</v>
      </c>
      <c r="C49" s="75">
        <f t="shared" si="2"/>
        <v>120</v>
      </c>
      <c r="D49" s="37" t="e">
        <f t="shared" si="3"/>
        <v>#NUM!</v>
      </c>
      <c r="E49" s="37">
        <f t="shared" si="4"/>
        <v>0.91999999999999993</v>
      </c>
      <c r="F49" s="37" t="e">
        <f t="shared" si="5"/>
        <v>#NUM!</v>
      </c>
      <c r="G49" s="13">
        <f t="shared" si="6"/>
        <v>0.5</v>
      </c>
      <c r="H49" s="13">
        <f t="shared" si="7"/>
        <v>0.5</v>
      </c>
      <c r="I49" s="13" t="e">
        <f t="shared" si="0"/>
        <v>#NUM!</v>
      </c>
      <c r="J49" s="13">
        <v>1</v>
      </c>
      <c r="K49" s="13">
        <v>1</v>
      </c>
      <c r="L49" s="13">
        <v>1</v>
      </c>
      <c r="M49" s="13" t="e">
        <f t="shared" si="8"/>
        <v>#NUM!</v>
      </c>
      <c r="N49" s="13" t="e">
        <f t="shared" si="9"/>
        <v>#NUM!</v>
      </c>
      <c r="O49" s="13" t="e">
        <f t="shared" si="10"/>
        <v>#NUM!</v>
      </c>
      <c r="P49" s="121" t="e">
        <f t="shared" si="1"/>
        <v>#NUM!</v>
      </c>
      <c r="Q49" s="122" t="e">
        <f t="shared" si="11"/>
        <v>#NUM!</v>
      </c>
    </row>
    <row r="50" spans="2:17" ht="15.75" thickBot="1">
      <c r="B50" s="9">
        <v>26</v>
      </c>
      <c r="C50" s="75">
        <f t="shared" si="2"/>
        <v>130</v>
      </c>
      <c r="D50" s="37" t="e">
        <f t="shared" si="3"/>
        <v>#NUM!</v>
      </c>
      <c r="E50" s="37">
        <f t="shared" si="4"/>
        <v>0.91999999999999993</v>
      </c>
      <c r="F50" s="37" t="e">
        <f t="shared" si="5"/>
        <v>#NUM!</v>
      </c>
      <c r="G50" s="13">
        <f t="shared" si="6"/>
        <v>0.5</v>
      </c>
      <c r="H50" s="13">
        <f t="shared" si="7"/>
        <v>0.5</v>
      </c>
      <c r="I50" s="13" t="e">
        <f t="shared" si="0"/>
        <v>#NUM!</v>
      </c>
      <c r="J50" s="13">
        <v>1</v>
      </c>
      <c r="K50" s="13">
        <v>1</v>
      </c>
      <c r="L50" s="13">
        <v>1</v>
      </c>
      <c r="M50" s="13" t="e">
        <f t="shared" si="8"/>
        <v>#NUM!</v>
      </c>
      <c r="N50" s="13" t="e">
        <f t="shared" si="9"/>
        <v>#NUM!</v>
      </c>
      <c r="O50" s="13" t="e">
        <f t="shared" si="10"/>
        <v>#NUM!</v>
      </c>
      <c r="P50" s="121" t="e">
        <f t="shared" si="1"/>
        <v>#NUM!</v>
      </c>
      <c r="Q50" s="122" t="e">
        <f t="shared" si="11"/>
        <v>#NUM!</v>
      </c>
    </row>
    <row r="51" spans="2:17" ht="15.75" thickBot="1">
      <c r="B51" s="9">
        <v>28</v>
      </c>
      <c r="C51" s="75">
        <f t="shared" si="2"/>
        <v>140</v>
      </c>
      <c r="D51" s="37" t="e">
        <f t="shared" si="3"/>
        <v>#NUM!</v>
      </c>
      <c r="E51" s="37">
        <f t="shared" si="4"/>
        <v>0.91999999999999993</v>
      </c>
      <c r="F51" s="37" t="e">
        <f t="shared" si="5"/>
        <v>#NUM!</v>
      </c>
      <c r="G51" s="13">
        <f t="shared" si="6"/>
        <v>0.5</v>
      </c>
      <c r="H51" s="13">
        <f t="shared" si="7"/>
        <v>0.5</v>
      </c>
      <c r="I51" s="13" t="e">
        <f t="shared" si="0"/>
        <v>#NUM!</v>
      </c>
      <c r="J51" s="13">
        <v>1</v>
      </c>
      <c r="K51" s="13">
        <v>1</v>
      </c>
      <c r="L51" s="13">
        <v>1</v>
      </c>
      <c r="M51" s="13" t="e">
        <f t="shared" si="8"/>
        <v>#NUM!</v>
      </c>
      <c r="N51" s="13" t="e">
        <f t="shared" si="9"/>
        <v>#NUM!</v>
      </c>
      <c r="O51" s="13" t="e">
        <f t="shared" si="10"/>
        <v>#NUM!</v>
      </c>
      <c r="P51" s="121" t="e">
        <f t="shared" si="1"/>
        <v>#NUM!</v>
      </c>
      <c r="Q51" s="122" t="e">
        <f t="shared" si="11"/>
        <v>#NUM!</v>
      </c>
    </row>
    <row r="52" spans="2:17" ht="15.75" thickBot="1">
      <c r="B52" s="9">
        <v>30</v>
      </c>
      <c r="C52" s="75">
        <f t="shared" si="2"/>
        <v>150</v>
      </c>
      <c r="D52" s="37" t="e">
        <f t="shared" si="3"/>
        <v>#NUM!</v>
      </c>
      <c r="E52" s="37">
        <f t="shared" si="4"/>
        <v>0.91999999999999993</v>
      </c>
      <c r="F52" s="37" t="e">
        <f t="shared" si="5"/>
        <v>#NUM!</v>
      </c>
      <c r="G52" s="13">
        <f t="shared" si="6"/>
        <v>0.5</v>
      </c>
      <c r="H52" s="13">
        <f t="shared" si="7"/>
        <v>0.5</v>
      </c>
      <c r="I52" s="13" t="e">
        <f t="shared" si="0"/>
        <v>#NUM!</v>
      </c>
      <c r="J52" s="13">
        <v>1</v>
      </c>
      <c r="K52" s="13">
        <v>1</v>
      </c>
      <c r="L52" s="13">
        <v>1</v>
      </c>
      <c r="M52" s="13" t="e">
        <f t="shared" si="8"/>
        <v>#NUM!</v>
      </c>
      <c r="N52" s="13" t="e">
        <f t="shared" si="9"/>
        <v>#NUM!</v>
      </c>
      <c r="O52" s="13" t="e">
        <f t="shared" si="10"/>
        <v>#NUM!</v>
      </c>
      <c r="P52" s="121" t="e">
        <f t="shared" si="1"/>
        <v>#NUM!</v>
      </c>
      <c r="Q52" s="122" t="e">
        <f t="shared" si="11"/>
        <v>#NUM!</v>
      </c>
    </row>
    <row r="53" spans="2:17" ht="15.75" thickBot="1">
      <c r="B53" s="9">
        <v>32</v>
      </c>
      <c r="C53" s="75">
        <f t="shared" si="2"/>
        <v>160</v>
      </c>
      <c r="D53" s="37" t="e">
        <f t="shared" si="3"/>
        <v>#NUM!</v>
      </c>
      <c r="E53" s="37">
        <f t="shared" si="4"/>
        <v>0.91999999999999993</v>
      </c>
      <c r="F53" s="37" t="e">
        <f t="shared" si="5"/>
        <v>#NUM!</v>
      </c>
      <c r="G53" s="13">
        <f t="shared" si="6"/>
        <v>0.5</v>
      </c>
      <c r="H53" s="13">
        <f t="shared" si="7"/>
        <v>0.5</v>
      </c>
      <c r="I53" s="13" t="e">
        <f t="shared" si="0"/>
        <v>#NUM!</v>
      </c>
      <c r="J53" s="13">
        <v>1</v>
      </c>
      <c r="K53" s="13">
        <v>1</v>
      </c>
      <c r="L53" s="13">
        <v>1</v>
      </c>
      <c r="M53" s="13" t="e">
        <f t="shared" si="8"/>
        <v>#NUM!</v>
      </c>
      <c r="N53" s="13" t="e">
        <f t="shared" si="9"/>
        <v>#NUM!</v>
      </c>
      <c r="O53" s="13" t="e">
        <f t="shared" si="10"/>
        <v>#NUM!</v>
      </c>
      <c r="P53" s="121" t="e">
        <f t="shared" si="1"/>
        <v>#NUM!</v>
      </c>
      <c r="Q53" s="122" t="e">
        <f t="shared" si="11"/>
        <v>#NUM!</v>
      </c>
    </row>
    <row r="54" spans="2:17" ht="15.75" thickBot="1">
      <c r="B54" s="9">
        <v>34</v>
      </c>
      <c r="C54" s="75">
        <f t="shared" si="2"/>
        <v>170</v>
      </c>
      <c r="D54" s="37" t="e">
        <f t="shared" si="3"/>
        <v>#NUM!</v>
      </c>
      <c r="E54" s="37">
        <f t="shared" si="4"/>
        <v>0.91999999999999993</v>
      </c>
      <c r="F54" s="37" t="e">
        <f t="shared" si="5"/>
        <v>#NUM!</v>
      </c>
      <c r="G54" s="13">
        <f t="shared" si="6"/>
        <v>0.5</v>
      </c>
      <c r="H54" s="13">
        <f t="shared" si="7"/>
        <v>0.5</v>
      </c>
      <c r="I54" s="13" t="e">
        <f t="shared" si="0"/>
        <v>#NUM!</v>
      </c>
      <c r="J54" s="13">
        <v>1</v>
      </c>
      <c r="K54" s="13">
        <v>1</v>
      </c>
      <c r="L54" s="13">
        <v>1</v>
      </c>
      <c r="M54" s="13" t="e">
        <f t="shared" si="8"/>
        <v>#NUM!</v>
      </c>
      <c r="N54" s="13" t="e">
        <f t="shared" si="9"/>
        <v>#NUM!</v>
      </c>
      <c r="O54" s="13" t="e">
        <f t="shared" si="10"/>
        <v>#NUM!</v>
      </c>
      <c r="P54" s="121" t="e">
        <f t="shared" si="1"/>
        <v>#NUM!</v>
      </c>
      <c r="Q54" s="122" t="e">
        <f t="shared" si="11"/>
        <v>#NUM!</v>
      </c>
    </row>
    <row r="55" spans="2:17" ht="15.75" thickBot="1">
      <c r="B55" s="9">
        <v>36</v>
      </c>
      <c r="C55" s="75">
        <f t="shared" si="2"/>
        <v>180</v>
      </c>
      <c r="D55" s="37" t="e">
        <f t="shared" si="3"/>
        <v>#NUM!</v>
      </c>
      <c r="E55" s="37">
        <f t="shared" si="4"/>
        <v>0.91999999999999993</v>
      </c>
      <c r="F55" s="37" t="e">
        <f t="shared" si="5"/>
        <v>#NUM!</v>
      </c>
      <c r="G55" s="13">
        <f t="shared" si="6"/>
        <v>0.5</v>
      </c>
      <c r="H55" s="13">
        <f t="shared" si="7"/>
        <v>0.5</v>
      </c>
      <c r="I55" s="13" t="e">
        <f t="shared" si="0"/>
        <v>#NUM!</v>
      </c>
      <c r="J55" s="13">
        <v>1</v>
      </c>
      <c r="K55" s="13">
        <v>1</v>
      </c>
      <c r="L55" s="13">
        <v>1</v>
      </c>
      <c r="M55" s="13" t="e">
        <f t="shared" si="8"/>
        <v>#NUM!</v>
      </c>
      <c r="N55" s="13" t="e">
        <f t="shared" si="9"/>
        <v>#NUM!</v>
      </c>
      <c r="O55" s="13" t="e">
        <f t="shared" si="10"/>
        <v>#NUM!</v>
      </c>
      <c r="P55" s="121" t="e">
        <f t="shared" si="1"/>
        <v>#NUM!</v>
      </c>
      <c r="Q55" s="122" t="e">
        <f t="shared" si="11"/>
        <v>#NUM!</v>
      </c>
    </row>
    <row r="56" spans="2:17" ht="15.75" thickBot="1">
      <c r="B56" s="9">
        <v>38</v>
      </c>
      <c r="C56" s="75">
        <f t="shared" si="2"/>
        <v>190</v>
      </c>
      <c r="D56" s="37" t="e">
        <f t="shared" si="3"/>
        <v>#NUM!</v>
      </c>
      <c r="E56" s="37">
        <f t="shared" si="4"/>
        <v>0.91999999999999993</v>
      </c>
      <c r="F56" s="37" t="e">
        <f t="shared" si="5"/>
        <v>#NUM!</v>
      </c>
      <c r="G56" s="13">
        <f t="shared" si="6"/>
        <v>0.5</v>
      </c>
      <c r="H56" s="13">
        <f t="shared" si="7"/>
        <v>0.5</v>
      </c>
      <c r="I56" s="13" t="e">
        <f t="shared" si="0"/>
        <v>#NUM!</v>
      </c>
      <c r="J56" s="13">
        <v>1</v>
      </c>
      <c r="K56" s="13">
        <v>1</v>
      </c>
      <c r="L56" s="13">
        <v>1</v>
      </c>
      <c r="M56" s="13" t="e">
        <f t="shared" si="8"/>
        <v>#NUM!</v>
      </c>
      <c r="N56" s="13" t="e">
        <f t="shared" si="9"/>
        <v>#NUM!</v>
      </c>
      <c r="O56" s="13" t="e">
        <f t="shared" si="10"/>
        <v>#NUM!</v>
      </c>
      <c r="P56" s="121" t="e">
        <f t="shared" si="1"/>
        <v>#NUM!</v>
      </c>
      <c r="Q56" s="122" t="e">
        <f t="shared" si="11"/>
        <v>#NUM!</v>
      </c>
    </row>
    <row r="57" spans="2:17" ht="15.75" thickBot="1">
      <c r="B57" s="130">
        <f>'Input Data'!I5</f>
        <v>0</v>
      </c>
      <c r="C57" s="153">
        <f t="shared" si="2"/>
        <v>0</v>
      </c>
      <c r="D57" s="154" t="e">
        <f t="shared" si="3"/>
        <v>#DIV/0!</v>
      </c>
      <c r="E57" s="154" t="e">
        <f t="shared" si="4"/>
        <v>#DIV/0!</v>
      </c>
      <c r="F57" s="154" t="e">
        <f t="shared" si="5"/>
        <v>#DIV/0!</v>
      </c>
      <c r="G57" s="167">
        <f t="shared" si="6"/>
        <v>0.5</v>
      </c>
      <c r="H57" s="167">
        <f t="shared" si="7"/>
        <v>0.5</v>
      </c>
      <c r="I57" s="167" t="e">
        <f t="shared" si="0"/>
        <v>#NUM!</v>
      </c>
      <c r="J57" s="167">
        <v>1</v>
      </c>
      <c r="K57" s="167">
        <v>1</v>
      </c>
      <c r="L57" s="167">
        <v>1</v>
      </c>
      <c r="M57" s="167" t="e">
        <f t="shared" si="8"/>
        <v>#NUM!</v>
      </c>
      <c r="N57" s="167" t="e">
        <f t="shared" si="9"/>
        <v>#NUM!</v>
      </c>
      <c r="O57" s="167" t="e">
        <f t="shared" si="10"/>
        <v>#NUM!</v>
      </c>
      <c r="P57" s="178" t="e">
        <f t="shared" si="1"/>
        <v>#NUM!</v>
      </c>
      <c r="Q57" s="179" t="e">
        <f t="shared" si="11"/>
        <v>#NUM!</v>
      </c>
    </row>
    <row r="58" spans="2:17" ht="15.75" thickBot="1">
      <c r="P58" s="123"/>
      <c r="Q58" s="123"/>
    </row>
    <row r="59" spans="2:17" ht="16.5" thickBot="1">
      <c r="B59" s="174">
        <f>'Input Data'!L4</f>
        <v>0</v>
      </c>
      <c r="Q59" s="123"/>
    </row>
    <row r="60" spans="2:17" ht="48.75" thickBot="1">
      <c r="B60" s="19" t="s">
        <v>31</v>
      </c>
      <c r="C60" s="20" t="s">
        <v>30</v>
      </c>
      <c r="D60" s="16" t="s">
        <v>15</v>
      </c>
      <c r="E60" s="16" t="s">
        <v>79</v>
      </c>
      <c r="F60" s="16" t="s">
        <v>75</v>
      </c>
      <c r="G60" s="20" t="s">
        <v>21</v>
      </c>
      <c r="H60" s="16" t="s">
        <v>78</v>
      </c>
      <c r="I60" s="20" t="s">
        <v>23</v>
      </c>
      <c r="J60" s="20" t="s">
        <v>24</v>
      </c>
      <c r="K60" s="20" t="s">
        <v>25</v>
      </c>
      <c r="L60" s="20" t="s">
        <v>26</v>
      </c>
      <c r="M60" s="20" t="s">
        <v>27</v>
      </c>
      <c r="N60" s="20" t="s">
        <v>28</v>
      </c>
      <c r="O60" s="20" t="s">
        <v>29</v>
      </c>
      <c r="P60" s="21" t="s">
        <v>32</v>
      </c>
      <c r="Q60" s="123"/>
    </row>
    <row r="61" spans="2:17" ht="15.75" thickBot="1">
      <c r="B61" s="160">
        <f>$B$59</f>
        <v>0</v>
      </c>
      <c r="C61" s="13">
        <f>0.0833333*B61</f>
        <v>0</v>
      </c>
      <c r="D61" s="12">
        <v>1.2</v>
      </c>
      <c r="E61" s="75">
        <f>D61*$F$6</f>
        <v>6</v>
      </c>
      <c r="F61" s="13">
        <f>(4*D61*E61/PI())^0.5</f>
        <v>3.0277590264241918</v>
      </c>
      <c r="G61" s="24">
        <f>$F$10</f>
        <v>999</v>
      </c>
      <c r="H61" s="30">
        <f>1/(0.9-(1/(1.69+2.08/((E61/D61)-0.8)))+((0.116*LN(E61/D61)+0.654)*(1/((G61/D61)+0.001))))</f>
        <v>2.2553314703516882</v>
      </c>
      <c r="I61" s="35">
        <f>$F$11</f>
        <v>4000</v>
      </c>
      <c r="J61" s="13" t="e">
        <f>($F$14)</f>
        <v>#NUM!</v>
      </c>
      <c r="K61" s="13">
        <f>$F$15</f>
        <v>0</v>
      </c>
      <c r="L61" s="85" t="e">
        <f>5.57*(I61/J61)*((D61/E61)^0.5)*((K61/E61)^3)*((1-$F$12^2)/(1-$F$13^2))</f>
        <v>#NUM!</v>
      </c>
      <c r="M61" s="30" t="e">
        <f t="shared" ref="M61:M80" si="12">IF(L61&gt;10,0.785,(1/(4.6+10*L61))+(PI()/4))</f>
        <v>#NUM!</v>
      </c>
      <c r="N61" s="24">
        <f>$F$7</f>
        <v>0.5</v>
      </c>
      <c r="O61" s="72">
        <f t="shared" ref="O61:O80" si="13">1-(1/(3.5*EXP((1.22*$F$12)-0.4)*((F61/N61)+1.6)))</f>
        <v>0.95637782558481332</v>
      </c>
      <c r="P61" s="13" t="e">
        <f>(C61*$F$14)/(D61*H61*M61*O61*(1-$F$12^2))</f>
        <v>#NUM!</v>
      </c>
      <c r="Q61" s="123"/>
    </row>
    <row r="62" spans="2:17" ht="15.75" thickBot="1">
      <c r="B62" s="160">
        <f t="shared" ref="B62:B80" si="14">$B$59</f>
        <v>0</v>
      </c>
      <c r="C62" s="8">
        <f t="shared" ref="C62:C80" si="15">0.0833333*B62</f>
        <v>0</v>
      </c>
      <c r="D62" s="9">
        <v>2</v>
      </c>
      <c r="E62" s="75">
        <f t="shared" ref="E62:E80" si="16">D62*$F$6</f>
        <v>10</v>
      </c>
      <c r="F62" s="13">
        <f t="shared" ref="F62:F80" si="17">(4*D62*E62/PI())^0.5</f>
        <v>5.0462650440403207</v>
      </c>
      <c r="G62" s="25">
        <f t="shared" ref="G62:G80" si="18">$F$10</f>
        <v>999</v>
      </c>
      <c r="H62" s="30">
        <f t="shared" ref="H62:H80" si="19">1/(0.9-(1/(1.69+2.08/((E62/D62)-0.8)))+((0.116*LN(E62/D62)+0.654)*(1/((G62/D62)+0.001))))</f>
        <v>2.2519122797049338</v>
      </c>
      <c r="I62" s="35">
        <f t="shared" ref="I62:I80" si="20">$F$11</f>
        <v>4000</v>
      </c>
      <c r="J62" s="13" t="e">
        <f t="shared" ref="J62:J80" si="21">($F$14)</f>
        <v>#NUM!</v>
      </c>
      <c r="K62" s="13">
        <f t="shared" ref="K62:K80" si="22">$F$15</f>
        <v>0</v>
      </c>
      <c r="L62" s="85" t="e">
        <f t="shared" ref="L62:L80" si="23">5.57*(I62/J62)*((D62/E62)^0.5)*((K62/E62)^3)*((1-$F$12^2)/(1-$F$13^2))</f>
        <v>#NUM!</v>
      </c>
      <c r="M62" s="30" t="e">
        <f t="shared" si="12"/>
        <v>#NUM!</v>
      </c>
      <c r="N62" s="24">
        <f t="shared" ref="N62:N80" si="24">$F$7</f>
        <v>0.5</v>
      </c>
      <c r="O62" s="72">
        <f t="shared" si="13"/>
        <v>0.97143900069323819</v>
      </c>
      <c r="P62" s="13" t="e">
        <f t="shared" ref="P62:P80" si="25">(C62*$F$14)/(D62*H62*M62*O62*(1-$F$12^2))</f>
        <v>#NUM!</v>
      </c>
      <c r="Q62" s="123"/>
    </row>
    <row r="63" spans="2:17" ht="15.75" thickBot="1">
      <c r="B63" s="160">
        <f t="shared" si="14"/>
        <v>0</v>
      </c>
      <c r="C63" s="8">
        <f t="shared" si="15"/>
        <v>0</v>
      </c>
      <c r="D63" s="9">
        <v>3.5</v>
      </c>
      <c r="E63" s="75">
        <f t="shared" si="16"/>
        <v>17.5</v>
      </c>
      <c r="F63" s="13">
        <f t="shared" si="17"/>
        <v>8.8309638270705602</v>
      </c>
      <c r="G63" s="25">
        <f t="shared" si="18"/>
        <v>999</v>
      </c>
      <c r="H63" s="30">
        <f t="shared" si="19"/>
        <v>2.245529175841475</v>
      </c>
      <c r="I63" s="35">
        <f t="shared" si="20"/>
        <v>4000</v>
      </c>
      <c r="J63" s="13" t="e">
        <f t="shared" si="21"/>
        <v>#NUM!</v>
      </c>
      <c r="K63" s="13">
        <f t="shared" si="22"/>
        <v>0</v>
      </c>
      <c r="L63" s="85" t="e">
        <f t="shared" si="23"/>
        <v>#NUM!</v>
      </c>
      <c r="M63" s="30" t="e">
        <f t="shared" si="12"/>
        <v>#NUM!</v>
      </c>
      <c r="N63" s="24">
        <f t="shared" si="24"/>
        <v>0.5</v>
      </c>
      <c r="O63" s="72">
        <f t="shared" si="13"/>
        <v>0.98266267272226171</v>
      </c>
      <c r="P63" s="13" t="e">
        <f t="shared" si="25"/>
        <v>#NUM!</v>
      </c>
      <c r="Q63" s="123"/>
    </row>
    <row r="64" spans="2:17" ht="15.75" thickBot="1">
      <c r="B64" s="160">
        <f t="shared" si="14"/>
        <v>0</v>
      </c>
      <c r="C64" s="8">
        <f t="shared" si="15"/>
        <v>0</v>
      </c>
      <c r="D64" s="9">
        <v>6</v>
      </c>
      <c r="E64" s="75">
        <f t="shared" si="16"/>
        <v>30</v>
      </c>
      <c r="F64" s="13">
        <f t="shared" si="17"/>
        <v>15.138795132120961</v>
      </c>
      <c r="G64" s="25">
        <f t="shared" si="18"/>
        <v>999</v>
      </c>
      <c r="H64" s="30">
        <f t="shared" si="19"/>
        <v>2.2349707470357938</v>
      </c>
      <c r="I64" s="35">
        <f t="shared" si="20"/>
        <v>4000</v>
      </c>
      <c r="J64" s="13" t="e">
        <f t="shared" si="21"/>
        <v>#NUM!</v>
      </c>
      <c r="K64" s="13">
        <f t="shared" si="22"/>
        <v>0</v>
      </c>
      <c r="L64" s="85" t="e">
        <f t="shared" si="23"/>
        <v>#NUM!</v>
      </c>
      <c r="M64" s="30" t="e">
        <f t="shared" si="12"/>
        <v>#NUM!</v>
      </c>
      <c r="N64" s="24">
        <f t="shared" si="24"/>
        <v>0.5</v>
      </c>
      <c r="O64" s="72">
        <f t="shared" si="13"/>
        <v>0.98952397778590673</v>
      </c>
      <c r="P64" s="13" t="e">
        <f t="shared" si="25"/>
        <v>#NUM!</v>
      </c>
      <c r="Q64" s="123"/>
    </row>
    <row r="65" spans="2:17" ht="15.75" thickBot="1">
      <c r="B65" s="160">
        <f t="shared" si="14"/>
        <v>0</v>
      </c>
      <c r="C65" s="8">
        <f t="shared" si="15"/>
        <v>0</v>
      </c>
      <c r="D65" s="162">
        <v>8</v>
      </c>
      <c r="E65" s="163">
        <f t="shared" si="16"/>
        <v>40</v>
      </c>
      <c r="F65" s="165">
        <f t="shared" si="17"/>
        <v>20.185060176161283</v>
      </c>
      <c r="G65" s="169">
        <f t="shared" si="18"/>
        <v>999</v>
      </c>
      <c r="H65" s="170">
        <f t="shared" si="19"/>
        <v>2.2265952631912618</v>
      </c>
      <c r="I65" s="171">
        <f t="shared" si="20"/>
        <v>4000</v>
      </c>
      <c r="J65" s="13" t="e">
        <f t="shared" si="21"/>
        <v>#NUM!</v>
      </c>
      <c r="K65" s="165">
        <f t="shared" si="22"/>
        <v>0</v>
      </c>
      <c r="L65" s="175" t="e">
        <f t="shared" si="23"/>
        <v>#NUM!</v>
      </c>
      <c r="M65" s="170" t="e">
        <f t="shared" si="12"/>
        <v>#NUM!</v>
      </c>
      <c r="N65" s="160">
        <f t="shared" si="24"/>
        <v>0.5</v>
      </c>
      <c r="O65" s="172">
        <f t="shared" si="13"/>
        <v>0.99204314066920507</v>
      </c>
      <c r="P65" s="165" t="e">
        <f t="shared" si="25"/>
        <v>#NUM!</v>
      </c>
      <c r="Q65" s="123"/>
    </row>
    <row r="66" spans="2:17" ht="15.75" thickBot="1">
      <c r="B66" s="160">
        <f t="shared" si="14"/>
        <v>0</v>
      </c>
      <c r="C66" s="8">
        <f t="shared" si="15"/>
        <v>0</v>
      </c>
      <c r="D66" s="9">
        <v>12</v>
      </c>
      <c r="E66" s="75">
        <f t="shared" si="16"/>
        <v>60</v>
      </c>
      <c r="F66" s="13">
        <f t="shared" si="17"/>
        <v>30.277590264241923</v>
      </c>
      <c r="G66" s="25">
        <f t="shared" si="18"/>
        <v>999</v>
      </c>
      <c r="H66" s="30">
        <f t="shared" si="19"/>
        <v>2.2100313144911237</v>
      </c>
      <c r="I66" s="35">
        <f t="shared" si="20"/>
        <v>4000</v>
      </c>
      <c r="J66" s="13" t="e">
        <f t="shared" si="21"/>
        <v>#NUM!</v>
      </c>
      <c r="K66" s="13">
        <f t="shared" si="22"/>
        <v>0</v>
      </c>
      <c r="L66" s="85" t="e">
        <f t="shared" si="23"/>
        <v>#NUM!</v>
      </c>
      <c r="M66" s="30" t="e">
        <f t="shared" si="12"/>
        <v>#NUM!</v>
      </c>
      <c r="N66" s="24">
        <f t="shared" si="24"/>
        <v>0.5</v>
      </c>
      <c r="O66" s="72">
        <f t="shared" si="13"/>
        <v>0.99462715189787076</v>
      </c>
      <c r="P66" s="13" t="e">
        <f t="shared" si="25"/>
        <v>#NUM!</v>
      </c>
      <c r="Q66" s="123"/>
    </row>
    <row r="67" spans="2:17" ht="15.75" thickBot="1">
      <c r="B67" s="160">
        <f t="shared" si="14"/>
        <v>0</v>
      </c>
      <c r="C67" s="8">
        <f t="shared" si="15"/>
        <v>0</v>
      </c>
      <c r="D67" s="9">
        <v>14</v>
      </c>
      <c r="E67" s="75">
        <f t="shared" si="16"/>
        <v>70</v>
      </c>
      <c r="F67" s="13">
        <f t="shared" si="17"/>
        <v>35.323855308282241</v>
      </c>
      <c r="G67" s="25">
        <f t="shared" si="18"/>
        <v>999</v>
      </c>
      <c r="H67" s="30">
        <f t="shared" si="19"/>
        <v>2.2018414627934768</v>
      </c>
      <c r="I67" s="35">
        <f t="shared" si="20"/>
        <v>4000</v>
      </c>
      <c r="J67" s="13" t="e">
        <f t="shared" si="21"/>
        <v>#NUM!</v>
      </c>
      <c r="K67" s="13">
        <f t="shared" si="22"/>
        <v>0</v>
      </c>
      <c r="L67" s="85" t="e">
        <f t="shared" si="23"/>
        <v>#NUM!</v>
      </c>
      <c r="M67" s="30" t="e">
        <f t="shared" si="12"/>
        <v>#NUM!</v>
      </c>
      <c r="N67" s="24">
        <f t="shared" si="24"/>
        <v>0.5</v>
      </c>
      <c r="O67" s="72">
        <f t="shared" si="13"/>
        <v>0.99537770344707088</v>
      </c>
      <c r="P67" s="13" t="e">
        <f t="shared" si="25"/>
        <v>#NUM!</v>
      </c>
      <c r="Q67" s="123"/>
    </row>
    <row r="68" spans="2:17" ht="15.75" thickBot="1">
      <c r="B68" s="160">
        <f t="shared" si="14"/>
        <v>0</v>
      </c>
      <c r="C68" s="8">
        <f t="shared" si="15"/>
        <v>0</v>
      </c>
      <c r="D68" s="9">
        <v>16</v>
      </c>
      <c r="E68" s="75">
        <f t="shared" si="16"/>
        <v>80</v>
      </c>
      <c r="F68" s="13">
        <f t="shared" si="17"/>
        <v>40.370120352322566</v>
      </c>
      <c r="G68" s="25">
        <f t="shared" si="18"/>
        <v>999</v>
      </c>
      <c r="H68" s="30">
        <f t="shared" si="19"/>
        <v>2.1937121187130133</v>
      </c>
      <c r="I68" s="35">
        <f t="shared" si="20"/>
        <v>4000</v>
      </c>
      <c r="J68" s="13" t="e">
        <f t="shared" si="21"/>
        <v>#NUM!</v>
      </c>
      <c r="K68" s="13">
        <f t="shared" si="22"/>
        <v>0</v>
      </c>
      <c r="L68" s="85" t="e">
        <f t="shared" si="23"/>
        <v>#NUM!</v>
      </c>
      <c r="M68" s="30" t="e">
        <f t="shared" si="12"/>
        <v>#NUM!</v>
      </c>
      <c r="N68" s="24">
        <f t="shared" si="24"/>
        <v>0.5</v>
      </c>
      <c r="O68" s="72">
        <f t="shared" si="13"/>
        <v>0.99594426320736851</v>
      </c>
      <c r="P68" s="13" t="e">
        <f t="shared" si="25"/>
        <v>#NUM!</v>
      </c>
      <c r="Q68" s="123"/>
    </row>
    <row r="69" spans="2:17" ht="15.75" thickBot="1">
      <c r="B69" s="160">
        <f t="shared" si="14"/>
        <v>0</v>
      </c>
      <c r="C69" s="8">
        <f t="shared" si="15"/>
        <v>0</v>
      </c>
      <c r="D69" s="9">
        <v>18</v>
      </c>
      <c r="E69" s="75">
        <f t="shared" si="16"/>
        <v>90</v>
      </c>
      <c r="F69" s="13">
        <f t="shared" si="17"/>
        <v>45.416385396362884</v>
      </c>
      <c r="G69" s="25">
        <f t="shared" si="18"/>
        <v>999</v>
      </c>
      <c r="H69" s="30">
        <f t="shared" si="19"/>
        <v>2.1856426141612757</v>
      </c>
      <c r="I69" s="35">
        <f t="shared" si="20"/>
        <v>4000</v>
      </c>
      <c r="J69" s="13" t="e">
        <f t="shared" si="21"/>
        <v>#NUM!</v>
      </c>
      <c r="K69" s="13">
        <f t="shared" si="22"/>
        <v>0</v>
      </c>
      <c r="L69" s="85" t="e">
        <f t="shared" si="23"/>
        <v>#NUM!</v>
      </c>
      <c r="M69" s="30" t="e">
        <f t="shared" si="12"/>
        <v>#NUM!</v>
      </c>
      <c r="N69" s="24">
        <f t="shared" si="24"/>
        <v>0.5</v>
      </c>
      <c r="O69" s="72">
        <f t="shared" si="13"/>
        <v>0.99638710014991516</v>
      </c>
      <c r="P69" s="13" t="e">
        <f t="shared" si="25"/>
        <v>#NUM!</v>
      </c>
      <c r="Q69" s="123"/>
    </row>
    <row r="70" spans="2:17" ht="15.75" thickBot="1">
      <c r="B70" s="160">
        <f t="shared" si="14"/>
        <v>0</v>
      </c>
      <c r="C70" s="8">
        <f t="shared" si="15"/>
        <v>0</v>
      </c>
      <c r="D70" s="9">
        <v>20</v>
      </c>
      <c r="E70" s="75">
        <f t="shared" si="16"/>
        <v>100</v>
      </c>
      <c r="F70" s="13">
        <f t="shared" si="17"/>
        <v>50.462650440403202</v>
      </c>
      <c r="G70" s="25">
        <f t="shared" si="18"/>
        <v>999</v>
      </c>
      <c r="H70" s="30">
        <f t="shared" si="19"/>
        <v>2.1776322908492443</v>
      </c>
      <c r="I70" s="35">
        <f t="shared" si="20"/>
        <v>4000</v>
      </c>
      <c r="J70" s="13" t="e">
        <f t="shared" si="21"/>
        <v>#NUM!</v>
      </c>
      <c r="K70" s="13">
        <f t="shared" si="22"/>
        <v>0</v>
      </c>
      <c r="L70" s="85" t="e">
        <f t="shared" si="23"/>
        <v>#NUM!</v>
      </c>
      <c r="M70" s="30" t="e">
        <f t="shared" si="12"/>
        <v>#NUM!</v>
      </c>
      <c r="N70" s="24">
        <f t="shared" si="24"/>
        <v>0.5</v>
      </c>
      <c r="O70" s="72">
        <f t="shared" si="13"/>
        <v>0.99674275187811245</v>
      </c>
      <c r="P70" s="13" t="e">
        <f t="shared" si="25"/>
        <v>#NUM!</v>
      </c>
      <c r="Q70" s="123"/>
    </row>
    <row r="71" spans="2:17" ht="15.75" thickBot="1">
      <c r="B71" s="160">
        <f t="shared" si="14"/>
        <v>0</v>
      </c>
      <c r="C71" s="8">
        <f t="shared" si="15"/>
        <v>0</v>
      </c>
      <c r="D71" s="9">
        <v>22</v>
      </c>
      <c r="E71" s="75">
        <f t="shared" si="16"/>
        <v>110</v>
      </c>
      <c r="F71" s="13">
        <f t="shared" si="17"/>
        <v>55.508915484443527</v>
      </c>
      <c r="G71" s="25">
        <f t="shared" si="18"/>
        <v>999</v>
      </c>
      <c r="H71" s="30">
        <f t="shared" si="19"/>
        <v>2.1696805001083224</v>
      </c>
      <c r="I71" s="35">
        <f t="shared" si="20"/>
        <v>4000</v>
      </c>
      <c r="J71" s="13" t="e">
        <f t="shared" si="21"/>
        <v>#NUM!</v>
      </c>
      <c r="K71" s="13">
        <f t="shared" si="22"/>
        <v>0</v>
      </c>
      <c r="L71" s="85" t="e">
        <f t="shared" si="23"/>
        <v>#NUM!</v>
      </c>
      <c r="M71" s="30" t="e">
        <f t="shared" si="12"/>
        <v>#NUM!</v>
      </c>
      <c r="N71" s="24">
        <f t="shared" si="24"/>
        <v>0.5</v>
      </c>
      <c r="O71" s="72">
        <f t="shared" si="13"/>
        <v>0.99703465835856653</v>
      </c>
      <c r="P71" s="13" t="e">
        <f t="shared" si="25"/>
        <v>#NUM!</v>
      </c>
      <c r="Q71" s="123"/>
    </row>
    <row r="72" spans="2:17" ht="15.75" thickBot="1">
      <c r="B72" s="160">
        <f t="shared" si="14"/>
        <v>0</v>
      </c>
      <c r="C72" s="8">
        <f t="shared" si="15"/>
        <v>0</v>
      </c>
      <c r="D72" s="9">
        <v>24</v>
      </c>
      <c r="E72" s="75">
        <f t="shared" si="16"/>
        <v>120</v>
      </c>
      <c r="F72" s="13">
        <f t="shared" si="17"/>
        <v>60.555180528483845</v>
      </c>
      <c r="G72" s="25">
        <f t="shared" si="18"/>
        <v>999</v>
      </c>
      <c r="H72" s="30">
        <f t="shared" si="19"/>
        <v>2.1617866027152313</v>
      </c>
      <c r="I72" s="35">
        <f t="shared" si="20"/>
        <v>4000</v>
      </c>
      <c r="J72" s="13" t="e">
        <f t="shared" si="21"/>
        <v>#NUM!</v>
      </c>
      <c r="K72" s="13">
        <f t="shared" si="22"/>
        <v>0</v>
      </c>
      <c r="L72" s="85" t="e">
        <f t="shared" si="23"/>
        <v>#NUM!</v>
      </c>
      <c r="M72" s="30" t="e">
        <f t="shared" si="12"/>
        <v>#NUM!</v>
      </c>
      <c r="N72" s="24">
        <f t="shared" si="24"/>
        <v>0.5</v>
      </c>
      <c r="O72" s="72">
        <f t="shared" si="13"/>
        <v>0.99727854811229077</v>
      </c>
      <c r="P72" s="13" t="e">
        <f t="shared" si="25"/>
        <v>#NUM!</v>
      </c>
      <c r="Q72" s="123"/>
    </row>
    <row r="73" spans="2:17" ht="15.75" thickBot="1">
      <c r="B73" s="160">
        <f t="shared" si="14"/>
        <v>0</v>
      </c>
      <c r="C73" s="8">
        <f t="shared" si="15"/>
        <v>0</v>
      </c>
      <c r="D73" s="9">
        <v>26</v>
      </c>
      <c r="E73" s="75">
        <f t="shared" si="16"/>
        <v>130</v>
      </c>
      <c r="F73" s="13">
        <f t="shared" si="17"/>
        <v>65.601445572524156</v>
      </c>
      <c r="G73" s="25">
        <f t="shared" si="18"/>
        <v>999</v>
      </c>
      <c r="H73" s="30">
        <f t="shared" si="19"/>
        <v>2.1539499687207169</v>
      </c>
      <c r="I73" s="35">
        <f t="shared" si="20"/>
        <v>4000</v>
      </c>
      <c r="J73" s="13" t="e">
        <f t="shared" si="21"/>
        <v>#NUM!</v>
      </c>
      <c r="K73" s="13">
        <f t="shared" si="22"/>
        <v>0</v>
      </c>
      <c r="L73" s="85" t="e">
        <f t="shared" si="23"/>
        <v>#NUM!</v>
      </c>
      <c r="M73" s="30" t="e">
        <f t="shared" si="12"/>
        <v>#NUM!</v>
      </c>
      <c r="N73" s="24">
        <f t="shared" si="24"/>
        <v>0.5</v>
      </c>
      <c r="O73" s="72">
        <f t="shared" si="13"/>
        <v>0.99748536842187252</v>
      </c>
      <c r="P73" s="13" t="e">
        <f t="shared" si="25"/>
        <v>#NUM!</v>
      </c>
      <c r="Q73" s="123"/>
    </row>
    <row r="74" spans="2:17" ht="15.75" thickBot="1">
      <c r="B74" s="160">
        <f t="shared" si="14"/>
        <v>0</v>
      </c>
      <c r="C74" s="8">
        <f t="shared" si="15"/>
        <v>0</v>
      </c>
      <c r="D74" s="9">
        <v>28</v>
      </c>
      <c r="E74" s="75">
        <f t="shared" si="16"/>
        <v>140</v>
      </c>
      <c r="F74" s="13">
        <f t="shared" si="17"/>
        <v>70.647710616564481</v>
      </c>
      <c r="G74" s="25">
        <f t="shared" si="18"/>
        <v>999</v>
      </c>
      <c r="H74" s="30">
        <f t="shared" si="19"/>
        <v>2.1461699772819687</v>
      </c>
      <c r="I74" s="35">
        <f t="shared" si="20"/>
        <v>4000</v>
      </c>
      <c r="J74" s="13" t="e">
        <f t="shared" si="21"/>
        <v>#NUM!</v>
      </c>
      <c r="K74" s="13">
        <f t="shared" si="22"/>
        <v>0</v>
      </c>
      <c r="L74" s="85" t="e">
        <f t="shared" si="23"/>
        <v>#NUM!</v>
      </c>
      <c r="M74" s="30" t="e">
        <f t="shared" si="12"/>
        <v>#NUM!</v>
      </c>
      <c r="N74" s="24">
        <f t="shared" si="24"/>
        <v>0.5</v>
      </c>
      <c r="O74" s="72">
        <f t="shared" si="13"/>
        <v>0.99766297379679414</v>
      </c>
      <c r="P74" s="13" t="e">
        <f t="shared" si="25"/>
        <v>#NUM!</v>
      </c>
      <c r="Q74" s="123"/>
    </row>
    <row r="75" spans="2:17" ht="15.75" thickBot="1">
      <c r="B75" s="160">
        <f t="shared" si="14"/>
        <v>0</v>
      </c>
      <c r="C75" s="8">
        <f t="shared" si="15"/>
        <v>0</v>
      </c>
      <c r="D75" s="9">
        <v>30</v>
      </c>
      <c r="E75" s="75">
        <f t="shared" si="16"/>
        <v>150</v>
      </c>
      <c r="F75" s="13">
        <f t="shared" si="17"/>
        <v>75.693975660604806</v>
      </c>
      <c r="G75" s="25">
        <f t="shared" si="18"/>
        <v>999</v>
      </c>
      <c r="H75" s="30">
        <f t="shared" si="19"/>
        <v>2.1384460164986621</v>
      </c>
      <c r="I75" s="35">
        <f t="shared" si="20"/>
        <v>4000</v>
      </c>
      <c r="J75" s="13" t="e">
        <f t="shared" si="21"/>
        <v>#NUM!</v>
      </c>
      <c r="K75" s="13">
        <f t="shared" si="22"/>
        <v>0</v>
      </c>
      <c r="L75" s="85" t="e">
        <f t="shared" si="23"/>
        <v>#NUM!</v>
      </c>
      <c r="M75" s="30" t="e">
        <f t="shared" si="12"/>
        <v>#NUM!</v>
      </c>
      <c r="N75" s="24">
        <f t="shared" si="24"/>
        <v>0.5</v>
      </c>
      <c r="O75" s="72">
        <f t="shared" si="13"/>
        <v>0.99781714611604411</v>
      </c>
      <c r="P75" s="13" t="e">
        <f t="shared" si="25"/>
        <v>#NUM!</v>
      </c>
      <c r="Q75" s="123"/>
    </row>
    <row r="76" spans="2:17" ht="15.75" thickBot="1">
      <c r="B76" s="160">
        <f t="shared" si="14"/>
        <v>0</v>
      </c>
      <c r="C76" s="8">
        <f t="shared" si="15"/>
        <v>0</v>
      </c>
      <c r="D76" s="9">
        <v>32</v>
      </c>
      <c r="E76" s="75">
        <f t="shared" si="16"/>
        <v>160</v>
      </c>
      <c r="F76" s="13">
        <f t="shared" si="17"/>
        <v>80.740240704645132</v>
      </c>
      <c r="G76" s="25">
        <f t="shared" si="18"/>
        <v>999</v>
      </c>
      <c r="H76" s="30">
        <f t="shared" si="19"/>
        <v>2.1307774832525279</v>
      </c>
      <c r="I76" s="35">
        <f t="shared" si="20"/>
        <v>4000</v>
      </c>
      <c r="J76" s="13" t="e">
        <f t="shared" si="21"/>
        <v>#NUM!</v>
      </c>
      <c r="K76" s="13">
        <f t="shared" si="22"/>
        <v>0</v>
      </c>
      <c r="L76" s="85" t="e">
        <f t="shared" si="23"/>
        <v>#NUM!</v>
      </c>
      <c r="M76" s="30" t="e">
        <f t="shared" si="12"/>
        <v>#NUM!</v>
      </c>
      <c r="N76" s="24">
        <f t="shared" si="24"/>
        <v>0.5</v>
      </c>
      <c r="O76" s="72">
        <f t="shared" si="13"/>
        <v>0.99795223597052163</v>
      </c>
      <c r="P76" s="13" t="e">
        <f t="shared" si="25"/>
        <v>#NUM!</v>
      </c>
      <c r="Q76" s="123"/>
    </row>
    <row r="77" spans="2:17" ht="15.75" thickBot="1">
      <c r="B77" s="160">
        <f t="shared" si="14"/>
        <v>0</v>
      </c>
      <c r="C77" s="8">
        <f t="shared" si="15"/>
        <v>0</v>
      </c>
      <c r="D77" s="9">
        <v>34</v>
      </c>
      <c r="E77" s="75">
        <f t="shared" si="16"/>
        <v>170</v>
      </c>
      <c r="F77" s="13">
        <f t="shared" si="17"/>
        <v>85.786505748685443</v>
      </c>
      <c r="G77" s="25">
        <f t="shared" si="18"/>
        <v>999</v>
      </c>
      <c r="H77" s="30">
        <f t="shared" si="19"/>
        <v>2.1231637830503658</v>
      </c>
      <c r="I77" s="35">
        <f t="shared" si="20"/>
        <v>4000</v>
      </c>
      <c r="J77" s="13" t="e">
        <f t="shared" si="21"/>
        <v>#NUM!</v>
      </c>
      <c r="K77" s="13">
        <f t="shared" si="22"/>
        <v>0</v>
      </c>
      <c r="L77" s="85" t="e">
        <f t="shared" si="23"/>
        <v>#NUM!</v>
      </c>
      <c r="M77" s="30" t="e">
        <f t="shared" si="12"/>
        <v>#NUM!</v>
      </c>
      <c r="N77" s="24">
        <f t="shared" si="24"/>
        <v>0.5</v>
      </c>
      <c r="O77" s="72">
        <f t="shared" si="13"/>
        <v>0.9980715797406744</v>
      </c>
      <c r="P77" s="13" t="e">
        <f t="shared" si="25"/>
        <v>#NUM!</v>
      </c>
      <c r="Q77" s="123"/>
    </row>
    <row r="78" spans="2:17" ht="15.75" thickBot="1">
      <c r="B78" s="160">
        <f t="shared" si="14"/>
        <v>0</v>
      </c>
      <c r="C78" s="8">
        <f t="shared" si="15"/>
        <v>0</v>
      </c>
      <c r="D78" s="9">
        <v>38</v>
      </c>
      <c r="E78" s="75">
        <f t="shared" si="16"/>
        <v>190</v>
      </c>
      <c r="F78" s="13">
        <f t="shared" si="17"/>
        <v>95.879035836766079</v>
      </c>
      <c r="G78" s="25">
        <f t="shared" si="18"/>
        <v>999</v>
      </c>
      <c r="H78" s="30">
        <f t="shared" si="19"/>
        <v>2.1080985460119734</v>
      </c>
      <c r="I78" s="35">
        <f t="shared" si="20"/>
        <v>4000</v>
      </c>
      <c r="J78" s="13" t="e">
        <f t="shared" si="21"/>
        <v>#NUM!</v>
      </c>
      <c r="K78" s="13">
        <f t="shared" si="22"/>
        <v>0</v>
      </c>
      <c r="L78" s="85" t="e">
        <f t="shared" si="23"/>
        <v>#NUM!</v>
      </c>
      <c r="M78" s="30" t="e">
        <f t="shared" si="12"/>
        <v>#NUM!</v>
      </c>
      <c r="N78" s="24">
        <f t="shared" si="24"/>
        <v>0.5</v>
      </c>
      <c r="O78" s="72">
        <f t="shared" si="13"/>
        <v>0.99827289163131594</v>
      </c>
      <c r="P78" s="13" t="e">
        <f t="shared" si="25"/>
        <v>#NUM!</v>
      </c>
      <c r="Q78" s="123"/>
    </row>
    <row r="79" spans="2:17" ht="15.75" thickBot="1">
      <c r="B79" s="160">
        <f t="shared" si="14"/>
        <v>0</v>
      </c>
      <c r="C79" s="8">
        <f t="shared" si="15"/>
        <v>0</v>
      </c>
      <c r="D79" s="9">
        <v>42</v>
      </c>
      <c r="E79" s="75">
        <f t="shared" si="16"/>
        <v>210</v>
      </c>
      <c r="F79" s="13">
        <f t="shared" si="17"/>
        <v>105.97156592484673</v>
      </c>
      <c r="G79" s="25">
        <f t="shared" si="18"/>
        <v>999</v>
      </c>
      <c r="H79" s="30">
        <f t="shared" si="19"/>
        <v>2.093245716182369</v>
      </c>
      <c r="I79" s="35">
        <f t="shared" si="20"/>
        <v>4000</v>
      </c>
      <c r="J79" s="13" t="e">
        <f t="shared" si="21"/>
        <v>#NUM!</v>
      </c>
      <c r="K79" s="13">
        <f t="shared" si="22"/>
        <v>0</v>
      </c>
      <c r="L79" s="85" t="e">
        <f t="shared" si="23"/>
        <v>#NUM!</v>
      </c>
      <c r="M79" s="30" t="e">
        <f t="shared" si="12"/>
        <v>#NUM!</v>
      </c>
      <c r="N79" s="24">
        <f t="shared" si="24"/>
        <v>0.5</v>
      </c>
      <c r="O79" s="72">
        <f t="shared" si="13"/>
        <v>0.99843614570580042</v>
      </c>
      <c r="P79" s="13" t="e">
        <f t="shared" si="25"/>
        <v>#NUM!</v>
      </c>
      <c r="Q79" s="123"/>
    </row>
    <row r="80" spans="2:17">
      <c r="B80" s="160">
        <f t="shared" si="14"/>
        <v>0</v>
      </c>
      <c r="C80" s="8">
        <f t="shared" si="15"/>
        <v>0</v>
      </c>
      <c r="D80" s="130">
        <f>'Input Data'!I5</f>
        <v>0</v>
      </c>
      <c r="E80" s="153">
        <f t="shared" si="16"/>
        <v>0</v>
      </c>
      <c r="F80" s="131">
        <f t="shared" si="17"/>
        <v>0</v>
      </c>
      <c r="G80" s="133">
        <f t="shared" si="18"/>
        <v>999</v>
      </c>
      <c r="H80" s="134" t="e">
        <f t="shared" si="19"/>
        <v>#DIV/0!</v>
      </c>
      <c r="I80" s="135">
        <f t="shared" si="20"/>
        <v>4000</v>
      </c>
      <c r="J80" s="131" t="e">
        <f t="shared" si="21"/>
        <v>#NUM!</v>
      </c>
      <c r="K80" s="131">
        <f t="shared" si="22"/>
        <v>0</v>
      </c>
      <c r="L80" s="156" t="e">
        <f t="shared" si="23"/>
        <v>#NUM!</v>
      </c>
      <c r="M80" s="134" t="e">
        <f t="shared" si="12"/>
        <v>#NUM!</v>
      </c>
      <c r="N80" s="137">
        <f t="shared" si="24"/>
        <v>0.5</v>
      </c>
      <c r="O80" s="138">
        <f t="shared" si="13"/>
        <v>0.79128103516252335</v>
      </c>
      <c r="P80" s="131" t="e">
        <f t="shared" si="25"/>
        <v>#NUM!</v>
      </c>
      <c r="Q80" s="123"/>
    </row>
    <row r="81" spans="2:17">
      <c r="P81" s="123"/>
      <c r="Q81" s="123"/>
    </row>
    <row r="82" spans="2:17" ht="15.75" thickBot="1">
      <c r="P82" s="123"/>
      <c r="Q82" s="123"/>
    </row>
    <row r="83" spans="2:17" ht="16.5" thickBot="1">
      <c r="B83" s="161">
        <f>'Input Data'!L5</f>
        <v>0</v>
      </c>
    </row>
    <row r="84" spans="2:17" ht="48.75" thickBot="1">
      <c r="B84" s="19" t="s">
        <v>31</v>
      </c>
      <c r="C84" s="20" t="s">
        <v>30</v>
      </c>
      <c r="D84" s="16" t="s">
        <v>15</v>
      </c>
      <c r="E84" s="16" t="s">
        <v>79</v>
      </c>
      <c r="F84" s="16" t="s">
        <v>75</v>
      </c>
      <c r="G84" s="20" t="s">
        <v>21</v>
      </c>
      <c r="H84" s="16" t="s">
        <v>78</v>
      </c>
      <c r="I84" s="20" t="s">
        <v>23</v>
      </c>
      <c r="J84" s="20" t="s">
        <v>24</v>
      </c>
      <c r="K84" s="20" t="s">
        <v>25</v>
      </c>
      <c r="L84" s="20" t="s">
        <v>26</v>
      </c>
      <c r="M84" s="20" t="s">
        <v>27</v>
      </c>
      <c r="N84" s="20" t="s">
        <v>28</v>
      </c>
      <c r="O84" s="20" t="s">
        <v>29</v>
      </c>
      <c r="P84" s="21" t="s">
        <v>32</v>
      </c>
    </row>
    <row r="85" spans="2:17" ht="15.75" thickBot="1">
      <c r="B85" s="24">
        <f>$B$83</f>
        <v>0</v>
      </c>
      <c r="C85" s="13">
        <f>0.0833333*B85</f>
        <v>0</v>
      </c>
      <c r="D85" s="12">
        <v>1.2</v>
      </c>
      <c r="E85" s="75">
        <f>D85*$F$6</f>
        <v>6</v>
      </c>
      <c r="F85" s="13">
        <f>(4*D85*E85/PI())^0.5</f>
        <v>3.0277590264241918</v>
      </c>
      <c r="G85" s="24">
        <f>$F$10</f>
        <v>999</v>
      </c>
      <c r="H85" s="30">
        <f>1/(0.9-(1/(1.69+2.08/((E85/D85)-0.8)))+((0.116*LN(E85/D85)+0.654)*(1/((G85/D85)+0.001))))</f>
        <v>2.2553314703516882</v>
      </c>
      <c r="I85" s="35">
        <f>$F$11</f>
        <v>4000</v>
      </c>
      <c r="J85" s="13" t="e">
        <f>($F$14)</f>
        <v>#NUM!</v>
      </c>
      <c r="K85" s="13">
        <f>$F$15</f>
        <v>0</v>
      </c>
      <c r="L85" s="85" t="e">
        <f>5.57*(I85/J85)*((D85/E85)^0.5)*((K85/E85)^3)*((1-$F$12^2)/(1-$F$13^2))</f>
        <v>#NUM!</v>
      </c>
      <c r="M85" s="30" t="e">
        <f t="shared" ref="M85:M104" si="26">IF(L85&gt;10,0.785,(1/(4.6+10*L85))+(PI()/4))</f>
        <v>#NUM!</v>
      </c>
      <c r="N85" s="24">
        <f>$F$7</f>
        <v>0.5</v>
      </c>
      <c r="O85" s="72">
        <f t="shared" ref="O85:O104" si="27">1-(1/(3.5*EXP((1.22*$F$12)-0.4)*((F85/N85)+1.6)))</f>
        <v>0.95637782558481332</v>
      </c>
      <c r="P85" s="13" t="e">
        <f>(C85*$F$14)/(D85*H85*M85*O85*(1-$F$12^2))</f>
        <v>#NUM!</v>
      </c>
    </row>
    <row r="86" spans="2:17" ht="15.75" thickBot="1">
      <c r="B86" s="24">
        <f t="shared" ref="B86:B104" si="28">$B$83</f>
        <v>0</v>
      </c>
      <c r="C86" s="8">
        <f t="shared" ref="C86:C104" si="29">0.0833333*B86</f>
        <v>0</v>
      </c>
      <c r="D86" s="9">
        <v>2</v>
      </c>
      <c r="E86" s="75">
        <f t="shared" ref="E86:E104" si="30">D86*$F$6</f>
        <v>10</v>
      </c>
      <c r="F86" s="13">
        <f t="shared" ref="F86:F104" si="31">(4*D86*E86/PI())^0.5</f>
        <v>5.0462650440403207</v>
      </c>
      <c r="G86" s="25">
        <f t="shared" ref="G86:G104" si="32">$F$10</f>
        <v>999</v>
      </c>
      <c r="H86" s="30">
        <f t="shared" ref="H86:H104" si="33">1/(0.9-(1/(1.69+2.08/((E86/D86)-0.8)))+((0.116*LN(E86/D86)+0.654)*(1/((G86/D86)+0.001))))</f>
        <v>2.2519122797049338</v>
      </c>
      <c r="I86" s="35">
        <f t="shared" ref="I86:I104" si="34">$F$11</f>
        <v>4000</v>
      </c>
      <c r="J86" s="13" t="e">
        <f t="shared" ref="J86:J104" si="35">($F$14)</f>
        <v>#NUM!</v>
      </c>
      <c r="K86" s="13">
        <f t="shared" ref="K86:K104" si="36">$F$15</f>
        <v>0</v>
      </c>
      <c r="L86" s="85" t="e">
        <f t="shared" ref="L86:L104" si="37">5.57*(I86/J86)*((D86/E86)^0.5)*((K86/E86)^3)*((1-$F$12^2)/(1-$F$13^2))</f>
        <v>#NUM!</v>
      </c>
      <c r="M86" s="30" t="e">
        <f t="shared" si="26"/>
        <v>#NUM!</v>
      </c>
      <c r="N86" s="24">
        <f t="shared" ref="N86:N104" si="38">$F$7</f>
        <v>0.5</v>
      </c>
      <c r="O86" s="72">
        <f t="shared" si="27"/>
        <v>0.97143900069323819</v>
      </c>
      <c r="P86" s="13" t="e">
        <f t="shared" ref="P86:P104" si="39">(C86*$F$14)/(D86*H86*M86*O86*(1-$F$12^2))</f>
        <v>#NUM!</v>
      </c>
    </row>
    <row r="87" spans="2:17" ht="15.75" thickBot="1">
      <c r="B87" s="24">
        <f t="shared" si="28"/>
        <v>0</v>
      </c>
      <c r="C87" s="8">
        <f t="shared" si="29"/>
        <v>0</v>
      </c>
      <c r="D87" s="9">
        <v>3.5</v>
      </c>
      <c r="E87" s="75">
        <f t="shared" si="30"/>
        <v>17.5</v>
      </c>
      <c r="F87" s="13">
        <f t="shared" si="31"/>
        <v>8.8309638270705602</v>
      </c>
      <c r="G87" s="25">
        <f t="shared" si="32"/>
        <v>999</v>
      </c>
      <c r="H87" s="30">
        <f t="shared" si="33"/>
        <v>2.245529175841475</v>
      </c>
      <c r="I87" s="35">
        <f t="shared" si="34"/>
        <v>4000</v>
      </c>
      <c r="J87" s="13" t="e">
        <f t="shared" si="35"/>
        <v>#NUM!</v>
      </c>
      <c r="K87" s="13">
        <f t="shared" si="36"/>
        <v>0</v>
      </c>
      <c r="L87" s="85" t="e">
        <f t="shared" si="37"/>
        <v>#NUM!</v>
      </c>
      <c r="M87" s="30" t="e">
        <f t="shared" si="26"/>
        <v>#NUM!</v>
      </c>
      <c r="N87" s="24">
        <f t="shared" si="38"/>
        <v>0.5</v>
      </c>
      <c r="O87" s="72">
        <f t="shared" si="27"/>
        <v>0.98266267272226171</v>
      </c>
      <c r="P87" s="13" t="e">
        <f t="shared" si="39"/>
        <v>#NUM!</v>
      </c>
    </row>
    <row r="88" spans="2:17" ht="15.75" thickBot="1">
      <c r="B88" s="24">
        <f t="shared" si="28"/>
        <v>0</v>
      </c>
      <c r="C88" s="8">
        <f t="shared" si="29"/>
        <v>0</v>
      </c>
      <c r="D88" s="9">
        <v>6</v>
      </c>
      <c r="E88" s="75">
        <f t="shared" si="30"/>
        <v>30</v>
      </c>
      <c r="F88" s="13">
        <f t="shared" si="31"/>
        <v>15.138795132120961</v>
      </c>
      <c r="G88" s="25">
        <f t="shared" si="32"/>
        <v>999</v>
      </c>
      <c r="H88" s="30">
        <f t="shared" si="33"/>
        <v>2.2349707470357938</v>
      </c>
      <c r="I88" s="35">
        <f t="shared" si="34"/>
        <v>4000</v>
      </c>
      <c r="J88" s="13" t="e">
        <f t="shared" si="35"/>
        <v>#NUM!</v>
      </c>
      <c r="K88" s="13">
        <f t="shared" si="36"/>
        <v>0</v>
      </c>
      <c r="L88" s="85" t="e">
        <f t="shared" si="37"/>
        <v>#NUM!</v>
      </c>
      <c r="M88" s="30" t="e">
        <f t="shared" si="26"/>
        <v>#NUM!</v>
      </c>
      <c r="N88" s="24">
        <f t="shared" si="38"/>
        <v>0.5</v>
      </c>
      <c r="O88" s="72">
        <f t="shared" si="27"/>
        <v>0.98952397778590673</v>
      </c>
      <c r="P88" s="13" t="e">
        <f t="shared" si="39"/>
        <v>#NUM!</v>
      </c>
    </row>
    <row r="89" spans="2:17" ht="15.75" thickBot="1">
      <c r="B89" s="24">
        <f t="shared" si="28"/>
        <v>0</v>
      </c>
      <c r="C89" s="8">
        <f t="shared" si="29"/>
        <v>0</v>
      </c>
      <c r="D89" s="162">
        <v>8</v>
      </c>
      <c r="E89" s="163">
        <f t="shared" si="30"/>
        <v>40</v>
      </c>
      <c r="F89" s="165">
        <f t="shared" si="31"/>
        <v>20.185060176161283</v>
      </c>
      <c r="G89" s="169">
        <f t="shared" si="32"/>
        <v>999</v>
      </c>
      <c r="H89" s="170">
        <f t="shared" si="33"/>
        <v>2.2265952631912618</v>
      </c>
      <c r="I89" s="171">
        <f t="shared" si="34"/>
        <v>4000</v>
      </c>
      <c r="J89" s="13" t="e">
        <f t="shared" si="35"/>
        <v>#NUM!</v>
      </c>
      <c r="K89" s="165">
        <f t="shared" si="36"/>
        <v>0</v>
      </c>
      <c r="L89" s="175" t="e">
        <f t="shared" si="37"/>
        <v>#NUM!</v>
      </c>
      <c r="M89" s="170" t="e">
        <f t="shared" si="26"/>
        <v>#NUM!</v>
      </c>
      <c r="N89" s="160">
        <f t="shared" si="38"/>
        <v>0.5</v>
      </c>
      <c r="O89" s="172">
        <f t="shared" si="27"/>
        <v>0.99204314066920507</v>
      </c>
      <c r="P89" s="165" t="e">
        <f t="shared" si="39"/>
        <v>#NUM!</v>
      </c>
    </row>
    <row r="90" spans="2:17" ht="15.75" thickBot="1">
      <c r="B90" s="24">
        <f t="shared" si="28"/>
        <v>0</v>
      </c>
      <c r="C90" s="8">
        <f t="shared" si="29"/>
        <v>0</v>
      </c>
      <c r="D90" s="9">
        <v>12</v>
      </c>
      <c r="E90" s="75">
        <f t="shared" si="30"/>
        <v>60</v>
      </c>
      <c r="F90" s="13">
        <f t="shared" si="31"/>
        <v>30.277590264241923</v>
      </c>
      <c r="G90" s="25">
        <f t="shared" si="32"/>
        <v>999</v>
      </c>
      <c r="H90" s="30">
        <f t="shared" si="33"/>
        <v>2.2100313144911237</v>
      </c>
      <c r="I90" s="35">
        <f t="shared" si="34"/>
        <v>4000</v>
      </c>
      <c r="J90" s="13" t="e">
        <f t="shared" si="35"/>
        <v>#NUM!</v>
      </c>
      <c r="K90" s="13">
        <f t="shared" si="36"/>
        <v>0</v>
      </c>
      <c r="L90" s="85" t="e">
        <f t="shared" si="37"/>
        <v>#NUM!</v>
      </c>
      <c r="M90" s="30" t="e">
        <f t="shared" si="26"/>
        <v>#NUM!</v>
      </c>
      <c r="N90" s="24">
        <f t="shared" si="38"/>
        <v>0.5</v>
      </c>
      <c r="O90" s="72">
        <f t="shared" si="27"/>
        <v>0.99462715189787076</v>
      </c>
      <c r="P90" s="13" t="e">
        <f t="shared" si="39"/>
        <v>#NUM!</v>
      </c>
    </row>
    <row r="91" spans="2:17" ht="15.75" thickBot="1">
      <c r="B91" s="24">
        <f t="shared" si="28"/>
        <v>0</v>
      </c>
      <c r="C91" s="8">
        <f t="shared" si="29"/>
        <v>0</v>
      </c>
      <c r="D91" s="9">
        <v>14</v>
      </c>
      <c r="E91" s="75">
        <f t="shared" si="30"/>
        <v>70</v>
      </c>
      <c r="F91" s="13">
        <f t="shared" si="31"/>
        <v>35.323855308282241</v>
      </c>
      <c r="G91" s="25">
        <f t="shared" si="32"/>
        <v>999</v>
      </c>
      <c r="H91" s="30">
        <f t="shared" si="33"/>
        <v>2.2018414627934768</v>
      </c>
      <c r="I91" s="35">
        <f t="shared" si="34"/>
        <v>4000</v>
      </c>
      <c r="J91" s="13" t="e">
        <f t="shared" si="35"/>
        <v>#NUM!</v>
      </c>
      <c r="K91" s="13">
        <f t="shared" si="36"/>
        <v>0</v>
      </c>
      <c r="L91" s="85" t="e">
        <f t="shared" si="37"/>
        <v>#NUM!</v>
      </c>
      <c r="M91" s="30" t="e">
        <f t="shared" si="26"/>
        <v>#NUM!</v>
      </c>
      <c r="N91" s="24">
        <f t="shared" si="38"/>
        <v>0.5</v>
      </c>
      <c r="O91" s="72">
        <f t="shared" si="27"/>
        <v>0.99537770344707088</v>
      </c>
      <c r="P91" s="13" t="e">
        <f t="shared" si="39"/>
        <v>#NUM!</v>
      </c>
    </row>
    <row r="92" spans="2:17" ht="15.75" thickBot="1">
      <c r="B92" s="24">
        <f t="shared" si="28"/>
        <v>0</v>
      </c>
      <c r="C92" s="8">
        <f t="shared" si="29"/>
        <v>0</v>
      </c>
      <c r="D92" s="9">
        <v>16</v>
      </c>
      <c r="E92" s="75">
        <f t="shared" si="30"/>
        <v>80</v>
      </c>
      <c r="F92" s="13">
        <f t="shared" si="31"/>
        <v>40.370120352322566</v>
      </c>
      <c r="G92" s="25">
        <f t="shared" si="32"/>
        <v>999</v>
      </c>
      <c r="H92" s="30">
        <f t="shared" si="33"/>
        <v>2.1937121187130133</v>
      </c>
      <c r="I92" s="35">
        <f t="shared" si="34"/>
        <v>4000</v>
      </c>
      <c r="J92" s="13" t="e">
        <f t="shared" si="35"/>
        <v>#NUM!</v>
      </c>
      <c r="K92" s="13">
        <f t="shared" si="36"/>
        <v>0</v>
      </c>
      <c r="L92" s="85" t="e">
        <f t="shared" si="37"/>
        <v>#NUM!</v>
      </c>
      <c r="M92" s="30" t="e">
        <f t="shared" si="26"/>
        <v>#NUM!</v>
      </c>
      <c r="N92" s="24">
        <f t="shared" si="38"/>
        <v>0.5</v>
      </c>
      <c r="O92" s="72">
        <f t="shared" si="27"/>
        <v>0.99594426320736851</v>
      </c>
      <c r="P92" s="13" t="e">
        <f t="shared" si="39"/>
        <v>#NUM!</v>
      </c>
    </row>
    <row r="93" spans="2:17" ht="15.75" thickBot="1">
      <c r="B93" s="24">
        <f t="shared" si="28"/>
        <v>0</v>
      </c>
      <c r="C93" s="8">
        <f t="shared" si="29"/>
        <v>0</v>
      </c>
      <c r="D93" s="9">
        <v>18</v>
      </c>
      <c r="E93" s="75">
        <f t="shared" si="30"/>
        <v>90</v>
      </c>
      <c r="F93" s="13">
        <f t="shared" si="31"/>
        <v>45.416385396362884</v>
      </c>
      <c r="G93" s="25">
        <f t="shared" si="32"/>
        <v>999</v>
      </c>
      <c r="H93" s="30">
        <f t="shared" si="33"/>
        <v>2.1856426141612757</v>
      </c>
      <c r="I93" s="35">
        <f t="shared" si="34"/>
        <v>4000</v>
      </c>
      <c r="J93" s="13" t="e">
        <f t="shared" si="35"/>
        <v>#NUM!</v>
      </c>
      <c r="K93" s="13">
        <f t="shared" si="36"/>
        <v>0</v>
      </c>
      <c r="L93" s="85" t="e">
        <f t="shared" si="37"/>
        <v>#NUM!</v>
      </c>
      <c r="M93" s="30" t="e">
        <f t="shared" si="26"/>
        <v>#NUM!</v>
      </c>
      <c r="N93" s="24">
        <f t="shared" si="38"/>
        <v>0.5</v>
      </c>
      <c r="O93" s="72">
        <f t="shared" si="27"/>
        <v>0.99638710014991516</v>
      </c>
      <c r="P93" s="13" t="e">
        <f t="shared" si="39"/>
        <v>#NUM!</v>
      </c>
    </row>
    <row r="94" spans="2:17" ht="15.75" thickBot="1">
      <c r="B94" s="24">
        <f t="shared" si="28"/>
        <v>0</v>
      </c>
      <c r="C94" s="8">
        <f t="shared" si="29"/>
        <v>0</v>
      </c>
      <c r="D94" s="9">
        <v>20</v>
      </c>
      <c r="E94" s="75">
        <f t="shared" si="30"/>
        <v>100</v>
      </c>
      <c r="F94" s="13">
        <f t="shared" si="31"/>
        <v>50.462650440403202</v>
      </c>
      <c r="G94" s="25">
        <f t="shared" si="32"/>
        <v>999</v>
      </c>
      <c r="H94" s="30">
        <f t="shared" si="33"/>
        <v>2.1776322908492443</v>
      </c>
      <c r="I94" s="35">
        <f t="shared" si="34"/>
        <v>4000</v>
      </c>
      <c r="J94" s="13" t="e">
        <f t="shared" si="35"/>
        <v>#NUM!</v>
      </c>
      <c r="K94" s="13">
        <f t="shared" si="36"/>
        <v>0</v>
      </c>
      <c r="L94" s="85" t="e">
        <f t="shared" si="37"/>
        <v>#NUM!</v>
      </c>
      <c r="M94" s="30" t="e">
        <f t="shared" si="26"/>
        <v>#NUM!</v>
      </c>
      <c r="N94" s="24">
        <f t="shared" si="38"/>
        <v>0.5</v>
      </c>
      <c r="O94" s="72">
        <f t="shared" si="27"/>
        <v>0.99674275187811245</v>
      </c>
      <c r="P94" s="13" t="e">
        <f t="shared" si="39"/>
        <v>#NUM!</v>
      </c>
    </row>
    <row r="95" spans="2:17" ht="15.75" thickBot="1">
      <c r="B95" s="24">
        <f t="shared" si="28"/>
        <v>0</v>
      </c>
      <c r="C95" s="8">
        <f t="shared" si="29"/>
        <v>0</v>
      </c>
      <c r="D95" s="9">
        <v>22</v>
      </c>
      <c r="E95" s="75">
        <f t="shared" si="30"/>
        <v>110</v>
      </c>
      <c r="F95" s="13">
        <f t="shared" si="31"/>
        <v>55.508915484443527</v>
      </c>
      <c r="G95" s="25">
        <f t="shared" si="32"/>
        <v>999</v>
      </c>
      <c r="H95" s="30">
        <f t="shared" si="33"/>
        <v>2.1696805001083224</v>
      </c>
      <c r="I95" s="35">
        <f t="shared" si="34"/>
        <v>4000</v>
      </c>
      <c r="J95" s="13" t="e">
        <f t="shared" si="35"/>
        <v>#NUM!</v>
      </c>
      <c r="K95" s="13">
        <f t="shared" si="36"/>
        <v>0</v>
      </c>
      <c r="L95" s="85" t="e">
        <f t="shared" si="37"/>
        <v>#NUM!</v>
      </c>
      <c r="M95" s="30" t="e">
        <f t="shared" si="26"/>
        <v>#NUM!</v>
      </c>
      <c r="N95" s="24">
        <f t="shared" si="38"/>
        <v>0.5</v>
      </c>
      <c r="O95" s="72">
        <f t="shared" si="27"/>
        <v>0.99703465835856653</v>
      </c>
      <c r="P95" s="13" t="e">
        <f t="shared" si="39"/>
        <v>#NUM!</v>
      </c>
    </row>
    <row r="96" spans="2:17" ht="15.75" thickBot="1">
      <c r="B96" s="24">
        <f t="shared" si="28"/>
        <v>0</v>
      </c>
      <c r="C96" s="8">
        <f t="shared" si="29"/>
        <v>0</v>
      </c>
      <c r="D96" s="9">
        <v>24</v>
      </c>
      <c r="E96" s="75">
        <f t="shared" si="30"/>
        <v>120</v>
      </c>
      <c r="F96" s="13">
        <f t="shared" si="31"/>
        <v>60.555180528483845</v>
      </c>
      <c r="G96" s="25">
        <f t="shared" si="32"/>
        <v>999</v>
      </c>
      <c r="H96" s="30">
        <f t="shared" si="33"/>
        <v>2.1617866027152313</v>
      </c>
      <c r="I96" s="35">
        <f t="shared" si="34"/>
        <v>4000</v>
      </c>
      <c r="J96" s="13" t="e">
        <f t="shared" si="35"/>
        <v>#NUM!</v>
      </c>
      <c r="K96" s="13">
        <f t="shared" si="36"/>
        <v>0</v>
      </c>
      <c r="L96" s="85" t="e">
        <f t="shared" si="37"/>
        <v>#NUM!</v>
      </c>
      <c r="M96" s="30" t="e">
        <f t="shared" si="26"/>
        <v>#NUM!</v>
      </c>
      <c r="N96" s="24">
        <f t="shared" si="38"/>
        <v>0.5</v>
      </c>
      <c r="O96" s="72">
        <f t="shared" si="27"/>
        <v>0.99727854811229077</v>
      </c>
      <c r="P96" s="13" t="e">
        <f t="shared" si="39"/>
        <v>#NUM!</v>
      </c>
    </row>
    <row r="97" spans="2:16" ht="15.75" thickBot="1">
      <c r="B97" s="24">
        <f t="shared" si="28"/>
        <v>0</v>
      </c>
      <c r="C97" s="8">
        <f t="shared" si="29"/>
        <v>0</v>
      </c>
      <c r="D97" s="9">
        <v>26</v>
      </c>
      <c r="E97" s="75">
        <f t="shared" si="30"/>
        <v>130</v>
      </c>
      <c r="F97" s="13">
        <f t="shared" si="31"/>
        <v>65.601445572524156</v>
      </c>
      <c r="G97" s="25">
        <f t="shared" si="32"/>
        <v>999</v>
      </c>
      <c r="H97" s="30">
        <f t="shared" si="33"/>
        <v>2.1539499687207169</v>
      </c>
      <c r="I97" s="35">
        <f t="shared" si="34"/>
        <v>4000</v>
      </c>
      <c r="J97" s="13" t="e">
        <f t="shared" si="35"/>
        <v>#NUM!</v>
      </c>
      <c r="K97" s="13">
        <f t="shared" si="36"/>
        <v>0</v>
      </c>
      <c r="L97" s="85" t="e">
        <f t="shared" si="37"/>
        <v>#NUM!</v>
      </c>
      <c r="M97" s="30" t="e">
        <f t="shared" si="26"/>
        <v>#NUM!</v>
      </c>
      <c r="N97" s="24">
        <f t="shared" si="38"/>
        <v>0.5</v>
      </c>
      <c r="O97" s="72">
        <f t="shared" si="27"/>
        <v>0.99748536842187252</v>
      </c>
      <c r="P97" s="13" t="e">
        <f t="shared" si="39"/>
        <v>#NUM!</v>
      </c>
    </row>
    <row r="98" spans="2:16" ht="15.75" thickBot="1">
      <c r="B98" s="24">
        <f t="shared" si="28"/>
        <v>0</v>
      </c>
      <c r="C98" s="8">
        <f t="shared" si="29"/>
        <v>0</v>
      </c>
      <c r="D98" s="9">
        <v>28</v>
      </c>
      <c r="E98" s="75">
        <f t="shared" si="30"/>
        <v>140</v>
      </c>
      <c r="F98" s="13">
        <f t="shared" si="31"/>
        <v>70.647710616564481</v>
      </c>
      <c r="G98" s="25">
        <f t="shared" si="32"/>
        <v>999</v>
      </c>
      <c r="H98" s="30">
        <f t="shared" si="33"/>
        <v>2.1461699772819687</v>
      </c>
      <c r="I98" s="35">
        <f t="shared" si="34"/>
        <v>4000</v>
      </c>
      <c r="J98" s="13" t="e">
        <f t="shared" si="35"/>
        <v>#NUM!</v>
      </c>
      <c r="K98" s="13">
        <f t="shared" si="36"/>
        <v>0</v>
      </c>
      <c r="L98" s="85" t="e">
        <f t="shared" si="37"/>
        <v>#NUM!</v>
      </c>
      <c r="M98" s="30" t="e">
        <f t="shared" si="26"/>
        <v>#NUM!</v>
      </c>
      <c r="N98" s="24">
        <f t="shared" si="38"/>
        <v>0.5</v>
      </c>
      <c r="O98" s="72">
        <f t="shared" si="27"/>
        <v>0.99766297379679414</v>
      </c>
      <c r="P98" s="13" t="e">
        <f t="shared" si="39"/>
        <v>#NUM!</v>
      </c>
    </row>
    <row r="99" spans="2:16" ht="15.75" thickBot="1">
      <c r="B99" s="24">
        <f t="shared" si="28"/>
        <v>0</v>
      </c>
      <c r="C99" s="8">
        <f t="shared" si="29"/>
        <v>0</v>
      </c>
      <c r="D99" s="9">
        <v>30</v>
      </c>
      <c r="E99" s="75">
        <f t="shared" si="30"/>
        <v>150</v>
      </c>
      <c r="F99" s="13">
        <f t="shared" si="31"/>
        <v>75.693975660604806</v>
      </c>
      <c r="G99" s="25">
        <f t="shared" si="32"/>
        <v>999</v>
      </c>
      <c r="H99" s="30">
        <f t="shared" si="33"/>
        <v>2.1384460164986621</v>
      </c>
      <c r="I99" s="35">
        <f t="shared" si="34"/>
        <v>4000</v>
      </c>
      <c r="J99" s="13" t="e">
        <f t="shared" si="35"/>
        <v>#NUM!</v>
      </c>
      <c r="K99" s="13">
        <f t="shared" si="36"/>
        <v>0</v>
      </c>
      <c r="L99" s="85" t="e">
        <f t="shared" si="37"/>
        <v>#NUM!</v>
      </c>
      <c r="M99" s="30" t="e">
        <f t="shared" si="26"/>
        <v>#NUM!</v>
      </c>
      <c r="N99" s="24">
        <f t="shared" si="38"/>
        <v>0.5</v>
      </c>
      <c r="O99" s="72">
        <f t="shared" si="27"/>
        <v>0.99781714611604411</v>
      </c>
      <c r="P99" s="13" t="e">
        <f t="shared" si="39"/>
        <v>#NUM!</v>
      </c>
    </row>
    <row r="100" spans="2:16" ht="15.75" thickBot="1">
      <c r="B100" s="24">
        <f t="shared" si="28"/>
        <v>0</v>
      </c>
      <c r="C100" s="8">
        <f t="shared" si="29"/>
        <v>0</v>
      </c>
      <c r="D100" s="9">
        <v>32</v>
      </c>
      <c r="E100" s="75">
        <f t="shared" si="30"/>
        <v>160</v>
      </c>
      <c r="F100" s="13">
        <f t="shared" si="31"/>
        <v>80.740240704645132</v>
      </c>
      <c r="G100" s="25">
        <f t="shared" si="32"/>
        <v>999</v>
      </c>
      <c r="H100" s="30">
        <f t="shared" si="33"/>
        <v>2.1307774832525279</v>
      </c>
      <c r="I100" s="35">
        <f t="shared" si="34"/>
        <v>4000</v>
      </c>
      <c r="J100" s="13" t="e">
        <f t="shared" si="35"/>
        <v>#NUM!</v>
      </c>
      <c r="K100" s="13">
        <f t="shared" si="36"/>
        <v>0</v>
      </c>
      <c r="L100" s="85" t="e">
        <f t="shared" si="37"/>
        <v>#NUM!</v>
      </c>
      <c r="M100" s="30" t="e">
        <f t="shared" si="26"/>
        <v>#NUM!</v>
      </c>
      <c r="N100" s="24">
        <f t="shared" si="38"/>
        <v>0.5</v>
      </c>
      <c r="O100" s="72">
        <f t="shared" si="27"/>
        <v>0.99795223597052163</v>
      </c>
      <c r="P100" s="13" t="e">
        <f t="shared" si="39"/>
        <v>#NUM!</v>
      </c>
    </row>
    <row r="101" spans="2:16" ht="15.75" thickBot="1">
      <c r="B101" s="24">
        <f t="shared" si="28"/>
        <v>0</v>
      </c>
      <c r="C101" s="8">
        <f t="shared" si="29"/>
        <v>0</v>
      </c>
      <c r="D101" s="9">
        <v>34</v>
      </c>
      <c r="E101" s="75">
        <f t="shared" si="30"/>
        <v>170</v>
      </c>
      <c r="F101" s="13">
        <f t="shared" si="31"/>
        <v>85.786505748685443</v>
      </c>
      <c r="G101" s="25">
        <f t="shared" si="32"/>
        <v>999</v>
      </c>
      <c r="H101" s="30">
        <f t="shared" si="33"/>
        <v>2.1231637830503658</v>
      </c>
      <c r="I101" s="35">
        <f t="shared" si="34"/>
        <v>4000</v>
      </c>
      <c r="J101" s="13" t="e">
        <f t="shared" si="35"/>
        <v>#NUM!</v>
      </c>
      <c r="K101" s="13">
        <f t="shared" si="36"/>
        <v>0</v>
      </c>
      <c r="L101" s="85" t="e">
        <f t="shared" si="37"/>
        <v>#NUM!</v>
      </c>
      <c r="M101" s="30" t="e">
        <f t="shared" si="26"/>
        <v>#NUM!</v>
      </c>
      <c r="N101" s="24">
        <f t="shared" si="38"/>
        <v>0.5</v>
      </c>
      <c r="O101" s="72">
        <f t="shared" si="27"/>
        <v>0.9980715797406744</v>
      </c>
      <c r="P101" s="13" t="e">
        <f t="shared" si="39"/>
        <v>#NUM!</v>
      </c>
    </row>
    <row r="102" spans="2:16" ht="15.75" thickBot="1">
      <c r="B102" s="24">
        <f t="shared" si="28"/>
        <v>0</v>
      </c>
      <c r="C102" s="8">
        <f t="shared" si="29"/>
        <v>0</v>
      </c>
      <c r="D102" s="9">
        <v>38</v>
      </c>
      <c r="E102" s="75">
        <f t="shared" si="30"/>
        <v>190</v>
      </c>
      <c r="F102" s="13">
        <f t="shared" si="31"/>
        <v>95.879035836766079</v>
      </c>
      <c r="G102" s="25">
        <f t="shared" si="32"/>
        <v>999</v>
      </c>
      <c r="H102" s="30">
        <f t="shared" si="33"/>
        <v>2.1080985460119734</v>
      </c>
      <c r="I102" s="35">
        <f t="shared" si="34"/>
        <v>4000</v>
      </c>
      <c r="J102" s="13" t="e">
        <f t="shared" si="35"/>
        <v>#NUM!</v>
      </c>
      <c r="K102" s="13">
        <f t="shared" si="36"/>
        <v>0</v>
      </c>
      <c r="L102" s="85" t="e">
        <f t="shared" si="37"/>
        <v>#NUM!</v>
      </c>
      <c r="M102" s="30" t="e">
        <f t="shared" si="26"/>
        <v>#NUM!</v>
      </c>
      <c r="N102" s="24">
        <f t="shared" si="38"/>
        <v>0.5</v>
      </c>
      <c r="O102" s="72">
        <f t="shared" si="27"/>
        <v>0.99827289163131594</v>
      </c>
      <c r="P102" s="13" t="e">
        <f t="shared" si="39"/>
        <v>#NUM!</v>
      </c>
    </row>
    <row r="103" spans="2:16" ht="15.75" thickBot="1">
      <c r="B103" s="24">
        <f t="shared" si="28"/>
        <v>0</v>
      </c>
      <c r="C103" s="8">
        <f t="shared" si="29"/>
        <v>0</v>
      </c>
      <c r="D103" s="9">
        <v>42</v>
      </c>
      <c r="E103" s="75">
        <f t="shared" si="30"/>
        <v>210</v>
      </c>
      <c r="F103" s="13">
        <f t="shared" si="31"/>
        <v>105.97156592484673</v>
      </c>
      <c r="G103" s="25">
        <f t="shared" si="32"/>
        <v>999</v>
      </c>
      <c r="H103" s="30">
        <f t="shared" si="33"/>
        <v>2.093245716182369</v>
      </c>
      <c r="I103" s="35">
        <f t="shared" si="34"/>
        <v>4000</v>
      </c>
      <c r="J103" s="13" t="e">
        <f t="shared" si="35"/>
        <v>#NUM!</v>
      </c>
      <c r="K103" s="13">
        <f t="shared" si="36"/>
        <v>0</v>
      </c>
      <c r="L103" s="85" t="e">
        <f t="shared" si="37"/>
        <v>#NUM!</v>
      </c>
      <c r="M103" s="30" t="e">
        <f t="shared" si="26"/>
        <v>#NUM!</v>
      </c>
      <c r="N103" s="24">
        <f t="shared" si="38"/>
        <v>0.5</v>
      </c>
      <c r="O103" s="72">
        <f t="shared" si="27"/>
        <v>0.99843614570580042</v>
      </c>
      <c r="P103" s="13" t="e">
        <f t="shared" si="39"/>
        <v>#NUM!</v>
      </c>
    </row>
    <row r="104" spans="2:16">
      <c r="B104" s="24">
        <f t="shared" si="28"/>
        <v>0</v>
      </c>
      <c r="C104" s="8">
        <f t="shared" si="29"/>
        <v>0</v>
      </c>
      <c r="D104" s="130">
        <f>'Input Data'!I5</f>
        <v>0</v>
      </c>
      <c r="E104" s="153">
        <f t="shared" si="30"/>
        <v>0</v>
      </c>
      <c r="F104" s="131">
        <f t="shared" si="31"/>
        <v>0</v>
      </c>
      <c r="G104" s="133">
        <f t="shared" si="32"/>
        <v>999</v>
      </c>
      <c r="H104" s="134" t="e">
        <f t="shared" si="33"/>
        <v>#DIV/0!</v>
      </c>
      <c r="I104" s="135">
        <f t="shared" si="34"/>
        <v>4000</v>
      </c>
      <c r="J104" s="131" t="e">
        <f t="shared" si="35"/>
        <v>#NUM!</v>
      </c>
      <c r="K104" s="131">
        <f t="shared" si="36"/>
        <v>0</v>
      </c>
      <c r="L104" s="156" t="e">
        <f t="shared" si="37"/>
        <v>#NUM!</v>
      </c>
      <c r="M104" s="134" t="e">
        <f t="shared" si="26"/>
        <v>#NUM!</v>
      </c>
      <c r="N104" s="137">
        <f t="shared" si="38"/>
        <v>0.5</v>
      </c>
      <c r="O104" s="138">
        <f t="shared" si="27"/>
        <v>0.79128103516252335</v>
      </c>
      <c r="P104" s="131" t="e">
        <f t="shared" si="39"/>
        <v>#NUM!</v>
      </c>
    </row>
    <row r="106" spans="2:16" ht="15.75" thickBot="1"/>
    <row r="107" spans="2:16" ht="16.5" thickBot="1">
      <c r="B107" s="161">
        <f>'Input Data'!L6</f>
        <v>0</v>
      </c>
    </row>
    <row r="108" spans="2:16" ht="48.75" thickBot="1">
      <c r="B108" s="19" t="s">
        <v>31</v>
      </c>
      <c r="C108" s="20" t="s">
        <v>30</v>
      </c>
      <c r="D108" s="16" t="s">
        <v>15</v>
      </c>
      <c r="E108" s="16" t="s">
        <v>79</v>
      </c>
      <c r="F108" s="16" t="s">
        <v>75</v>
      </c>
      <c r="G108" s="20" t="s">
        <v>21</v>
      </c>
      <c r="H108" s="16" t="s">
        <v>78</v>
      </c>
      <c r="I108" s="20" t="s">
        <v>23</v>
      </c>
      <c r="J108" s="20" t="s">
        <v>24</v>
      </c>
      <c r="K108" s="20" t="s">
        <v>25</v>
      </c>
      <c r="L108" s="20" t="s">
        <v>26</v>
      </c>
      <c r="M108" s="20" t="s">
        <v>27</v>
      </c>
      <c r="N108" s="20" t="s">
        <v>28</v>
      </c>
      <c r="O108" s="20" t="s">
        <v>29</v>
      </c>
      <c r="P108" s="21" t="s">
        <v>32</v>
      </c>
    </row>
    <row r="109" spans="2:16" ht="15.75" thickBot="1">
      <c r="B109" s="83">
        <f>$B$107</f>
        <v>0</v>
      </c>
      <c r="C109" s="13">
        <f>0.0833333*B109</f>
        <v>0</v>
      </c>
      <c r="D109" s="12">
        <v>1.7</v>
      </c>
      <c r="E109" s="75">
        <f>D109*$F$6</f>
        <v>8.5</v>
      </c>
      <c r="F109" s="13">
        <f>(4*D109*E109/PI())^0.5</f>
        <v>4.2893252874342727</v>
      </c>
      <c r="G109" s="24">
        <f>$F$10</f>
        <v>999</v>
      </c>
      <c r="H109" s="30">
        <f>1/(0.9-(1/(1.69+2.08/((E109/D109)-0.8)))+((0.116*LN(E109/D109)+0.654)*(1/((G109/D109)+0.001))))</f>
        <v>2.2531932599452746</v>
      </c>
      <c r="I109" s="35">
        <f>$F$11</f>
        <v>4000</v>
      </c>
      <c r="J109" s="13" t="e">
        <f>($F$14)</f>
        <v>#NUM!</v>
      </c>
      <c r="K109" s="13">
        <f>$F$15</f>
        <v>0</v>
      </c>
      <c r="L109" s="85" t="e">
        <f>5.57*(I109/J109)*((D109/E109)^0.5)*((K109/E109)^3)*((1-$F$12^2)/(1-$F$13^2))</f>
        <v>#NUM!</v>
      </c>
      <c r="M109" s="30" t="e">
        <f t="shared" ref="M109:M128" si="40">IF(L109&gt;10,0.785,(1/(4.6+10*L109))+(PI()/4))</f>
        <v>#NUM!</v>
      </c>
      <c r="N109" s="24">
        <f>$F$7</f>
        <v>0.5</v>
      </c>
      <c r="O109" s="72">
        <f>1-(1/(3.5*EXP((1.22*$F$12)-0.4)*((F109/N109)+1.6)))</f>
        <v>0.96719109853672569</v>
      </c>
      <c r="P109" s="13" t="e">
        <f>(C109*$F$14)/(D109*H109*M109*O109*(1-$F$12^2))</f>
        <v>#NUM!</v>
      </c>
    </row>
    <row r="110" spans="2:16" ht="15.75" thickBot="1">
      <c r="B110" s="83">
        <f t="shared" ref="B110:B128" si="41">$B$107</f>
        <v>0</v>
      </c>
      <c r="C110" s="8">
        <f t="shared" ref="C110:C128" si="42">0.0833333*B110</f>
        <v>0</v>
      </c>
      <c r="D110" s="9">
        <v>3</v>
      </c>
      <c r="E110" s="75">
        <f t="shared" ref="E110:E128" si="43">D110*$F$6</f>
        <v>15</v>
      </c>
      <c r="F110" s="13">
        <f t="shared" ref="F110:F128" si="44">(4*D110*E110/PI())^0.5</f>
        <v>7.5693975660604806</v>
      </c>
      <c r="G110" s="24">
        <f t="shared" ref="G110:G128" si="45">$F$10</f>
        <v>999</v>
      </c>
      <c r="H110" s="30">
        <f t="shared" ref="H110:H128" si="46">1/(0.9-(1/(1.69+2.08/((E110/D110)-0.8)))+((0.116*LN(E110/D110)+0.654)*(1/((G110/D110)+0.001))))</f>
        <v>2.2476528505159319</v>
      </c>
      <c r="I110" s="35">
        <f t="shared" ref="I110:I128" si="47">$F$11</f>
        <v>4000</v>
      </c>
      <c r="J110" s="13" t="e">
        <f t="shared" ref="J110:J128" si="48">($F$14)</f>
        <v>#NUM!</v>
      </c>
      <c r="K110" s="13">
        <f t="shared" ref="K110:K128" si="49">$F$15</f>
        <v>0</v>
      </c>
      <c r="L110" s="85" t="e">
        <f t="shared" ref="L110:L128" si="50">5.57*(I110/J110)*((D110/E110)^0.5)*((K110/E110)^3)*((1-$F$12^2)/(1-$F$13^2))</f>
        <v>#NUM!</v>
      </c>
      <c r="M110" s="30" t="e">
        <f t="shared" si="40"/>
        <v>#NUM!</v>
      </c>
      <c r="N110" s="24">
        <f t="shared" ref="N110:N128" si="51">$F$7</f>
        <v>0.5</v>
      </c>
      <c r="O110" s="72">
        <f t="shared" ref="O110:O128" si="52">1-(1/(3.5*EXP((1.22*$F$12)-0.4)*((F110/N110)+1.6)))</f>
        <v>0.98004932009119772</v>
      </c>
      <c r="P110" s="13" t="e">
        <f t="shared" ref="P110:P128" si="53">(C110*$F$14)/(D110*H110*M110*O110*(1-$F$12^2))</f>
        <v>#NUM!</v>
      </c>
    </row>
    <row r="111" spans="2:16" ht="15.75" thickBot="1">
      <c r="B111" s="83">
        <f t="shared" si="41"/>
        <v>0</v>
      </c>
      <c r="C111" s="8">
        <f t="shared" si="42"/>
        <v>0</v>
      </c>
      <c r="D111" s="9">
        <v>5</v>
      </c>
      <c r="E111" s="75">
        <f t="shared" si="43"/>
        <v>25</v>
      </c>
      <c r="F111" s="13">
        <f t="shared" si="44"/>
        <v>12.6156626101008</v>
      </c>
      <c r="G111" s="24">
        <f t="shared" si="45"/>
        <v>999</v>
      </c>
      <c r="H111" s="30">
        <f t="shared" si="46"/>
        <v>2.2391821748509888</v>
      </c>
      <c r="I111" s="35">
        <f t="shared" si="47"/>
        <v>4000</v>
      </c>
      <c r="J111" s="13" t="e">
        <f t="shared" si="48"/>
        <v>#NUM!</v>
      </c>
      <c r="K111" s="13">
        <f t="shared" si="49"/>
        <v>0</v>
      </c>
      <c r="L111" s="85" t="e">
        <f t="shared" si="50"/>
        <v>#NUM!</v>
      </c>
      <c r="M111" s="30" t="e">
        <f t="shared" si="40"/>
        <v>#NUM!</v>
      </c>
      <c r="N111" s="24">
        <f t="shared" si="51"/>
        <v>0.5</v>
      </c>
      <c r="O111" s="72">
        <f t="shared" si="52"/>
        <v>0.98755371413825932</v>
      </c>
      <c r="P111" s="13" t="e">
        <f t="shared" si="53"/>
        <v>#NUM!</v>
      </c>
    </row>
    <row r="112" spans="2:16" ht="15.75" thickBot="1">
      <c r="B112" s="83">
        <f t="shared" si="41"/>
        <v>0</v>
      </c>
      <c r="C112" s="8">
        <f t="shared" si="42"/>
        <v>0</v>
      </c>
      <c r="D112" s="9">
        <v>7</v>
      </c>
      <c r="E112" s="75">
        <f t="shared" si="43"/>
        <v>35</v>
      </c>
      <c r="F112" s="13">
        <f t="shared" si="44"/>
        <v>17.66192765414112</v>
      </c>
      <c r="G112" s="24">
        <f t="shared" si="45"/>
        <v>999</v>
      </c>
      <c r="H112" s="30">
        <f t="shared" si="46"/>
        <v>2.2307751394746185</v>
      </c>
      <c r="I112" s="35">
        <f t="shared" si="47"/>
        <v>4000</v>
      </c>
      <c r="J112" s="13" t="e">
        <f t="shared" si="48"/>
        <v>#NUM!</v>
      </c>
      <c r="K112" s="13">
        <f t="shared" si="49"/>
        <v>0</v>
      </c>
      <c r="L112" s="85" t="e">
        <f t="shared" si="50"/>
        <v>#NUM!</v>
      </c>
      <c r="M112" s="30" t="e">
        <f t="shared" si="40"/>
        <v>#NUM!</v>
      </c>
      <c r="N112" s="24">
        <f t="shared" si="51"/>
        <v>0.5</v>
      </c>
      <c r="O112" s="72">
        <f t="shared" si="52"/>
        <v>0.99095570218895712</v>
      </c>
      <c r="P112" s="13" t="e">
        <f t="shared" si="53"/>
        <v>#NUM!</v>
      </c>
    </row>
    <row r="113" spans="2:16" ht="15.75" thickBot="1">
      <c r="B113" s="83">
        <f t="shared" si="41"/>
        <v>0</v>
      </c>
      <c r="C113" s="8">
        <f t="shared" si="42"/>
        <v>0</v>
      </c>
      <c r="D113" s="162">
        <v>9</v>
      </c>
      <c r="E113" s="163">
        <f t="shared" si="43"/>
        <v>45</v>
      </c>
      <c r="F113" s="165">
        <f t="shared" si="44"/>
        <v>22.708192698181442</v>
      </c>
      <c r="G113" s="160">
        <f t="shared" si="45"/>
        <v>999</v>
      </c>
      <c r="H113" s="170">
        <f t="shared" si="46"/>
        <v>2.2224310298755019</v>
      </c>
      <c r="I113" s="171">
        <f t="shared" si="47"/>
        <v>4000</v>
      </c>
      <c r="J113" s="13" t="e">
        <f t="shared" si="48"/>
        <v>#NUM!</v>
      </c>
      <c r="K113" s="165">
        <f t="shared" si="49"/>
        <v>0</v>
      </c>
      <c r="L113" s="175" t="e">
        <f t="shared" si="50"/>
        <v>#NUM!</v>
      </c>
      <c r="M113" s="170" t="e">
        <f t="shared" si="40"/>
        <v>#NUM!</v>
      </c>
      <c r="N113" s="160">
        <f t="shared" si="51"/>
        <v>0.5</v>
      </c>
      <c r="O113" s="172">
        <f t="shared" si="52"/>
        <v>0.99289714977183685</v>
      </c>
      <c r="P113" s="165" t="e">
        <f t="shared" si="53"/>
        <v>#NUM!</v>
      </c>
    </row>
    <row r="114" spans="2:16" ht="15.75" thickBot="1">
      <c r="B114" s="83">
        <f t="shared" si="41"/>
        <v>0</v>
      </c>
      <c r="C114" s="8">
        <f t="shared" si="42"/>
        <v>0</v>
      </c>
      <c r="D114" s="9">
        <v>12</v>
      </c>
      <c r="E114" s="75">
        <f t="shared" si="43"/>
        <v>60</v>
      </c>
      <c r="F114" s="13">
        <f t="shared" si="44"/>
        <v>30.277590264241923</v>
      </c>
      <c r="G114" s="24">
        <f t="shared" si="45"/>
        <v>999</v>
      </c>
      <c r="H114" s="30">
        <f t="shared" si="46"/>
        <v>2.2100313144911237</v>
      </c>
      <c r="I114" s="35">
        <f t="shared" si="47"/>
        <v>4000</v>
      </c>
      <c r="J114" s="13" t="e">
        <f t="shared" si="48"/>
        <v>#NUM!</v>
      </c>
      <c r="K114" s="13">
        <f t="shared" si="49"/>
        <v>0</v>
      </c>
      <c r="L114" s="85" t="e">
        <f t="shared" si="50"/>
        <v>#NUM!</v>
      </c>
      <c r="M114" s="30" t="e">
        <f t="shared" si="40"/>
        <v>#NUM!</v>
      </c>
      <c r="N114" s="24">
        <f t="shared" si="51"/>
        <v>0.5</v>
      </c>
      <c r="O114" s="72">
        <f t="shared" si="52"/>
        <v>0.99462715189787076</v>
      </c>
      <c r="P114" s="13" t="e">
        <f t="shared" si="53"/>
        <v>#NUM!</v>
      </c>
    </row>
    <row r="115" spans="2:16" ht="15.75" thickBot="1">
      <c r="B115" s="83">
        <f t="shared" si="41"/>
        <v>0</v>
      </c>
      <c r="C115" s="8">
        <f t="shared" si="42"/>
        <v>0</v>
      </c>
      <c r="D115" s="9">
        <v>14</v>
      </c>
      <c r="E115" s="75">
        <f t="shared" si="43"/>
        <v>70</v>
      </c>
      <c r="F115" s="13">
        <f t="shared" si="44"/>
        <v>35.323855308282241</v>
      </c>
      <c r="G115" s="24">
        <f t="shared" si="45"/>
        <v>999</v>
      </c>
      <c r="H115" s="30">
        <f t="shared" si="46"/>
        <v>2.2018414627934768</v>
      </c>
      <c r="I115" s="35">
        <f t="shared" si="47"/>
        <v>4000</v>
      </c>
      <c r="J115" s="13" t="e">
        <f t="shared" si="48"/>
        <v>#NUM!</v>
      </c>
      <c r="K115" s="13">
        <f t="shared" si="49"/>
        <v>0</v>
      </c>
      <c r="L115" s="85" t="e">
        <f t="shared" si="50"/>
        <v>#NUM!</v>
      </c>
      <c r="M115" s="30" t="e">
        <f t="shared" si="40"/>
        <v>#NUM!</v>
      </c>
      <c r="N115" s="24">
        <f t="shared" si="51"/>
        <v>0.5</v>
      </c>
      <c r="O115" s="72">
        <f t="shared" si="52"/>
        <v>0.99537770344707088</v>
      </c>
      <c r="P115" s="13" t="e">
        <f t="shared" si="53"/>
        <v>#NUM!</v>
      </c>
    </row>
    <row r="116" spans="2:16" ht="15.75" thickBot="1">
      <c r="B116" s="83">
        <f t="shared" si="41"/>
        <v>0</v>
      </c>
      <c r="C116" s="8">
        <f t="shared" si="42"/>
        <v>0</v>
      </c>
      <c r="D116" s="9">
        <v>16</v>
      </c>
      <c r="E116" s="75">
        <f t="shared" si="43"/>
        <v>80</v>
      </c>
      <c r="F116" s="13">
        <f t="shared" si="44"/>
        <v>40.370120352322566</v>
      </c>
      <c r="G116" s="24">
        <f t="shared" si="45"/>
        <v>999</v>
      </c>
      <c r="H116" s="30">
        <f t="shared" si="46"/>
        <v>2.1937121187130133</v>
      </c>
      <c r="I116" s="35">
        <f t="shared" si="47"/>
        <v>4000</v>
      </c>
      <c r="J116" s="13" t="e">
        <f t="shared" si="48"/>
        <v>#NUM!</v>
      </c>
      <c r="K116" s="13">
        <f t="shared" si="49"/>
        <v>0</v>
      </c>
      <c r="L116" s="85" t="e">
        <f t="shared" si="50"/>
        <v>#NUM!</v>
      </c>
      <c r="M116" s="30" t="e">
        <f t="shared" si="40"/>
        <v>#NUM!</v>
      </c>
      <c r="N116" s="24">
        <f t="shared" si="51"/>
        <v>0.5</v>
      </c>
      <c r="O116" s="72">
        <f t="shared" si="52"/>
        <v>0.99594426320736851</v>
      </c>
      <c r="P116" s="13" t="e">
        <f t="shared" si="53"/>
        <v>#NUM!</v>
      </c>
    </row>
    <row r="117" spans="2:16" ht="15.75" thickBot="1">
      <c r="B117" s="83">
        <f t="shared" si="41"/>
        <v>0</v>
      </c>
      <c r="C117" s="8">
        <f t="shared" si="42"/>
        <v>0</v>
      </c>
      <c r="D117" s="9">
        <v>18</v>
      </c>
      <c r="E117" s="75">
        <f t="shared" si="43"/>
        <v>90</v>
      </c>
      <c r="F117" s="13">
        <f t="shared" si="44"/>
        <v>45.416385396362884</v>
      </c>
      <c r="G117" s="24">
        <f t="shared" si="45"/>
        <v>999</v>
      </c>
      <c r="H117" s="30">
        <f t="shared" si="46"/>
        <v>2.1856426141612757</v>
      </c>
      <c r="I117" s="35">
        <f t="shared" si="47"/>
        <v>4000</v>
      </c>
      <c r="J117" s="13" t="e">
        <f t="shared" si="48"/>
        <v>#NUM!</v>
      </c>
      <c r="K117" s="13">
        <f t="shared" si="49"/>
        <v>0</v>
      </c>
      <c r="L117" s="85" t="e">
        <f t="shared" si="50"/>
        <v>#NUM!</v>
      </c>
      <c r="M117" s="30" t="e">
        <f t="shared" si="40"/>
        <v>#NUM!</v>
      </c>
      <c r="N117" s="24">
        <f t="shared" si="51"/>
        <v>0.5</v>
      </c>
      <c r="O117" s="72">
        <f t="shared" si="52"/>
        <v>0.99638710014991516</v>
      </c>
      <c r="P117" s="13" t="e">
        <f t="shared" si="53"/>
        <v>#NUM!</v>
      </c>
    </row>
    <row r="118" spans="2:16" ht="15.75" thickBot="1">
      <c r="B118" s="83">
        <f t="shared" si="41"/>
        <v>0</v>
      </c>
      <c r="C118" s="8">
        <f t="shared" si="42"/>
        <v>0</v>
      </c>
      <c r="D118" s="9">
        <v>20</v>
      </c>
      <c r="E118" s="75">
        <f t="shared" si="43"/>
        <v>100</v>
      </c>
      <c r="F118" s="13">
        <f t="shared" si="44"/>
        <v>50.462650440403202</v>
      </c>
      <c r="G118" s="24">
        <f t="shared" si="45"/>
        <v>999</v>
      </c>
      <c r="H118" s="30">
        <f t="shared" si="46"/>
        <v>2.1776322908492443</v>
      </c>
      <c r="I118" s="35">
        <f t="shared" si="47"/>
        <v>4000</v>
      </c>
      <c r="J118" s="13" t="e">
        <f t="shared" si="48"/>
        <v>#NUM!</v>
      </c>
      <c r="K118" s="13">
        <f t="shared" si="49"/>
        <v>0</v>
      </c>
      <c r="L118" s="85" t="e">
        <f t="shared" si="50"/>
        <v>#NUM!</v>
      </c>
      <c r="M118" s="30" t="e">
        <f t="shared" si="40"/>
        <v>#NUM!</v>
      </c>
      <c r="N118" s="24">
        <f t="shared" si="51"/>
        <v>0.5</v>
      </c>
      <c r="O118" s="72">
        <f t="shared" si="52"/>
        <v>0.99674275187811245</v>
      </c>
      <c r="P118" s="13" t="e">
        <f t="shared" si="53"/>
        <v>#NUM!</v>
      </c>
    </row>
    <row r="119" spans="2:16" ht="15.75" thickBot="1">
      <c r="B119" s="83">
        <f t="shared" si="41"/>
        <v>0</v>
      </c>
      <c r="C119" s="8">
        <f t="shared" si="42"/>
        <v>0</v>
      </c>
      <c r="D119" s="9">
        <v>22</v>
      </c>
      <c r="E119" s="75">
        <f t="shared" si="43"/>
        <v>110</v>
      </c>
      <c r="F119" s="13">
        <f t="shared" si="44"/>
        <v>55.508915484443527</v>
      </c>
      <c r="G119" s="24">
        <f t="shared" si="45"/>
        <v>999</v>
      </c>
      <c r="H119" s="30">
        <f t="shared" si="46"/>
        <v>2.1696805001083224</v>
      </c>
      <c r="I119" s="35">
        <f t="shared" si="47"/>
        <v>4000</v>
      </c>
      <c r="J119" s="13" t="e">
        <f t="shared" si="48"/>
        <v>#NUM!</v>
      </c>
      <c r="K119" s="13">
        <f t="shared" si="49"/>
        <v>0</v>
      </c>
      <c r="L119" s="85" t="e">
        <f t="shared" si="50"/>
        <v>#NUM!</v>
      </c>
      <c r="M119" s="30" t="e">
        <f t="shared" si="40"/>
        <v>#NUM!</v>
      </c>
      <c r="N119" s="24">
        <f t="shared" si="51"/>
        <v>0.5</v>
      </c>
      <c r="O119" s="72">
        <f t="shared" si="52"/>
        <v>0.99703465835856653</v>
      </c>
      <c r="P119" s="13" t="e">
        <f t="shared" si="53"/>
        <v>#NUM!</v>
      </c>
    </row>
    <row r="120" spans="2:16" ht="15.75" thickBot="1">
      <c r="B120" s="83">
        <f t="shared" si="41"/>
        <v>0</v>
      </c>
      <c r="C120" s="8">
        <f t="shared" si="42"/>
        <v>0</v>
      </c>
      <c r="D120" s="9">
        <v>24</v>
      </c>
      <c r="E120" s="75">
        <f t="shared" si="43"/>
        <v>120</v>
      </c>
      <c r="F120" s="13">
        <f t="shared" si="44"/>
        <v>60.555180528483845</v>
      </c>
      <c r="G120" s="24">
        <f t="shared" si="45"/>
        <v>999</v>
      </c>
      <c r="H120" s="30">
        <f t="shared" si="46"/>
        <v>2.1617866027152313</v>
      </c>
      <c r="I120" s="35">
        <f t="shared" si="47"/>
        <v>4000</v>
      </c>
      <c r="J120" s="13" t="e">
        <f t="shared" si="48"/>
        <v>#NUM!</v>
      </c>
      <c r="K120" s="13">
        <f t="shared" si="49"/>
        <v>0</v>
      </c>
      <c r="L120" s="85" t="e">
        <f t="shared" si="50"/>
        <v>#NUM!</v>
      </c>
      <c r="M120" s="30" t="e">
        <f t="shared" si="40"/>
        <v>#NUM!</v>
      </c>
      <c r="N120" s="24">
        <f t="shared" si="51"/>
        <v>0.5</v>
      </c>
      <c r="O120" s="72">
        <f t="shared" si="52"/>
        <v>0.99727854811229077</v>
      </c>
      <c r="P120" s="13" t="e">
        <f t="shared" si="53"/>
        <v>#NUM!</v>
      </c>
    </row>
    <row r="121" spans="2:16" ht="15.75" thickBot="1">
      <c r="B121" s="83">
        <f t="shared" si="41"/>
        <v>0</v>
      </c>
      <c r="C121" s="8">
        <f t="shared" si="42"/>
        <v>0</v>
      </c>
      <c r="D121" s="9">
        <v>26</v>
      </c>
      <c r="E121" s="75">
        <f t="shared" si="43"/>
        <v>130</v>
      </c>
      <c r="F121" s="13">
        <f t="shared" si="44"/>
        <v>65.601445572524156</v>
      </c>
      <c r="G121" s="24">
        <f t="shared" si="45"/>
        <v>999</v>
      </c>
      <c r="H121" s="30">
        <f t="shared" si="46"/>
        <v>2.1539499687207169</v>
      </c>
      <c r="I121" s="35">
        <f t="shared" si="47"/>
        <v>4000</v>
      </c>
      <c r="J121" s="13" t="e">
        <f t="shared" si="48"/>
        <v>#NUM!</v>
      </c>
      <c r="K121" s="13">
        <f t="shared" si="49"/>
        <v>0</v>
      </c>
      <c r="L121" s="85" t="e">
        <f t="shared" si="50"/>
        <v>#NUM!</v>
      </c>
      <c r="M121" s="30" t="e">
        <f t="shared" si="40"/>
        <v>#NUM!</v>
      </c>
      <c r="N121" s="24">
        <f t="shared" si="51"/>
        <v>0.5</v>
      </c>
      <c r="O121" s="72">
        <f t="shared" si="52"/>
        <v>0.99748536842187252</v>
      </c>
      <c r="P121" s="13" t="e">
        <f t="shared" si="53"/>
        <v>#NUM!</v>
      </c>
    </row>
    <row r="122" spans="2:16" ht="15.75" thickBot="1">
      <c r="B122" s="83">
        <f t="shared" si="41"/>
        <v>0</v>
      </c>
      <c r="C122" s="8">
        <f t="shared" si="42"/>
        <v>0</v>
      </c>
      <c r="D122" s="9">
        <v>28</v>
      </c>
      <c r="E122" s="75">
        <f t="shared" si="43"/>
        <v>140</v>
      </c>
      <c r="F122" s="13">
        <f t="shared" si="44"/>
        <v>70.647710616564481</v>
      </c>
      <c r="G122" s="24">
        <f t="shared" si="45"/>
        <v>999</v>
      </c>
      <c r="H122" s="30">
        <f t="shared" si="46"/>
        <v>2.1461699772819687</v>
      </c>
      <c r="I122" s="35">
        <f t="shared" si="47"/>
        <v>4000</v>
      </c>
      <c r="J122" s="13" t="e">
        <f t="shared" si="48"/>
        <v>#NUM!</v>
      </c>
      <c r="K122" s="13">
        <f t="shared" si="49"/>
        <v>0</v>
      </c>
      <c r="L122" s="85" t="e">
        <f t="shared" si="50"/>
        <v>#NUM!</v>
      </c>
      <c r="M122" s="30" t="e">
        <f t="shared" si="40"/>
        <v>#NUM!</v>
      </c>
      <c r="N122" s="24">
        <f t="shared" si="51"/>
        <v>0.5</v>
      </c>
      <c r="O122" s="72">
        <f t="shared" si="52"/>
        <v>0.99766297379679414</v>
      </c>
      <c r="P122" s="13" t="e">
        <f t="shared" si="53"/>
        <v>#NUM!</v>
      </c>
    </row>
    <row r="123" spans="2:16" ht="15.75" thickBot="1">
      <c r="B123" s="83">
        <f t="shared" si="41"/>
        <v>0</v>
      </c>
      <c r="C123" s="8">
        <f t="shared" si="42"/>
        <v>0</v>
      </c>
      <c r="D123" s="9">
        <v>30</v>
      </c>
      <c r="E123" s="75">
        <f t="shared" si="43"/>
        <v>150</v>
      </c>
      <c r="F123" s="13">
        <f t="shared" si="44"/>
        <v>75.693975660604806</v>
      </c>
      <c r="G123" s="24">
        <f t="shared" si="45"/>
        <v>999</v>
      </c>
      <c r="H123" s="30">
        <f t="shared" si="46"/>
        <v>2.1384460164986621</v>
      </c>
      <c r="I123" s="35">
        <f t="shared" si="47"/>
        <v>4000</v>
      </c>
      <c r="J123" s="13" t="e">
        <f t="shared" si="48"/>
        <v>#NUM!</v>
      </c>
      <c r="K123" s="13">
        <f t="shared" si="49"/>
        <v>0</v>
      </c>
      <c r="L123" s="85" t="e">
        <f t="shared" si="50"/>
        <v>#NUM!</v>
      </c>
      <c r="M123" s="30" t="e">
        <f t="shared" si="40"/>
        <v>#NUM!</v>
      </c>
      <c r="N123" s="24">
        <f t="shared" si="51"/>
        <v>0.5</v>
      </c>
      <c r="O123" s="72">
        <f t="shared" si="52"/>
        <v>0.99781714611604411</v>
      </c>
      <c r="P123" s="13" t="e">
        <f t="shared" si="53"/>
        <v>#NUM!</v>
      </c>
    </row>
    <row r="124" spans="2:16" ht="15.75" thickBot="1">
      <c r="B124" s="83">
        <f t="shared" si="41"/>
        <v>0</v>
      </c>
      <c r="C124" s="8">
        <f t="shared" si="42"/>
        <v>0</v>
      </c>
      <c r="D124" s="9">
        <v>32</v>
      </c>
      <c r="E124" s="75">
        <f t="shared" si="43"/>
        <v>160</v>
      </c>
      <c r="F124" s="13">
        <f t="shared" si="44"/>
        <v>80.740240704645132</v>
      </c>
      <c r="G124" s="24">
        <f t="shared" si="45"/>
        <v>999</v>
      </c>
      <c r="H124" s="30">
        <f t="shared" si="46"/>
        <v>2.1307774832525279</v>
      </c>
      <c r="I124" s="35">
        <f t="shared" si="47"/>
        <v>4000</v>
      </c>
      <c r="J124" s="13" t="e">
        <f t="shared" si="48"/>
        <v>#NUM!</v>
      </c>
      <c r="K124" s="13">
        <f t="shared" si="49"/>
        <v>0</v>
      </c>
      <c r="L124" s="85" t="e">
        <f t="shared" si="50"/>
        <v>#NUM!</v>
      </c>
      <c r="M124" s="30" t="e">
        <f t="shared" si="40"/>
        <v>#NUM!</v>
      </c>
      <c r="N124" s="24">
        <f t="shared" si="51"/>
        <v>0.5</v>
      </c>
      <c r="O124" s="72">
        <f t="shared" si="52"/>
        <v>0.99795223597052163</v>
      </c>
      <c r="P124" s="13" t="e">
        <f t="shared" si="53"/>
        <v>#NUM!</v>
      </c>
    </row>
    <row r="125" spans="2:16" ht="15.75" thickBot="1">
      <c r="B125" s="83">
        <f t="shared" si="41"/>
        <v>0</v>
      </c>
      <c r="C125" s="8">
        <f t="shared" si="42"/>
        <v>0</v>
      </c>
      <c r="D125" s="9">
        <v>34</v>
      </c>
      <c r="E125" s="75">
        <f t="shared" si="43"/>
        <v>170</v>
      </c>
      <c r="F125" s="13">
        <f t="shared" si="44"/>
        <v>85.786505748685443</v>
      </c>
      <c r="G125" s="24">
        <f t="shared" si="45"/>
        <v>999</v>
      </c>
      <c r="H125" s="30">
        <f t="shared" si="46"/>
        <v>2.1231637830503658</v>
      </c>
      <c r="I125" s="35">
        <f t="shared" si="47"/>
        <v>4000</v>
      </c>
      <c r="J125" s="13" t="e">
        <f t="shared" si="48"/>
        <v>#NUM!</v>
      </c>
      <c r="K125" s="13">
        <f t="shared" si="49"/>
        <v>0</v>
      </c>
      <c r="L125" s="85" t="e">
        <f t="shared" si="50"/>
        <v>#NUM!</v>
      </c>
      <c r="M125" s="30" t="e">
        <f t="shared" si="40"/>
        <v>#NUM!</v>
      </c>
      <c r="N125" s="24">
        <f t="shared" si="51"/>
        <v>0.5</v>
      </c>
      <c r="O125" s="72">
        <f t="shared" si="52"/>
        <v>0.9980715797406744</v>
      </c>
      <c r="P125" s="13" t="e">
        <f t="shared" si="53"/>
        <v>#NUM!</v>
      </c>
    </row>
    <row r="126" spans="2:16" ht="15.75" thickBot="1">
      <c r="B126" s="83">
        <f t="shared" si="41"/>
        <v>0</v>
      </c>
      <c r="C126" s="8">
        <f t="shared" si="42"/>
        <v>0</v>
      </c>
      <c r="D126" s="9">
        <v>38</v>
      </c>
      <c r="E126" s="75">
        <f t="shared" si="43"/>
        <v>190</v>
      </c>
      <c r="F126" s="13">
        <f t="shared" si="44"/>
        <v>95.879035836766079</v>
      </c>
      <c r="G126" s="24">
        <f t="shared" si="45"/>
        <v>999</v>
      </c>
      <c r="H126" s="30">
        <f t="shared" si="46"/>
        <v>2.1080985460119734</v>
      </c>
      <c r="I126" s="35">
        <f t="shared" si="47"/>
        <v>4000</v>
      </c>
      <c r="J126" s="13" t="e">
        <f t="shared" si="48"/>
        <v>#NUM!</v>
      </c>
      <c r="K126" s="13">
        <f t="shared" si="49"/>
        <v>0</v>
      </c>
      <c r="L126" s="85" t="e">
        <f t="shared" si="50"/>
        <v>#NUM!</v>
      </c>
      <c r="M126" s="30" t="e">
        <f t="shared" si="40"/>
        <v>#NUM!</v>
      </c>
      <c r="N126" s="24">
        <f t="shared" si="51"/>
        <v>0.5</v>
      </c>
      <c r="O126" s="72">
        <f t="shared" si="52"/>
        <v>0.99827289163131594</v>
      </c>
      <c r="P126" s="13" t="e">
        <f t="shared" si="53"/>
        <v>#NUM!</v>
      </c>
    </row>
    <row r="127" spans="2:16" ht="15.75" thickBot="1">
      <c r="B127" s="83">
        <f t="shared" si="41"/>
        <v>0</v>
      </c>
      <c r="C127" s="8">
        <f t="shared" si="42"/>
        <v>0</v>
      </c>
      <c r="D127" s="9">
        <v>42</v>
      </c>
      <c r="E127" s="75">
        <f t="shared" si="43"/>
        <v>210</v>
      </c>
      <c r="F127" s="13">
        <f t="shared" si="44"/>
        <v>105.97156592484673</v>
      </c>
      <c r="G127" s="24">
        <f t="shared" si="45"/>
        <v>999</v>
      </c>
      <c r="H127" s="30">
        <f t="shared" si="46"/>
        <v>2.093245716182369</v>
      </c>
      <c r="I127" s="35">
        <f t="shared" si="47"/>
        <v>4000</v>
      </c>
      <c r="J127" s="13" t="e">
        <f t="shared" si="48"/>
        <v>#NUM!</v>
      </c>
      <c r="K127" s="13">
        <f t="shared" si="49"/>
        <v>0</v>
      </c>
      <c r="L127" s="85" t="e">
        <f t="shared" si="50"/>
        <v>#NUM!</v>
      </c>
      <c r="M127" s="30" t="e">
        <f t="shared" si="40"/>
        <v>#NUM!</v>
      </c>
      <c r="N127" s="24">
        <f t="shared" si="51"/>
        <v>0.5</v>
      </c>
      <c r="O127" s="72">
        <f t="shared" si="52"/>
        <v>0.99843614570580042</v>
      </c>
      <c r="P127" s="13" t="e">
        <f t="shared" si="53"/>
        <v>#NUM!</v>
      </c>
    </row>
    <row r="128" spans="2:16">
      <c r="B128" s="83">
        <f t="shared" si="41"/>
        <v>0</v>
      </c>
      <c r="C128" s="8">
        <f t="shared" si="42"/>
        <v>0</v>
      </c>
      <c r="D128" s="130">
        <f>'Input Data'!I5</f>
        <v>0</v>
      </c>
      <c r="E128" s="153">
        <f t="shared" si="43"/>
        <v>0</v>
      </c>
      <c r="F128" s="131">
        <f t="shared" si="44"/>
        <v>0</v>
      </c>
      <c r="G128" s="137">
        <f t="shared" si="45"/>
        <v>999</v>
      </c>
      <c r="H128" s="134" t="e">
        <f t="shared" si="46"/>
        <v>#DIV/0!</v>
      </c>
      <c r="I128" s="135">
        <f t="shared" si="47"/>
        <v>4000</v>
      </c>
      <c r="J128" s="131" t="e">
        <f t="shared" si="48"/>
        <v>#NUM!</v>
      </c>
      <c r="K128" s="131">
        <f t="shared" si="49"/>
        <v>0</v>
      </c>
      <c r="L128" s="156" t="e">
        <f t="shared" si="50"/>
        <v>#NUM!</v>
      </c>
      <c r="M128" s="134" t="e">
        <f t="shared" si="40"/>
        <v>#NUM!</v>
      </c>
      <c r="N128" s="137">
        <f t="shared" si="51"/>
        <v>0.5</v>
      </c>
      <c r="O128" s="138">
        <f t="shared" si="52"/>
        <v>0.79128103516252335</v>
      </c>
      <c r="P128" s="131" t="e">
        <f t="shared" si="53"/>
        <v>#NUM!</v>
      </c>
    </row>
    <row r="130" spans="2:16" ht="15.75" thickBot="1"/>
    <row r="131" spans="2:16" ht="16.5" thickBot="1">
      <c r="B131" s="161">
        <f>'Input Data'!L7</f>
        <v>0</v>
      </c>
    </row>
    <row r="132" spans="2:16" ht="48.75" thickBot="1">
      <c r="B132" s="19" t="s">
        <v>31</v>
      </c>
      <c r="C132" s="20" t="s">
        <v>30</v>
      </c>
      <c r="D132" s="16" t="s">
        <v>15</v>
      </c>
      <c r="E132" s="16" t="s">
        <v>79</v>
      </c>
      <c r="F132" s="16" t="s">
        <v>75</v>
      </c>
      <c r="G132" s="20" t="s">
        <v>21</v>
      </c>
      <c r="H132" s="16" t="s">
        <v>78</v>
      </c>
      <c r="I132" s="20" t="s">
        <v>23</v>
      </c>
      <c r="J132" s="20" t="s">
        <v>24</v>
      </c>
      <c r="K132" s="20" t="s">
        <v>25</v>
      </c>
      <c r="L132" s="20" t="s">
        <v>26</v>
      </c>
      <c r="M132" s="20" t="s">
        <v>27</v>
      </c>
      <c r="N132" s="20" t="s">
        <v>28</v>
      </c>
      <c r="O132" s="20" t="s">
        <v>29</v>
      </c>
      <c r="P132" s="21" t="s">
        <v>32</v>
      </c>
    </row>
    <row r="133" spans="2:16" ht="15.75" thickBot="1">
      <c r="B133" s="83">
        <f>$B$131</f>
        <v>0</v>
      </c>
      <c r="C133" s="13">
        <f>0.0833333*B133</f>
        <v>0</v>
      </c>
      <c r="D133" s="12">
        <v>2.1</v>
      </c>
      <c r="E133" s="75">
        <f>D133*$F$6</f>
        <v>10.5</v>
      </c>
      <c r="F133" s="13">
        <f>(4*D133*E133/PI())^0.5</f>
        <v>5.2985782962423364</v>
      </c>
      <c r="G133" s="24">
        <f>$F$10</f>
        <v>999</v>
      </c>
      <c r="H133" s="30">
        <f>1/(0.9-(1/(1.69+2.08/((E133/D133)-0.8)))+((0.116*LN(E133/D133)+0.654)*(1/((G133/D133)+0.001))))</f>
        <v>2.2514856100720495</v>
      </c>
      <c r="I133" s="35">
        <f>$F$11</f>
        <v>4000</v>
      </c>
      <c r="J133" s="13" t="e">
        <f>($F$14)</f>
        <v>#NUM!</v>
      </c>
      <c r="K133" s="13">
        <f>$F$15</f>
        <v>0</v>
      </c>
      <c r="L133" s="85" t="e">
        <f>5.57*(I133/J133)*((D133/E133)^0.5)*((K133/E133)^3)*((1-$F$12^2)/(1-$F$13^2))</f>
        <v>#NUM!</v>
      </c>
      <c r="M133" s="30" t="e">
        <f t="shared" ref="M133:M151" si="54">IF(L133&gt;10,0.785,(1/(4.6+10*L133))+(PI()/4))</f>
        <v>#NUM!</v>
      </c>
      <c r="N133" s="24">
        <f>$F$7</f>
        <v>0.5</v>
      </c>
      <c r="O133" s="72">
        <f>1-(1/(3.5*EXP((1.22*$F$12)-0.4)*((F133/N133)+1.6)))</f>
        <v>0.97262063980176106</v>
      </c>
      <c r="P133" s="13" t="e">
        <f t="shared" ref="P133:P151" si="55">(C133*$F$14)/(D133*H133*M133*O133*(1-$F$12^2))</f>
        <v>#NUM!</v>
      </c>
    </row>
    <row r="134" spans="2:16" ht="15.75" thickBot="1">
      <c r="B134" s="83">
        <f t="shared" ref="B134:B151" si="56">$B$131</f>
        <v>0</v>
      </c>
      <c r="C134" s="8">
        <f t="shared" ref="C134:C151" si="57">0.0833333*B134</f>
        <v>0</v>
      </c>
      <c r="D134" s="9">
        <v>3</v>
      </c>
      <c r="E134" s="75">
        <f t="shared" ref="E134:E151" si="58">D134*$F$6</f>
        <v>15</v>
      </c>
      <c r="F134" s="13">
        <f t="shared" ref="F134:F151" si="59">(4*D134*E134/PI())^0.5</f>
        <v>7.5693975660604806</v>
      </c>
      <c r="G134" s="24">
        <f t="shared" ref="G134:G151" si="60">$F$10</f>
        <v>999</v>
      </c>
      <c r="H134" s="30">
        <f t="shared" ref="H134:H151" si="61">1/(0.9-(1/(1.69+2.08/((E134/D134)-0.8)))+((0.116*LN(E134/D134)+0.654)*(1/((G134/D134)+0.001))))</f>
        <v>2.2476528505159319</v>
      </c>
      <c r="I134" s="35">
        <f t="shared" ref="I134:I151" si="62">$F$11</f>
        <v>4000</v>
      </c>
      <c r="J134" s="13" t="e">
        <f t="shared" ref="J134:J151" si="63">($F$14)</f>
        <v>#NUM!</v>
      </c>
      <c r="K134" s="13">
        <f t="shared" ref="K134:K151" si="64">$F$15</f>
        <v>0</v>
      </c>
      <c r="L134" s="85" t="e">
        <f t="shared" ref="L134:L151" si="65">5.57*(I134/J134)*((D134/E134)^0.5)*((K134/E134)^3)*((1-$F$12^2)/(1-$F$13^2))</f>
        <v>#NUM!</v>
      </c>
      <c r="M134" s="30" t="e">
        <f t="shared" si="54"/>
        <v>#NUM!</v>
      </c>
      <c r="N134" s="24">
        <f t="shared" ref="N134:N151" si="66">$F$7</f>
        <v>0.5</v>
      </c>
      <c r="O134" s="72">
        <f t="shared" ref="O134:O151" si="67">1-(1/(3.5*EXP((1.22*$F$12)-0.4)*((F134/N134)+1.6)))</f>
        <v>0.98004932009119772</v>
      </c>
      <c r="P134" s="13" t="e">
        <f t="shared" si="55"/>
        <v>#NUM!</v>
      </c>
    </row>
    <row r="135" spans="2:16" ht="15.75" thickBot="1">
      <c r="B135" s="83">
        <f t="shared" si="56"/>
        <v>0</v>
      </c>
      <c r="C135" s="8">
        <f t="shared" si="57"/>
        <v>0</v>
      </c>
      <c r="D135" s="9">
        <v>5.5</v>
      </c>
      <c r="E135" s="75">
        <f t="shared" si="58"/>
        <v>27.5</v>
      </c>
      <c r="F135" s="13">
        <f t="shared" si="59"/>
        <v>13.877228871110882</v>
      </c>
      <c r="G135" s="24">
        <f t="shared" si="60"/>
        <v>999</v>
      </c>
      <c r="H135" s="30">
        <f t="shared" si="61"/>
        <v>2.2370744778244402</v>
      </c>
      <c r="I135" s="35">
        <f t="shared" si="62"/>
        <v>4000</v>
      </c>
      <c r="J135" s="13" t="e">
        <f t="shared" si="63"/>
        <v>#NUM!</v>
      </c>
      <c r="K135" s="13">
        <f t="shared" si="64"/>
        <v>0</v>
      </c>
      <c r="L135" s="85" t="e">
        <f t="shared" si="65"/>
        <v>#NUM!</v>
      </c>
      <c r="M135" s="30" t="e">
        <f t="shared" si="54"/>
        <v>#NUM!</v>
      </c>
      <c r="N135" s="24">
        <f t="shared" si="66"/>
        <v>0.5</v>
      </c>
      <c r="O135" s="72">
        <f t="shared" si="67"/>
        <v>0.98862352196478742</v>
      </c>
      <c r="P135" s="13" t="e">
        <f t="shared" si="55"/>
        <v>#NUM!</v>
      </c>
    </row>
    <row r="136" spans="2:16" ht="15.75" thickBot="1">
      <c r="B136" s="83">
        <f t="shared" si="56"/>
        <v>0</v>
      </c>
      <c r="C136" s="8">
        <f t="shared" si="57"/>
        <v>0</v>
      </c>
      <c r="D136" s="162">
        <v>8</v>
      </c>
      <c r="E136" s="163">
        <f t="shared" si="58"/>
        <v>40</v>
      </c>
      <c r="F136" s="165">
        <f t="shared" si="59"/>
        <v>20.185060176161283</v>
      </c>
      <c r="G136" s="160">
        <f t="shared" si="60"/>
        <v>999</v>
      </c>
      <c r="H136" s="170">
        <f t="shared" si="61"/>
        <v>2.2265952631912618</v>
      </c>
      <c r="I136" s="171">
        <f t="shared" si="62"/>
        <v>4000</v>
      </c>
      <c r="J136" s="13" t="e">
        <f t="shared" si="63"/>
        <v>#NUM!</v>
      </c>
      <c r="K136" s="165">
        <f t="shared" si="64"/>
        <v>0</v>
      </c>
      <c r="L136" s="175" t="e">
        <f t="shared" si="65"/>
        <v>#NUM!</v>
      </c>
      <c r="M136" s="170" t="e">
        <f t="shared" si="54"/>
        <v>#NUM!</v>
      </c>
      <c r="N136" s="160">
        <f t="shared" si="66"/>
        <v>0.5</v>
      </c>
      <c r="O136" s="172">
        <f t="shared" si="67"/>
        <v>0.99204314066920507</v>
      </c>
      <c r="P136" s="165" t="e">
        <f t="shared" si="55"/>
        <v>#NUM!</v>
      </c>
    </row>
    <row r="137" spans="2:16" ht="15.75" thickBot="1">
      <c r="B137" s="83">
        <f t="shared" si="56"/>
        <v>0</v>
      </c>
      <c r="C137" s="8">
        <f t="shared" si="57"/>
        <v>0</v>
      </c>
      <c r="D137" s="9">
        <v>12</v>
      </c>
      <c r="E137" s="75">
        <f t="shared" si="58"/>
        <v>60</v>
      </c>
      <c r="F137" s="13">
        <f t="shared" si="59"/>
        <v>30.277590264241923</v>
      </c>
      <c r="G137" s="24">
        <f t="shared" si="60"/>
        <v>999</v>
      </c>
      <c r="H137" s="30">
        <f t="shared" si="61"/>
        <v>2.2100313144911237</v>
      </c>
      <c r="I137" s="35">
        <f t="shared" si="62"/>
        <v>4000</v>
      </c>
      <c r="J137" s="13" t="e">
        <f t="shared" si="63"/>
        <v>#NUM!</v>
      </c>
      <c r="K137" s="13">
        <f t="shared" si="64"/>
        <v>0</v>
      </c>
      <c r="L137" s="85" t="e">
        <f t="shared" si="65"/>
        <v>#NUM!</v>
      </c>
      <c r="M137" s="30" t="e">
        <f t="shared" si="54"/>
        <v>#NUM!</v>
      </c>
      <c r="N137" s="24">
        <f t="shared" si="66"/>
        <v>0.5</v>
      </c>
      <c r="O137" s="72">
        <f t="shared" si="67"/>
        <v>0.99462715189787076</v>
      </c>
      <c r="P137" s="13" t="e">
        <f t="shared" si="55"/>
        <v>#NUM!</v>
      </c>
    </row>
    <row r="138" spans="2:16" ht="15.75" thickBot="1">
      <c r="B138" s="83">
        <f t="shared" si="56"/>
        <v>0</v>
      </c>
      <c r="C138" s="8">
        <f t="shared" si="57"/>
        <v>0</v>
      </c>
      <c r="D138" s="9">
        <v>14</v>
      </c>
      <c r="E138" s="75">
        <f t="shared" si="58"/>
        <v>70</v>
      </c>
      <c r="F138" s="13">
        <f t="shared" si="59"/>
        <v>35.323855308282241</v>
      </c>
      <c r="G138" s="24">
        <f t="shared" si="60"/>
        <v>999</v>
      </c>
      <c r="H138" s="30">
        <f t="shared" si="61"/>
        <v>2.2018414627934768</v>
      </c>
      <c r="I138" s="35">
        <f t="shared" si="62"/>
        <v>4000</v>
      </c>
      <c r="J138" s="13" t="e">
        <f t="shared" si="63"/>
        <v>#NUM!</v>
      </c>
      <c r="K138" s="13">
        <f t="shared" si="64"/>
        <v>0</v>
      </c>
      <c r="L138" s="85" t="e">
        <f t="shared" si="65"/>
        <v>#NUM!</v>
      </c>
      <c r="M138" s="30" t="e">
        <f t="shared" si="54"/>
        <v>#NUM!</v>
      </c>
      <c r="N138" s="24">
        <f t="shared" si="66"/>
        <v>0.5</v>
      </c>
      <c r="O138" s="72">
        <f t="shared" si="67"/>
        <v>0.99537770344707088</v>
      </c>
      <c r="P138" s="13" t="e">
        <f t="shared" si="55"/>
        <v>#NUM!</v>
      </c>
    </row>
    <row r="139" spans="2:16" ht="15.75" thickBot="1">
      <c r="B139" s="83">
        <f t="shared" si="56"/>
        <v>0</v>
      </c>
      <c r="C139" s="8">
        <f t="shared" si="57"/>
        <v>0</v>
      </c>
      <c r="D139" s="9">
        <v>16</v>
      </c>
      <c r="E139" s="75">
        <f t="shared" si="58"/>
        <v>80</v>
      </c>
      <c r="F139" s="13">
        <f t="shared" si="59"/>
        <v>40.370120352322566</v>
      </c>
      <c r="G139" s="24">
        <f t="shared" si="60"/>
        <v>999</v>
      </c>
      <c r="H139" s="30">
        <f t="shared" si="61"/>
        <v>2.1937121187130133</v>
      </c>
      <c r="I139" s="35">
        <f t="shared" si="62"/>
        <v>4000</v>
      </c>
      <c r="J139" s="13" t="e">
        <f t="shared" si="63"/>
        <v>#NUM!</v>
      </c>
      <c r="K139" s="13">
        <f t="shared" si="64"/>
        <v>0</v>
      </c>
      <c r="L139" s="85" t="e">
        <f t="shared" si="65"/>
        <v>#NUM!</v>
      </c>
      <c r="M139" s="30" t="e">
        <f t="shared" si="54"/>
        <v>#NUM!</v>
      </c>
      <c r="N139" s="24">
        <f t="shared" si="66"/>
        <v>0.5</v>
      </c>
      <c r="O139" s="72">
        <f t="shared" si="67"/>
        <v>0.99594426320736851</v>
      </c>
      <c r="P139" s="13" t="e">
        <f t="shared" si="55"/>
        <v>#NUM!</v>
      </c>
    </row>
    <row r="140" spans="2:16" ht="15.75" thickBot="1">
      <c r="B140" s="83">
        <f t="shared" si="56"/>
        <v>0</v>
      </c>
      <c r="C140" s="8">
        <f t="shared" si="57"/>
        <v>0</v>
      </c>
      <c r="D140" s="9">
        <v>18</v>
      </c>
      <c r="E140" s="75">
        <f t="shared" si="58"/>
        <v>90</v>
      </c>
      <c r="F140" s="13">
        <f t="shared" si="59"/>
        <v>45.416385396362884</v>
      </c>
      <c r="G140" s="24">
        <f t="shared" si="60"/>
        <v>999</v>
      </c>
      <c r="H140" s="30">
        <f t="shared" si="61"/>
        <v>2.1856426141612757</v>
      </c>
      <c r="I140" s="35">
        <f t="shared" si="62"/>
        <v>4000</v>
      </c>
      <c r="J140" s="13" t="e">
        <f t="shared" si="63"/>
        <v>#NUM!</v>
      </c>
      <c r="K140" s="13">
        <f t="shared" si="64"/>
        <v>0</v>
      </c>
      <c r="L140" s="85" t="e">
        <f t="shared" si="65"/>
        <v>#NUM!</v>
      </c>
      <c r="M140" s="30" t="e">
        <f t="shared" si="54"/>
        <v>#NUM!</v>
      </c>
      <c r="N140" s="24">
        <f t="shared" si="66"/>
        <v>0.5</v>
      </c>
      <c r="O140" s="72">
        <f t="shared" si="67"/>
        <v>0.99638710014991516</v>
      </c>
      <c r="P140" s="13" t="e">
        <f t="shared" si="55"/>
        <v>#NUM!</v>
      </c>
    </row>
    <row r="141" spans="2:16" ht="15.75" thickBot="1">
      <c r="B141" s="83">
        <f t="shared" si="56"/>
        <v>0</v>
      </c>
      <c r="C141" s="8">
        <f t="shared" si="57"/>
        <v>0</v>
      </c>
      <c r="D141" s="9">
        <v>20</v>
      </c>
      <c r="E141" s="75">
        <f t="shared" si="58"/>
        <v>100</v>
      </c>
      <c r="F141" s="13">
        <f t="shared" si="59"/>
        <v>50.462650440403202</v>
      </c>
      <c r="G141" s="24">
        <f t="shared" si="60"/>
        <v>999</v>
      </c>
      <c r="H141" s="30">
        <f t="shared" si="61"/>
        <v>2.1776322908492443</v>
      </c>
      <c r="I141" s="35">
        <f t="shared" si="62"/>
        <v>4000</v>
      </c>
      <c r="J141" s="13" t="e">
        <f t="shared" si="63"/>
        <v>#NUM!</v>
      </c>
      <c r="K141" s="13">
        <f t="shared" si="64"/>
        <v>0</v>
      </c>
      <c r="L141" s="85" t="e">
        <f t="shared" si="65"/>
        <v>#NUM!</v>
      </c>
      <c r="M141" s="30" t="e">
        <f t="shared" si="54"/>
        <v>#NUM!</v>
      </c>
      <c r="N141" s="24">
        <f t="shared" si="66"/>
        <v>0.5</v>
      </c>
      <c r="O141" s="72">
        <f t="shared" si="67"/>
        <v>0.99674275187811245</v>
      </c>
      <c r="P141" s="13" t="e">
        <f t="shared" si="55"/>
        <v>#NUM!</v>
      </c>
    </row>
    <row r="142" spans="2:16" ht="15.75" thickBot="1">
      <c r="B142" s="83">
        <f t="shared" si="56"/>
        <v>0</v>
      </c>
      <c r="C142" s="8">
        <f t="shared" si="57"/>
        <v>0</v>
      </c>
      <c r="D142" s="9">
        <v>22</v>
      </c>
      <c r="E142" s="75">
        <f t="shared" si="58"/>
        <v>110</v>
      </c>
      <c r="F142" s="13">
        <f t="shared" si="59"/>
        <v>55.508915484443527</v>
      </c>
      <c r="G142" s="24">
        <f t="shared" si="60"/>
        <v>999</v>
      </c>
      <c r="H142" s="30">
        <f t="shared" si="61"/>
        <v>2.1696805001083224</v>
      </c>
      <c r="I142" s="35">
        <f t="shared" si="62"/>
        <v>4000</v>
      </c>
      <c r="J142" s="13" t="e">
        <f t="shared" si="63"/>
        <v>#NUM!</v>
      </c>
      <c r="K142" s="13">
        <f t="shared" si="64"/>
        <v>0</v>
      </c>
      <c r="L142" s="85" t="e">
        <f t="shared" si="65"/>
        <v>#NUM!</v>
      </c>
      <c r="M142" s="30" t="e">
        <f t="shared" si="54"/>
        <v>#NUM!</v>
      </c>
      <c r="N142" s="24">
        <f t="shared" si="66"/>
        <v>0.5</v>
      </c>
      <c r="O142" s="72">
        <f t="shared" si="67"/>
        <v>0.99703465835856653</v>
      </c>
      <c r="P142" s="13" t="e">
        <f t="shared" si="55"/>
        <v>#NUM!</v>
      </c>
    </row>
    <row r="143" spans="2:16" ht="15.75" thickBot="1">
      <c r="B143" s="83">
        <f t="shared" si="56"/>
        <v>0</v>
      </c>
      <c r="C143" s="8">
        <f t="shared" si="57"/>
        <v>0</v>
      </c>
      <c r="D143" s="9">
        <v>24</v>
      </c>
      <c r="E143" s="75">
        <f t="shared" si="58"/>
        <v>120</v>
      </c>
      <c r="F143" s="13">
        <f t="shared" si="59"/>
        <v>60.555180528483845</v>
      </c>
      <c r="G143" s="24">
        <f t="shared" si="60"/>
        <v>999</v>
      </c>
      <c r="H143" s="30">
        <f t="shared" si="61"/>
        <v>2.1617866027152313</v>
      </c>
      <c r="I143" s="35">
        <f t="shared" si="62"/>
        <v>4000</v>
      </c>
      <c r="J143" s="13" t="e">
        <f t="shared" si="63"/>
        <v>#NUM!</v>
      </c>
      <c r="K143" s="13">
        <f t="shared" si="64"/>
        <v>0</v>
      </c>
      <c r="L143" s="85" t="e">
        <f t="shared" si="65"/>
        <v>#NUM!</v>
      </c>
      <c r="M143" s="30" t="e">
        <f t="shared" si="54"/>
        <v>#NUM!</v>
      </c>
      <c r="N143" s="24">
        <f t="shared" si="66"/>
        <v>0.5</v>
      </c>
      <c r="O143" s="72">
        <f t="shared" si="67"/>
        <v>0.99727854811229077</v>
      </c>
      <c r="P143" s="13" t="e">
        <f t="shared" si="55"/>
        <v>#NUM!</v>
      </c>
    </row>
    <row r="144" spans="2:16" ht="15.75" thickBot="1">
      <c r="B144" s="83">
        <f t="shared" si="56"/>
        <v>0</v>
      </c>
      <c r="C144" s="8">
        <f t="shared" si="57"/>
        <v>0</v>
      </c>
      <c r="D144" s="9">
        <v>26</v>
      </c>
      <c r="E144" s="75">
        <f t="shared" si="58"/>
        <v>130</v>
      </c>
      <c r="F144" s="13">
        <f t="shared" si="59"/>
        <v>65.601445572524156</v>
      </c>
      <c r="G144" s="24">
        <f t="shared" si="60"/>
        <v>999</v>
      </c>
      <c r="H144" s="30">
        <f t="shared" si="61"/>
        <v>2.1539499687207169</v>
      </c>
      <c r="I144" s="35">
        <f t="shared" si="62"/>
        <v>4000</v>
      </c>
      <c r="J144" s="13" t="e">
        <f t="shared" si="63"/>
        <v>#NUM!</v>
      </c>
      <c r="K144" s="13">
        <f t="shared" si="64"/>
        <v>0</v>
      </c>
      <c r="L144" s="85" t="e">
        <f t="shared" si="65"/>
        <v>#NUM!</v>
      </c>
      <c r="M144" s="30" t="e">
        <f t="shared" si="54"/>
        <v>#NUM!</v>
      </c>
      <c r="N144" s="24">
        <f t="shared" si="66"/>
        <v>0.5</v>
      </c>
      <c r="O144" s="72">
        <f t="shared" si="67"/>
        <v>0.99748536842187252</v>
      </c>
      <c r="P144" s="13" t="e">
        <f t="shared" si="55"/>
        <v>#NUM!</v>
      </c>
    </row>
    <row r="145" spans="2:16" ht="15.75" thickBot="1">
      <c r="B145" s="83">
        <f t="shared" si="56"/>
        <v>0</v>
      </c>
      <c r="C145" s="8">
        <f t="shared" si="57"/>
        <v>0</v>
      </c>
      <c r="D145" s="9">
        <v>28</v>
      </c>
      <c r="E145" s="75">
        <f t="shared" si="58"/>
        <v>140</v>
      </c>
      <c r="F145" s="13">
        <f t="shared" si="59"/>
        <v>70.647710616564481</v>
      </c>
      <c r="G145" s="24">
        <f t="shared" si="60"/>
        <v>999</v>
      </c>
      <c r="H145" s="30">
        <f t="shared" si="61"/>
        <v>2.1461699772819687</v>
      </c>
      <c r="I145" s="35">
        <f t="shared" si="62"/>
        <v>4000</v>
      </c>
      <c r="J145" s="13" t="e">
        <f t="shared" si="63"/>
        <v>#NUM!</v>
      </c>
      <c r="K145" s="13">
        <f t="shared" si="64"/>
        <v>0</v>
      </c>
      <c r="L145" s="85" t="e">
        <f t="shared" si="65"/>
        <v>#NUM!</v>
      </c>
      <c r="M145" s="30" t="e">
        <f t="shared" si="54"/>
        <v>#NUM!</v>
      </c>
      <c r="N145" s="24">
        <f t="shared" si="66"/>
        <v>0.5</v>
      </c>
      <c r="O145" s="72">
        <f t="shared" si="67"/>
        <v>0.99766297379679414</v>
      </c>
      <c r="P145" s="13" t="e">
        <f t="shared" si="55"/>
        <v>#NUM!</v>
      </c>
    </row>
    <row r="146" spans="2:16" ht="15.75" thickBot="1">
      <c r="B146" s="83">
        <f t="shared" si="56"/>
        <v>0</v>
      </c>
      <c r="C146" s="8">
        <f t="shared" si="57"/>
        <v>0</v>
      </c>
      <c r="D146" s="9">
        <v>30</v>
      </c>
      <c r="E146" s="75">
        <f t="shared" si="58"/>
        <v>150</v>
      </c>
      <c r="F146" s="13">
        <f t="shared" si="59"/>
        <v>75.693975660604806</v>
      </c>
      <c r="G146" s="24">
        <f t="shared" si="60"/>
        <v>999</v>
      </c>
      <c r="H146" s="30">
        <f t="shared" si="61"/>
        <v>2.1384460164986621</v>
      </c>
      <c r="I146" s="35">
        <f t="shared" si="62"/>
        <v>4000</v>
      </c>
      <c r="J146" s="13" t="e">
        <f t="shared" si="63"/>
        <v>#NUM!</v>
      </c>
      <c r="K146" s="13">
        <f t="shared" si="64"/>
        <v>0</v>
      </c>
      <c r="L146" s="85" t="e">
        <f t="shared" si="65"/>
        <v>#NUM!</v>
      </c>
      <c r="M146" s="30" t="e">
        <f t="shared" si="54"/>
        <v>#NUM!</v>
      </c>
      <c r="N146" s="24">
        <f t="shared" si="66"/>
        <v>0.5</v>
      </c>
      <c r="O146" s="72">
        <f t="shared" si="67"/>
        <v>0.99781714611604411</v>
      </c>
      <c r="P146" s="13" t="e">
        <f t="shared" si="55"/>
        <v>#NUM!</v>
      </c>
    </row>
    <row r="147" spans="2:16" ht="15.75" thickBot="1">
      <c r="B147" s="83">
        <f t="shared" si="56"/>
        <v>0</v>
      </c>
      <c r="C147" s="8">
        <f t="shared" si="57"/>
        <v>0</v>
      </c>
      <c r="D147" s="9">
        <v>32</v>
      </c>
      <c r="E147" s="75">
        <f t="shared" si="58"/>
        <v>160</v>
      </c>
      <c r="F147" s="13">
        <f t="shared" si="59"/>
        <v>80.740240704645132</v>
      </c>
      <c r="G147" s="24">
        <f t="shared" si="60"/>
        <v>999</v>
      </c>
      <c r="H147" s="30">
        <f t="shared" si="61"/>
        <v>2.1307774832525279</v>
      </c>
      <c r="I147" s="35">
        <f t="shared" si="62"/>
        <v>4000</v>
      </c>
      <c r="J147" s="13" t="e">
        <f t="shared" si="63"/>
        <v>#NUM!</v>
      </c>
      <c r="K147" s="13">
        <f t="shared" si="64"/>
        <v>0</v>
      </c>
      <c r="L147" s="85" t="e">
        <f t="shared" si="65"/>
        <v>#NUM!</v>
      </c>
      <c r="M147" s="30" t="e">
        <f t="shared" si="54"/>
        <v>#NUM!</v>
      </c>
      <c r="N147" s="24">
        <f t="shared" si="66"/>
        <v>0.5</v>
      </c>
      <c r="O147" s="72">
        <f t="shared" si="67"/>
        <v>0.99795223597052163</v>
      </c>
      <c r="P147" s="13" t="e">
        <f t="shared" si="55"/>
        <v>#NUM!</v>
      </c>
    </row>
    <row r="148" spans="2:16" ht="15.75" thickBot="1">
      <c r="B148" s="83">
        <f t="shared" si="56"/>
        <v>0</v>
      </c>
      <c r="C148" s="8">
        <f t="shared" si="57"/>
        <v>0</v>
      </c>
      <c r="D148" s="9">
        <v>34</v>
      </c>
      <c r="E148" s="75">
        <f t="shared" si="58"/>
        <v>170</v>
      </c>
      <c r="F148" s="13">
        <f t="shared" si="59"/>
        <v>85.786505748685443</v>
      </c>
      <c r="G148" s="24">
        <f t="shared" si="60"/>
        <v>999</v>
      </c>
      <c r="H148" s="30">
        <f t="shared" si="61"/>
        <v>2.1231637830503658</v>
      </c>
      <c r="I148" s="35">
        <f t="shared" si="62"/>
        <v>4000</v>
      </c>
      <c r="J148" s="13" t="e">
        <f t="shared" si="63"/>
        <v>#NUM!</v>
      </c>
      <c r="K148" s="13">
        <f t="shared" si="64"/>
        <v>0</v>
      </c>
      <c r="L148" s="85" t="e">
        <f t="shared" si="65"/>
        <v>#NUM!</v>
      </c>
      <c r="M148" s="30" t="e">
        <f t="shared" si="54"/>
        <v>#NUM!</v>
      </c>
      <c r="N148" s="24">
        <f t="shared" si="66"/>
        <v>0.5</v>
      </c>
      <c r="O148" s="72">
        <f t="shared" si="67"/>
        <v>0.9980715797406744</v>
      </c>
      <c r="P148" s="13" t="e">
        <f t="shared" si="55"/>
        <v>#NUM!</v>
      </c>
    </row>
    <row r="149" spans="2:16" ht="15.75" thickBot="1">
      <c r="B149" s="83">
        <f t="shared" si="56"/>
        <v>0</v>
      </c>
      <c r="C149" s="8">
        <f t="shared" si="57"/>
        <v>0</v>
      </c>
      <c r="D149" s="9">
        <v>38</v>
      </c>
      <c r="E149" s="75">
        <f t="shared" si="58"/>
        <v>190</v>
      </c>
      <c r="F149" s="13">
        <f t="shared" si="59"/>
        <v>95.879035836766079</v>
      </c>
      <c r="G149" s="24">
        <f t="shared" si="60"/>
        <v>999</v>
      </c>
      <c r="H149" s="30">
        <f t="shared" si="61"/>
        <v>2.1080985460119734</v>
      </c>
      <c r="I149" s="35">
        <f t="shared" si="62"/>
        <v>4000</v>
      </c>
      <c r="J149" s="13" t="e">
        <f t="shared" si="63"/>
        <v>#NUM!</v>
      </c>
      <c r="K149" s="13">
        <f t="shared" si="64"/>
        <v>0</v>
      </c>
      <c r="L149" s="85" t="e">
        <f t="shared" si="65"/>
        <v>#NUM!</v>
      </c>
      <c r="M149" s="30" t="e">
        <f t="shared" si="54"/>
        <v>#NUM!</v>
      </c>
      <c r="N149" s="24">
        <f t="shared" si="66"/>
        <v>0.5</v>
      </c>
      <c r="O149" s="72">
        <f t="shared" si="67"/>
        <v>0.99827289163131594</v>
      </c>
      <c r="P149" s="13" t="e">
        <f t="shared" si="55"/>
        <v>#NUM!</v>
      </c>
    </row>
    <row r="150" spans="2:16" ht="15.75" thickBot="1">
      <c r="B150" s="83">
        <f t="shared" si="56"/>
        <v>0</v>
      </c>
      <c r="C150" s="8">
        <f t="shared" si="57"/>
        <v>0</v>
      </c>
      <c r="D150" s="9">
        <v>42</v>
      </c>
      <c r="E150" s="75">
        <f t="shared" si="58"/>
        <v>210</v>
      </c>
      <c r="F150" s="13">
        <f t="shared" si="59"/>
        <v>105.97156592484673</v>
      </c>
      <c r="G150" s="24">
        <f t="shared" si="60"/>
        <v>999</v>
      </c>
      <c r="H150" s="30">
        <f t="shared" si="61"/>
        <v>2.093245716182369</v>
      </c>
      <c r="I150" s="35">
        <f t="shared" si="62"/>
        <v>4000</v>
      </c>
      <c r="J150" s="13" t="e">
        <f t="shared" si="63"/>
        <v>#NUM!</v>
      </c>
      <c r="K150" s="13">
        <f t="shared" si="64"/>
        <v>0</v>
      </c>
      <c r="L150" s="85" t="e">
        <f t="shared" si="65"/>
        <v>#NUM!</v>
      </c>
      <c r="M150" s="30" t="e">
        <f t="shared" si="54"/>
        <v>#NUM!</v>
      </c>
      <c r="N150" s="24">
        <f t="shared" si="66"/>
        <v>0.5</v>
      </c>
      <c r="O150" s="72">
        <f t="shared" si="67"/>
        <v>0.99843614570580042</v>
      </c>
      <c r="P150" s="13" t="e">
        <f t="shared" si="55"/>
        <v>#NUM!</v>
      </c>
    </row>
    <row r="151" spans="2:16">
      <c r="B151" s="83">
        <f t="shared" si="56"/>
        <v>0</v>
      </c>
      <c r="C151" s="8">
        <f t="shared" si="57"/>
        <v>0</v>
      </c>
      <c r="D151" s="130">
        <f>'Input Data'!I5</f>
        <v>0</v>
      </c>
      <c r="E151" s="153">
        <f t="shared" si="58"/>
        <v>0</v>
      </c>
      <c r="F151" s="131">
        <f t="shared" si="59"/>
        <v>0</v>
      </c>
      <c r="G151" s="137">
        <f t="shared" si="60"/>
        <v>999</v>
      </c>
      <c r="H151" s="134" t="e">
        <f t="shared" si="61"/>
        <v>#DIV/0!</v>
      </c>
      <c r="I151" s="135">
        <f t="shared" si="62"/>
        <v>4000</v>
      </c>
      <c r="J151" s="131" t="e">
        <f t="shared" si="63"/>
        <v>#NUM!</v>
      </c>
      <c r="K151" s="131">
        <f t="shared" si="64"/>
        <v>0</v>
      </c>
      <c r="L151" s="156" t="e">
        <f t="shared" si="65"/>
        <v>#NUM!</v>
      </c>
      <c r="M151" s="134" t="e">
        <f t="shared" si="54"/>
        <v>#NUM!</v>
      </c>
      <c r="N151" s="137">
        <f t="shared" si="66"/>
        <v>0.5</v>
      </c>
      <c r="O151" s="138">
        <f t="shared" si="67"/>
        <v>0.79128103516252335</v>
      </c>
      <c r="P151" s="131" t="e">
        <f t="shared" si="55"/>
        <v>#NUM!</v>
      </c>
    </row>
    <row r="152" spans="2:16" ht="15.75" thickBot="1"/>
    <row r="153" spans="2:16" ht="16.5" thickBot="1">
      <c r="B153" s="161">
        <f>'Input Data'!L8</f>
        <v>0</v>
      </c>
    </row>
    <row r="154" spans="2:16" ht="48.75" thickBot="1">
      <c r="B154" s="19" t="s">
        <v>31</v>
      </c>
      <c r="C154" s="20" t="s">
        <v>30</v>
      </c>
      <c r="D154" s="16" t="s">
        <v>15</v>
      </c>
      <c r="E154" s="16" t="s">
        <v>79</v>
      </c>
      <c r="F154" s="16" t="s">
        <v>75</v>
      </c>
      <c r="G154" s="20" t="s">
        <v>21</v>
      </c>
      <c r="H154" s="16" t="s">
        <v>78</v>
      </c>
      <c r="I154" s="20" t="s">
        <v>23</v>
      </c>
      <c r="J154" s="20" t="s">
        <v>24</v>
      </c>
      <c r="K154" s="20" t="s">
        <v>25</v>
      </c>
      <c r="L154" s="20" t="s">
        <v>26</v>
      </c>
      <c r="M154" s="20" t="s">
        <v>27</v>
      </c>
      <c r="N154" s="20" t="s">
        <v>28</v>
      </c>
      <c r="O154" s="20" t="s">
        <v>29</v>
      </c>
      <c r="P154" s="21" t="s">
        <v>32</v>
      </c>
    </row>
    <row r="155" spans="2:16" ht="15.75" thickBot="1">
      <c r="B155" s="83">
        <f>$B$153</f>
        <v>0</v>
      </c>
      <c r="C155" s="13">
        <f>0.0833333*B155</f>
        <v>0</v>
      </c>
      <c r="D155" s="12">
        <v>2.5</v>
      </c>
      <c r="E155" s="75">
        <f>D155*$F$6</f>
        <v>12.5</v>
      </c>
      <c r="F155" s="13">
        <f>(4*D155*E155/PI())^0.5</f>
        <v>6.3078313050504002</v>
      </c>
      <c r="G155" s="24">
        <f>$F$10</f>
        <v>999</v>
      </c>
      <c r="H155" s="30">
        <f>1/(0.9-(1/(1.69+2.08/((E155/D155)-0.8)))+((0.116*LN(E155/D155)+0.654)*(1/((G155/D155)+0.001))))</f>
        <v>2.2497805479900177</v>
      </c>
      <c r="I155" s="35">
        <f>$F$11</f>
        <v>4000</v>
      </c>
      <c r="J155" s="13" t="e">
        <f>($F$14)</f>
        <v>#NUM!</v>
      </c>
      <c r="K155" s="13">
        <f>$F$15</f>
        <v>0</v>
      </c>
      <c r="L155" s="85" t="e">
        <f>5.57*(I155/J155)*((D155/E155)^0.5)*((K155/E155)^3)*((1-$F$12^2)/(1-$F$13^2))</f>
        <v>#NUM!</v>
      </c>
      <c r="M155" s="30" t="e">
        <f t="shared" ref="M155:M174" si="68">IF(L155&gt;10,0.785,(1/(4.6+10*L155))+(PI()/4))</f>
        <v>#NUM!</v>
      </c>
      <c r="N155" s="24">
        <f>$F$7</f>
        <v>0.5</v>
      </c>
      <c r="O155" s="72">
        <f>1-(1/(3.5*EXP((1.22*$F$12)-0.4)*((F155/N155)+1.6)))</f>
        <v>0.97650828154132774</v>
      </c>
      <c r="P155" s="13" t="e">
        <f t="shared" ref="P155:P174" si="69">(C155*$F$14)/(D155*H155*M155*O155*(1-$F$12^2))</f>
        <v>#NUM!</v>
      </c>
    </row>
    <row r="156" spans="2:16" ht="15.75" thickBot="1">
      <c r="B156" s="83">
        <f t="shared" ref="B156:B174" si="70">$B$153</f>
        <v>0</v>
      </c>
      <c r="C156" s="8">
        <f t="shared" ref="C156:C174" si="71">0.0833333*B156</f>
        <v>0</v>
      </c>
      <c r="D156" s="9">
        <v>4</v>
      </c>
      <c r="E156" s="75">
        <f t="shared" ref="E156:E174" si="72">D156*$F$6</f>
        <v>20</v>
      </c>
      <c r="F156" s="13">
        <f t="shared" ref="F156:F174" si="73">(4*D156*E156/PI())^0.5</f>
        <v>10.092530088080641</v>
      </c>
      <c r="G156" s="24">
        <f t="shared" ref="G156:G174" si="74">$F$10</f>
        <v>999</v>
      </c>
      <c r="H156" s="30">
        <f t="shared" ref="H156:H174" si="75">1/(0.9-(1/(1.69+2.08/((E156/D156)-0.8)))+((0.116*LN(E156/D156)+0.654)*(1/((G156/D156)+0.001))))</f>
        <v>2.2434095125686691</v>
      </c>
      <c r="I156" s="35">
        <f t="shared" ref="I156:I174" si="76">$F$11</f>
        <v>4000</v>
      </c>
      <c r="J156" s="13" t="e">
        <f t="shared" ref="J156:J174" si="77">($F$14)</f>
        <v>#NUM!</v>
      </c>
      <c r="K156" s="13">
        <f t="shared" ref="K156:K174" si="78">$F$15</f>
        <v>0</v>
      </c>
      <c r="L156" s="85" t="e">
        <f t="shared" ref="L156:L174" si="79">5.57*(I156/J156)*((D156/E156)^0.5)*((K156/E156)^3)*((1-$F$12^2)/(1-$F$13^2))</f>
        <v>#NUM!</v>
      </c>
      <c r="M156" s="30" t="e">
        <f t="shared" si="68"/>
        <v>#NUM!</v>
      </c>
      <c r="N156" s="24">
        <f t="shared" ref="N156:N174" si="80">$F$7</f>
        <v>0.5</v>
      </c>
      <c r="O156" s="72">
        <f t="shared" ref="O156:O174" si="81">1-(1/(3.5*EXP((1.22*$F$12)-0.4)*((F156/N156)+1.6)))</f>
        <v>0.98467067150425436</v>
      </c>
      <c r="P156" s="13" t="e">
        <f t="shared" si="69"/>
        <v>#NUM!</v>
      </c>
    </row>
    <row r="157" spans="2:16" ht="15.75" thickBot="1">
      <c r="B157" s="83">
        <f t="shared" si="70"/>
        <v>0</v>
      </c>
      <c r="C157" s="8">
        <f t="shared" si="71"/>
        <v>0</v>
      </c>
      <c r="D157" s="9">
        <v>6</v>
      </c>
      <c r="E157" s="75">
        <f t="shared" si="72"/>
        <v>30</v>
      </c>
      <c r="F157" s="13">
        <f t="shared" si="73"/>
        <v>15.138795132120961</v>
      </c>
      <c r="G157" s="24">
        <f t="shared" si="74"/>
        <v>999</v>
      </c>
      <c r="H157" s="30">
        <f t="shared" si="75"/>
        <v>2.2349707470357938</v>
      </c>
      <c r="I157" s="35">
        <f t="shared" si="76"/>
        <v>4000</v>
      </c>
      <c r="J157" s="13" t="e">
        <f t="shared" si="77"/>
        <v>#NUM!</v>
      </c>
      <c r="K157" s="13">
        <f t="shared" si="78"/>
        <v>0</v>
      </c>
      <c r="L157" s="85" t="e">
        <f t="shared" si="79"/>
        <v>#NUM!</v>
      </c>
      <c r="M157" s="30" t="e">
        <f t="shared" si="68"/>
        <v>#NUM!</v>
      </c>
      <c r="N157" s="24">
        <f t="shared" si="80"/>
        <v>0.5</v>
      </c>
      <c r="O157" s="72">
        <f t="shared" si="81"/>
        <v>0.98952397778590673</v>
      </c>
      <c r="P157" s="13" t="e">
        <f t="shared" si="69"/>
        <v>#NUM!</v>
      </c>
    </row>
    <row r="158" spans="2:16" ht="15.75" thickBot="1">
      <c r="B158" s="83">
        <f t="shared" si="70"/>
        <v>0</v>
      </c>
      <c r="C158" s="8">
        <f t="shared" si="71"/>
        <v>0</v>
      </c>
      <c r="D158" s="9">
        <v>7.5</v>
      </c>
      <c r="E158" s="75">
        <f t="shared" si="72"/>
        <v>37.5</v>
      </c>
      <c r="F158" s="13">
        <f t="shared" si="73"/>
        <v>18.923493915151202</v>
      </c>
      <c r="G158" s="24">
        <f t="shared" si="74"/>
        <v>999</v>
      </c>
      <c r="H158" s="30">
        <f t="shared" si="75"/>
        <v>2.2286832404581371</v>
      </c>
      <c r="I158" s="35">
        <f t="shared" si="76"/>
        <v>4000</v>
      </c>
      <c r="J158" s="13" t="e">
        <f t="shared" si="77"/>
        <v>#NUM!</v>
      </c>
      <c r="K158" s="13">
        <f t="shared" si="78"/>
        <v>0</v>
      </c>
      <c r="L158" s="85" t="e">
        <f t="shared" si="79"/>
        <v>#NUM!</v>
      </c>
      <c r="M158" s="30" t="e">
        <f t="shared" si="68"/>
        <v>#NUM!</v>
      </c>
      <c r="N158" s="24">
        <f t="shared" si="80"/>
        <v>0.5</v>
      </c>
      <c r="O158" s="72">
        <f t="shared" si="81"/>
        <v>0.99153419913387075</v>
      </c>
      <c r="P158" s="13" t="e">
        <f t="shared" si="69"/>
        <v>#NUM!</v>
      </c>
    </row>
    <row r="159" spans="2:16" ht="15.75" thickBot="1">
      <c r="B159" s="83">
        <f t="shared" si="70"/>
        <v>0</v>
      </c>
      <c r="C159" s="8">
        <f t="shared" si="71"/>
        <v>0</v>
      </c>
      <c r="D159" s="162">
        <v>9</v>
      </c>
      <c r="E159" s="163">
        <f t="shared" si="72"/>
        <v>45</v>
      </c>
      <c r="F159" s="165">
        <f t="shared" si="73"/>
        <v>22.708192698181442</v>
      </c>
      <c r="G159" s="160">
        <f t="shared" si="74"/>
        <v>999</v>
      </c>
      <c r="H159" s="170">
        <f t="shared" si="75"/>
        <v>2.2224310298755019</v>
      </c>
      <c r="I159" s="171">
        <f t="shared" si="76"/>
        <v>4000</v>
      </c>
      <c r="J159" s="13" t="e">
        <f t="shared" si="77"/>
        <v>#NUM!</v>
      </c>
      <c r="K159" s="165">
        <f t="shared" si="78"/>
        <v>0</v>
      </c>
      <c r="L159" s="175" t="e">
        <f t="shared" si="79"/>
        <v>#NUM!</v>
      </c>
      <c r="M159" s="170" t="e">
        <f t="shared" si="68"/>
        <v>#NUM!</v>
      </c>
      <c r="N159" s="160">
        <f t="shared" si="80"/>
        <v>0.5</v>
      </c>
      <c r="O159" s="172">
        <f t="shared" si="81"/>
        <v>0.99289714977183685</v>
      </c>
      <c r="P159" s="165" t="e">
        <f t="shared" si="69"/>
        <v>#NUM!</v>
      </c>
    </row>
    <row r="160" spans="2:16" ht="15.75" thickBot="1">
      <c r="B160" s="83">
        <f t="shared" si="70"/>
        <v>0</v>
      </c>
      <c r="C160" s="8">
        <f t="shared" si="71"/>
        <v>0</v>
      </c>
      <c r="D160" s="9">
        <v>12</v>
      </c>
      <c r="E160" s="75">
        <f t="shared" si="72"/>
        <v>60</v>
      </c>
      <c r="F160" s="13">
        <f t="shared" si="73"/>
        <v>30.277590264241923</v>
      </c>
      <c r="G160" s="24">
        <f t="shared" si="74"/>
        <v>999</v>
      </c>
      <c r="H160" s="30">
        <f t="shared" si="75"/>
        <v>2.2100313144911237</v>
      </c>
      <c r="I160" s="35">
        <f t="shared" si="76"/>
        <v>4000</v>
      </c>
      <c r="J160" s="13" t="e">
        <f t="shared" si="77"/>
        <v>#NUM!</v>
      </c>
      <c r="K160" s="13">
        <f t="shared" si="78"/>
        <v>0</v>
      </c>
      <c r="L160" s="85" t="e">
        <f t="shared" si="79"/>
        <v>#NUM!</v>
      </c>
      <c r="M160" s="30" t="e">
        <f t="shared" si="68"/>
        <v>#NUM!</v>
      </c>
      <c r="N160" s="24">
        <f t="shared" si="80"/>
        <v>0.5</v>
      </c>
      <c r="O160" s="72">
        <f t="shared" si="81"/>
        <v>0.99462715189787076</v>
      </c>
      <c r="P160" s="13" t="e">
        <f t="shared" si="69"/>
        <v>#NUM!</v>
      </c>
    </row>
    <row r="161" spans="2:16" ht="15.75" thickBot="1">
      <c r="B161" s="83">
        <f t="shared" si="70"/>
        <v>0</v>
      </c>
      <c r="C161" s="8">
        <f t="shared" si="71"/>
        <v>0</v>
      </c>
      <c r="D161" s="9">
        <v>14</v>
      </c>
      <c r="E161" s="75">
        <f t="shared" si="72"/>
        <v>70</v>
      </c>
      <c r="F161" s="13">
        <f t="shared" si="73"/>
        <v>35.323855308282241</v>
      </c>
      <c r="G161" s="24">
        <f t="shared" si="74"/>
        <v>999</v>
      </c>
      <c r="H161" s="30">
        <f t="shared" si="75"/>
        <v>2.2018414627934768</v>
      </c>
      <c r="I161" s="35">
        <f t="shared" si="76"/>
        <v>4000</v>
      </c>
      <c r="J161" s="13" t="e">
        <f t="shared" si="77"/>
        <v>#NUM!</v>
      </c>
      <c r="K161" s="13">
        <f t="shared" si="78"/>
        <v>0</v>
      </c>
      <c r="L161" s="85" t="e">
        <f t="shared" si="79"/>
        <v>#NUM!</v>
      </c>
      <c r="M161" s="30" t="e">
        <f t="shared" si="68"/>
        <v>#NUM!</v>
      </c>
      <c r="N161" s="24">
        <f t="shared" si="80"/>
        <v>0.5</v>
      </c>
      <c r="O161" s="72">
        <f t="shared" si="81"/>
        <v>0.99537770344707088</v>
      </c>
      <c r="P161" s="13" t="e">
        <f t="shared" si="69"/>
        <v>#NUM!</v>
      </c>
    </row>
    <row r="162" spans="2:16" ht="15.75" thickBot="1">
      <c r="B162" s="83">
        <f t="shared" si="70"/>
        <v>0</v>
      </c>
      <c r="C162" s="8">
        <f t="shared" si="71"/>
        <v>0</v>
      </c>
      <c r="D162" s="9">
        <v>16</v>
      </c>
      <c r="E162" s="75">
        <f t="shared" si="72"/>
        <v>80</v>
      </c>
      <c r="F162" s="13">
        <f t="shared" si="73"/>
        <v>40.370120352322566</v>
      </c>
      <c r="G162" s="24">
        <f t="shared" si="74"/>
        <v>999</v>
      </c>
      <c r="H162" s="30">
        <f t="shared" si="75"/>
        <v>2.1937121187130133</v>
      </c>
      <c r="I162" s="35">
        <f t="shared" si="76"/>
        <v>4000</v>
      </c>
      <c r="J162" s="13" t="e">
        <f t="shared" si="77"/>
        <v>#NUM!</v>
      </c>
      <c r="K162" s="13">
        <f t="shared" si="78"/>
        <v>0</v>
      </c>
      <c r="L162" s="85" t="e">
        <f t="shared" si="79"/>
        <v>#NUM!</v>
      </c>
      <c r="M162" s="30" t="e">
        <f t="shared" si="68"/>
        <v>#NUM!</v>
      </c>
      <c r="N162" s="24">
        <f t="shared" si="80"/>
        <v>0.5</v>
      </c>
      <c r="O162" s="72">
        <f t="shared" si="81"/>
        <v>0.99594426320736851</v>
      </c>
      <c r="P162" s="13" t="e">
        <f t="shared" si="69"/>
        <v>#NUM!</v>
      </c>
    </row>
    <row r="163" spans="2:16" ht="15.75" thickBot="1">
      <c r="B163" s="83">
        <f t="shared" si="70"/>
        <v>0</v>
      </c>
      <c r="C163" s="8">
        <f t="shared" si="71"/>
        <v>0</v>
      </c>
      <c r="D163" s="9">
        <v>18</v>
      </c>
      <c r="E163" s="75">
        <f t="shared" si="72"/>
        <v>90</v>
      </c>
      <c r="F163" s="13">
        <f t="shared" si="73"/>
        <v>45.416385396362884</v>
      </c>
      <c r="G163" s="24">
        <f t="shared" si="74"/>
        <v>999</v>
      </c>
      <c r="H163" s="30">
        <f t="shared" si="75"/>
        <v>2.1856426141612757</v>
      </c>
      <c r="I163" s="35">
        <f t="shared" si="76"/>
        <v>4000</v>
      </c>
      <c r="J163" s="13" t="e">
        <f t="shared" si="77"/>
        <v>#NUM!</v>
      </c>
      <c r="K163" s="13">
        <f t="shared" si="78"/>
        <v>0</v>
      </c>
      <c r="L163" s="85" t="e">
        <f t="shared" si="79"/>
        <v>#NUM!</v>
      </c>
      <c r="M163" s="30" t="e">
        <f t="shared" si="68"/>
        <v>#NUM!</v>
      </c>
      <c r="N163" s="24">
        <f t="shared" si="80"/>
        <v>0.5</v>
      </c>
      <c r="O163" s="72">
        <f t="shared" si="81"/>
        <v>0.99638710014991516</v>
      </c>
      <c r="P163" s="13" t="e">
        <f t="shared" si="69"/>
        <v>#NUM!</v>
      </c>
    </row>
    <row r="164" spans="2:16" ht="15.75" thickBot="1">
      <c r="B164" s="83">
        <f t="shared" si="70"/>
        <v>0</v>
      </c>
      <c r="C164" s="8">
        <f t="shared" si="71"/>
        <v>0</v>
      </c>
      <c r="D164" s="9">
        <v>20</v>
      </c>
      <c r="E164" s="75">
        <f t="shared" si="72"/>
        <v>100</v>
      </c>
      <c r="F164" s="13">
        <f t="shared" si="73"/>
        <v>50.462650440403202</v>
      </c>
      <c r="G164" s="24">
        <f t="shared" si="74"/>
        <v>999</v>
      </c>
      <c r="H164" s="30">
        <f t="shared" si="75"/>
        <v>2.1776322908492443</v>
      </c>
      <c r="I164" s="35">
        <f t="shared" si="76"/>
        <v>4000</v>
      </c>
      <c r="J164" s="13" t="e">
        <f t="shared" si="77"/>
        <v>#NUM!</v>
      </c>
      <c r="K164" s="13">
        <f t="shared" si="78"/>
        <v>0</v>
      </c>
      <c r="L164" s="85" t="e">
        <f t="shared" si="79"/>
        <v>#NUM!</v>
      </c>
      <c r="M164" s="30" t="e">
        <f t="shared" si="68"/>
        <v>#NUM!</v>
      </c>
      <c r="N164" s="24">
        <f t="shared" si="80"/>
        <v>0.5</v>
      </c>
      <c r="O164" s="72">
        <f t="shared" si="81"/>
        <v>0.99674275187811245</v>
      </c>
      <c r="P164" s="13" t="e">
        <f t="shared" si="69"/>
        <v>#NUM!</v>
      </c>
    </row>
    <row r="165" spans="2:16" ht="15.75" thickBot="1">
      <c r="B165" s="83">
        <f t="shared" si="70"/>
        <v>0</v>
      </c>
      <c r="C165" s="8">
        <f t="shared" si="71"/>
        <v>0</v>
      </c>
      <c r="D165" s="9">
        <v>22</v>
      </c>
      <c r="E165" s="75">
        <f t="shared" si="72"/>
        <v>110</v>
      </c>
      <c r="F165" s="13">
        <f t="shared" si="73"/>
        <v>55.508915484443527</v>
      </c>
      <c r="G165" s="24">
        <f t="shared" si="74"/>
        <v>999</v>
      </c>
      <c r="H165" s="30">
        <f t="shared" si="75"/>
        <v>2.1696805001083224</v>
      </c>
      <c r="I165" s="35">
        <f t="shared" si="76"/>
        <v>4000</v>
      </c>
      <c r="J165" s="13" t="e">
        <f t="shared" si="77"/>
        <v>#NUM!</v>
      </c>
      <c r="K165" s="13">
        <f t="shared" si="78"/>
        <v>0</v>
      </c>
      <c r="L165" s="85" t="e">
        <f t="shared" si="79"/>
        <v>#NUM!</v>
      </c>
      <c r="M165" s="30" t="e">
        <f t="shared" si="68"/>
        <v>#NUM!</v>
      </c>
      <c r="N165" s="24">
        <f t="shared" si="80"/>
        <v>0.5</v>
      </c>
      <c r="O165" s="72">
        <f t="shared" si="81"/>
        <v>0.99703465835856653</v>
      </c>
      <c r="P165" s="13" t="e">
        <f t="shared" si="69"/>
        <v>#NUM!</v>
      </c>
    </row>
    <row r="166" spans="2:16" ht="15.75" thickBot="1">
      <c r="B166" s="83">
        <f t="shared" si="70"/>
        <v>0</v>
      </c>
      <c r="C166" s="8">
        <f t="shared" si="71"/>
        <v>0</v>
      </c>
      <c r="D166" s="9">
        <v>24</v>
      </c>
      <c r="E166" s="75">
        <f t="shared" si="72"/>
        <v>120</v>
      </c>
      <c r="F166" s="13">
        <f t="shared" si="73"/>
        <v>60.555180528483845</v>
      </c>
      <c r="G166" s="24">
        <f t="shared" si="74"/>
        <v>999</v>
      </c>
      <c r="H166" s="30">
        <f t="shared" si="75"/>
        <v>2.1617866027152313</v>
      </c>
      <c r="I166" s="35">
        <f t="shared" si="76"/>
        <v>4000</v>
      </c>
      <c r="J166" s="13" t="e">
        <f t="shared" si="77"/>
        <v>#NUM!</v>
      </c>
      <c r="K166" s="13">
        <f t="shared" si="78"/>
        <v>0</v>
      </c>
      <c r="L166" s="85" t="e">
        <f t="shared" si="79"/>
        <v>#NUM!</v>
      </c>
      <c r="M166" s="30" t="e">
        <f t="shared" si="68"/>
        <v>#NUM!</v>
      </c>
      <c r="N166" s="24">
        <f t="shared" si="80"/>
        <v>0.5</v>
      </c>
      <c r="O166" s="72">
        <f t="shared" si="81"/>
        <v>0.99727854811229077</v>
      </c>
      <c r="P166" s="13" t="e">
        <f t="shared" si="69"/>
        <v>#NUM!</v>
      </c>
    </row>
    <row r="167" spans="2:16" ht="15.75" thickBot="1">
      <c r="B167" s="83">
        <f t="shared" si="70"/>
        <v>0</v>
      </c>
      <c r="C167" s="8">
        <f t="shared" si="71"/>
        <v>0</v>
      </c>
      <c r="D167" s="9">
        <v>26</v>
      </c>
      <c r="E167" s="75">
        <f t="shared" si="72"/>
        <v>130</v>
      </c>
      <c r="F167" s="13">
        <f t="shared" si="73"/>
        <v>65.601445572524156</v>
      </c>
      <c r="G167" s="24">
        <f t="shared" si="74"/>
        <v>999</v>
      </c>
      <c r="H167" s="30">
        <f t="shared" si="75"/>
        <v>2.1539499687207169</v>
      </c>
      <c r="I167" s="35">
        <f t="shared" si="76"/>
        <v>4000</v>
      </c>
      <c r="J167" s="13" t="e">
        <f t="shared" si="77"/>
        <v>#NUM!</v>
      </c>
      <c r="K167" s="13">
        <f t="shared" si="78"/>
        <v>0</v>
      </c>
      <c r="L167" s="85" t="e">
        <f t="shared" si="79"/>
        <v>#NUM!</v>
      </c>
      <c r="M167" s="30" t="e">
        <f t="shared" si="68"/>
        <v>#NUM!</v>
      </c>
      <c r="N167" s="24">
        <f t="shared" si="80"/>
        <v>0.5</v>
      </c>
      <c r="O167" s="72">
        <f t="shared" si="81"/>
        <v>0.99748536842187252</v>
      </c>
      <c r="P167" s="13" t="e">
        <f t="shared" si="69"/>
        <v>#NUM!</v>
      </c>
    </row>
    <row r="168" spans="2:16" ht="15.75" thickBot="1">
      <c r="B168" s="83">
        <f t="shared" si="70"/>
        <v>0</v>
      </c>
      <c r="C168" s="8">
        <f t="shared" si="71"/>
        <v>0</v>
      </c>
      <c r="D168" s="9">
        <v>28</v>
      </c>
      <c r="E168" s="75">
        <f t="shared" si="72"/>
        <v>140</v>
      </c>
      <c r="F168" s="13">
        <f t="shared" si="73"/>
        <v>70.647710616564481</v>
      </c>
      <c r="G168" s="24">
        <f t="shared" si="74"/>
        <v>999</v>
      </c>
      <c r="H168" s="30">
        <f t="shared" si="75"/>
        <v>2.1461699772819687</v>
      </c>
      <c r="I168" s="35">
        <f t="shared" si="76"/>
        <v>4000</v>
      </c>
      <c r="J168" s="13" t="e">
        <f t="shared" si="77"/>
        <v>#NUM!</v>
      </c>
      <c r="K168" s="13">
        <f t="shared" si="78"/>
        <v>0</v>
      </c>
      <c r="L168" s="85" t="e">
        <f t="shared" si="79"/>
        <v>#NUM!</v>
      </c>
      <c r="M168" s="30" t="e">
        <f t="shared" si="68"/>
        <v>#NUM!</v>
      </c>
      <c r="N168" s="24">
        <f t="shared" si="80"/>
        <v>0.5</v>
      </c>
      <c r="O168" s="72">
        <f t="shared" si="81"/>
        <v>0.99766297379679414</v>
      </c>
      <c r="P168" s="13" t="e">
        <f t="shared" si="69"/>
        <v>#NUM!</v>
      </c>
    </row>
    <row r="169" spans="2:16" ht="15.75" thickBot="1">
      <c r="B169" s="83">
        <f t="shared" si="70"/>
        <v>0</v>
      </c>
      <c r="C169" s="8">
        <f t="shared" si="71"/>
        <v>0</v>
      </c>
      <c r="D169" s="9">
        <v>30</v>
      </c>
      <c r="E169" s="75">
        <f t="shared" si="72"/>
        <v>150</v>
      </c>
      <c r="F169" s="13">
        <f t="shared" si="73"/>
        <v>75.693975660604806</v>
      </c>
      <c r="G169" s="24">
        <f t="shared" si="74"/>
        <v>999</v>
      </c>
      <c r="H169" s="30">
        <f t="shared" si="75"/>
        <v>2.1384460164986621</v>
      </c>
      <c r="I169" s="35">
        <f t="shared" si="76"/>
        <v>4000</v>
      </c>
      <c r="J169" s="13" t="e">
        <f t="shared" si="77"/>
        <v>#NUM!</v>
      </c>
      <c r="K169" s="13">
        <f t="shared" si="78"/>
        <v>0</v>
      </c>
      <c r="L169" s="85" t="e">
        <f t="shared" si="79"/>
        <v>#NUM!</v>
      </c>
      <c r="M169" s="30" t="e">
        <f t="shared" si="68"/>
        <v>#NUM!</v>
      </c>
      <c r="N169" s="24">
        <f t="shared" si="80"/>
        <v>0.5</v>
      </c>
      <c r="O169" s="72">
        <f t="shared" si="81"/>
        <v>0.99781714611604411</v>
      </c>
      <c r="P169" s="13" t="e">
        <f t="shared" si="69"/>
        <v>#NUM!</v>
      </c>
    </row>
    <row r="170" spans="2:16" ht="15.75" thickBot="1">
      <c r="B170" s="83">
        <f t="shared" si="70"/>
        <v>0</v>
      </c>
      <c r="C170" s="8">
        <f t="shared" si="71"/>
        <v>0</v>
      </c>
      <c r="D170" s="9">
        <v>32</v>
      </c>
      <c r="E170" s="75">
        <f t="shared" si="72"/>
        <v>160</v>
      </c>
      <c r="F170" s="13">
        <f t="shared" si="73"/>
        <v>80.740240704645132</v>
      </c>
      <c r="G170" s="24">
        <f t="shared" si="74"/>
        <v>999</v>
      </c>
      <c r="H170" s="30">
        <f t="shared" si="75"/>
        <v>2.1307774832525279</v>
      </c>
      <c r="I170" s="35">
        <f t="shared" si="76"/>
        <v>4000</v>
      </c>
      <c r="J170" s="13" t="e">
        <f t="shared" si="77"/>
        <v>#NUM!</v>
      </c>
      <c r="K170" s="13">
        <f t="shared" si="78"/>
        <v>0</v>
      </c>
      <c r="L170" s="85" t="e">
        <f t="shared" si="79"/>
        <v>#NUM!</v>
      </c>
      <c r="M170" s="30" t="e">
        <f t="shared" si="68"/>
        <v>#NUM!</v>
      </c>
      <c r="N170" s="24">
        <f t="shared" si="80"/>
        <v>0.5</v>
      </c>
      <c r="O170" s="72">
        <f t="shared" si="81"/>
        <v>0.99795223597052163</v>
      </c>
      <c r="P170" s="13" t="e">
        <f t="shared" si="69"/>
        <v>#NUM!</v>
      </c>
    </row>
    <row r="171" spans="2:16" ht="15.75" thickBot="1">
      <c r="B171" s="83">
        <f t="shared" si="70"/>
        <v>0</v>
      </c>
      <c r="C171" s="8">
        <f t="shared" si="71"/>
        <v>0</v>
      </c>
      <c r="D171" s="9">
        <v>34</v>
      </c>
      <c r="E171" s="75">
        <f t="shared" si="72"/>
        <v>170</v>
      </c>
      <c r="F171" s="13">
        <f t="shared" si="73"/>
        <v>85.786505748685443</v>
      </c>
      <c r="G171" s="24">
        <f t="shared" si="74"/>
        <v>999</v>
      </c>
      <c r="H171" s="30">
        <f t="shared" si="75"/>
        <v>2.1231637830503658</v>
      </c>
      <c r="I171" s="35">
        <f t="shared" si="76"/>
        <v>4000</v>
      </c>
      <c r="J171" s="13" t="e">
        <f t="shared" si="77"/>
        <v>#NUM!</v>
      </c>
      <c r="K171" s="13">
        <f t="shared" si="78"/>
        <v>0</v>
      </c>
      <c r="L171" s="85" t="e">
        <f t="shared" si="79"/>
        <v>#NUM!</v>
      </c>
      <c r="M171" s="30" t="e">
        <f t="shared" si="68"/>
        <v>#NUM!</v>
      </c>
      <c r="N171" s="24">
        <f t="shared" si="80"/>
        <v>0.5</v>
      </c>
      <c r="O171" s="72">
        <f t="shared" si="81"/>
        <v>0.9980715797406744</v>
      </c>
      <c r="P171" s="13" t="e">
        <f t="shared" si="69"/>
        <v>#NUM!</v>
      </c>
    </row>
    <row r="172" spans="2:16" ht="15.75" thickBot="1">
      <c r="B172" s="83">
        <f t="shared" si="70"/>
        <v>0</v>
      </c>
      <c r="C172" s="8">
        <f t="shared" si="71"/>
        <v>0</v>
      </c>
      <c r="D172" s="9">
        <v>38</v>
      </c>
      <c r="E172" s="75">
        <f t="shared" si="72"/>
        <v>190</v>
      </c>
      <c r="F172" s="13">
        <f t="shared" si="73"/>
        <v>95.879035836766079</v>
      </c>
      <c r="G172" s="24">
        <f t="shared" si="74"/>
        <v>999</v>
      </c>
      <c r="H172" s="30">
        <f t="shared" si="75"/>
        <v>2.1080985460119734</v>
      </c>
      <c r="I172" s="35">
        <f t="shared" si="76"/>
        <v>4000</v>
      </c>
      <c r="J172" s="13" t="e">
        <f t="shared" si="77"/>
        <v>#NUM!</v>
      </c>
      <c r="K172" s="13">
        <f t="shared" si="78"/>
        <v>0</v>
      </c>
      <c r="L172" s="85" t="e">
        <f t="shared" si="79"/>
        <v>#NUM!</v>
      </c>
      <c r="M172" s="30" t="e">
        <f t="shared" si="68"/>
        <v>#NUM!</v>
      </c>
      <c r="N172" s="24">
        <f t="shared" si="80"/>
        <v>0.5</v>
      </c>
      <c r="O172" s="72">
        <f t="shared" si="81"/>
        <v>0.99827289163131594</v>
      </c>
      <c r="P172" s="13" t="e">
        <f t="shared" si="69"/>
        <v>#NUM!</v>
      </c>
    </row>
    <row r="173" spans="2:16" ht="15.75" thickBot="1">
      <c r="B173" s="83">
        <f t="shared" si="70"/>
        <v>0</v>
      </c>
      <c r="C173" s="8">
        <f t="shared" si="71"/>
        <v>0</v>
      </c>
      <c r="D173" s="9">
        <v>42</v>
      </c>
      <c r="E173" s="75">
        <f t="shared" si="72"/>
        <v>210</v>
      </c>
      <c r="F173" s="13">
        <f t="shared" si="73"/>
        <v>105.97156592484673</v>
      </c>
      <c r="G173" s="24">
        <f t="shared" si="74"/>
        <v>999</v>
      </c>
      <c r="H173" s="30">
        <f t="shared" si="75"/>
        <v>2.093245716182369</v>
      </c>
      <c r="I173" s="35">
        <f t="shared" si="76"/>
        <v>4000</v>
      </c>
      <c r="J173" s="13" t="e">
        <f t="shared" si="77"/>
        <v>#NUM!</v>
      </c>
      <c r="K173" s="13">
        <f t="shared" si="78"/>
        <v>0</v>
      </c>
      <c r="L173" s="85" t="e">
        <f t="shared" si="79"/>
        <v>#NUM!</v>
      </c>
      <c r="M173" s="30" t="e">
        <f t="shared" si="68"/>
        <v>#NUM!</v>
      </c>
      <c r="N173" s="24">
        <f t="shared" si="80"/>
        <v>0.5</v>
      </c>
      <c r="O173" s="72">
        <f t="shared" si="81"/>
        <v>0.99843614570580042</v>
      </c>
      <c r="P173" s="13" t="e">
        <f t="shared" si="69"/>
        <v>#NUM!</v>
      </c>
    </row>
    <row r="174" spans="2:16">
      <c r="B174" s="83">
        <f t="shared" si="70"/>
        <v>0</v>
      </c>
      <c r="C174" s="8">
        <f t="shared" si="71"/>
        <v>0</v>
      </c>
      <c r="D174" s="130">
        <f>'Input Data'!I5</f>
        <v>0</v>
      </c>
      <c r="E174" s="153">
        <f t="shared" si="72"/>
        <v>0</v>
      </c>
      <c r="F174" s="131">
        <f t="shared" si="73"/>
        <v>0</v>
      </c>
      <c r="G174" s="137">
        <f t="shared" si="74"/>
        <v>999</v>
      </c>
      <c r="H174" s="134" t="e">
        <f t="shared" si="75"/>
        <v>#DIV/0!</v>
      </c>
      <c r="I174" s="135">
        <f t="shared" si="76"/>
        <v>4000</v>
      </c>
      <c r="J174" s="131" t="e">
        <f t="shared" si="77"/>
        <v>#NUM!</v>
      </c>
      <c r="K174" s="131">
        <f t="shared" si="78"/>
        <v>0</v>
      </c>
      <c r="L174" s="156" t="e">
        <f t="shared" si="79"/>
        <v>#NUM!</v>
      </c>
      <c r="M174" s="134" t="e">
        <f t="shared" si="68"/>
        <v>#NUM!</v>
      </c>
      <c r="N174" s="137">
        <f t="shared" si="80"/>
        <v>0.5</v>
      </c>
      <c r="O174" s="138">
        <f t="shared" si="81"/>
        <v>0.79128103516252335</v>
      </c>
      <c r="P174" s="131" t="e">
        <f t="shared" si="69"/>
        <v>#NUM!</v>
      </c>
    </row>
    <row r="176" spans="2:16" ht="15.75" thickBot="1"/>
    <row r="177" spans="2:16" ht="16.5" thickBot="1">
      <c r="B177" s="161">
        <f>'Input Data'!L9</f>
        <v>0</v>
      </c>
    </row>
    <row r="178" spans="2:16" ht="48.75" thickBot="1">
      <c r="B178" s="19" t="s">
        <v>31</v>
      </c>
      <c r="C178" s="20" t="s">
        <v>30</v>
      </c>
      <c r="D178" s="16" t="s">
        <v>15</v>
      </c>
      <c r="E178" s="16" t="s">
        <v>79</v>
      </c>
      <c r="F178" s="16" t="s">
        <v>75</v>
      </c>
      <c r="G178" s="20" t="s">
        <v>21</v>
      </c>
      <c r="H178" s="16" t="s">
        <v>78</v>
      </c>
      <c r="I178" s="20" t="s">
        <v>23</v>
      </c>
      <c r="J178" s="20" t="s">
        <v>24</v>
      </c>
      <c r="K178" s="20" t="s">
        <v>25</v>
      </c>
      <c r="L178" s="20" t="s">
        <v>26</v>
      </c>
      <c r="M178" s="20" t="s">
        <v>27</v>
      </c>
      <c r="N178" s="20" t="s">
        <v>28</v>
      </c>
      <c r="O178" s="20" t="s">
        <v>29</v>
      </c>
      <c r="P178" s="21" t="s">
        <v>32</v>
      </c>
    </row>
    <row r="179" spans="2:16" ht="15.75" thickBot="1">
      <c r="B179" s="83">
        <f>$B$177</f>
        <v>0</v>
      </c>
      <c r="C179" s="13">
        <f>0.0833333*B179</f>
        <v>0</v>
      </c>
      <c r="D179" s="12">
        <v>2.8</v>
      </c>
      <c r="E179" s="75">
        <f>D179*$F$6</f>
        <v>14</v>
      </c>
      <c r="F179" s="13">
        <f>(4*D179*E179/PI())^0.5</f>
        <v>7.0647710616564474</v>
      </c>
      <c r="G179" s="24">
        <f>$F$10</f>
        <v>999</v>
      </c>
      <c r="H179" s="30">
        <f>1/(0.9-(1/(1.69+2.08/((E179/D179)-0.8)))+((0.116*LN(E179/D179)+0.654)*(1/((G179/D179)+0.001))))</f>
        <v>2.2485034461298739</v>
      </c>
      <c r="I179" s="35">
        <f>$F$11</f>
        <v>4000</v>
      </c>
      <c r="J179" s="13" t="e">
        <f>($F$14)</f>
        <v>#NUM!</v>
      </c>
      <c r="K179" s="13">
        <f>$F$15</f>
        <v>0</v>
      </c>
      <c r="L179" s="85" t="e">
        <f>5.57*(I179/J179)*((D179/E179)^0.5)*((K179/E179)^3)*((1-$F$12^2)/(1-$F$13^2))</f>
        <v>#NUM!</v>
      </c>
      <c r="M179" s="30" t="e">
        <f t="shared" ref="M179:M195" si="82">IF(L179&gt;10,0.785,(1/(4.6+10*L179))+(PI()/4))</f>
        <v>#NUM!</v>
      </c>
      <c r="N179" s="24">
        <f>$F$7</f>
        <v>0.5</v>
      </c>
      <c r="O179" s="72">
        <f>1-(1/(3.5*EXP((1.22*$F$12)-0.4)*((F179/N179)+1.6)))</f>
        <v>0.97876922664868848</v>
      </c>
      <c r="P179" s="13" t="e">
        <f t="shared" ref="P179:P195" si="83">(C179*$F$14)/(D179*H179*M179*O179*(1-$F$12^2))</f>
        <v>#NUM!</v>
      </c>
    </row>
    <row r="180" spans="2:16" ht="15.75" thickBot="1">
      <c r="B180" s="83">
        <f t="shared" ref="B180:B195" si="84">$B$177</f>
        <v>0</v>
      </c>
      <c r="C180" s="8">
        <f t="shared" ref="C180:C195" si="85">0.0833333*B180</f>
        <v>0</v>
      </c>
      <c r="D180" s="9">
        <v>4</v>
      </c>
      <c r="E180" s="75">
        <f t="shared" ref="E180:E195" si="86">D180*$F$6</f>
        <v>20</v>
      </c>
      <c r="F180" s="13">
        <f t="shared" ref="F180:F195" si="87">(4*D180*E180/PI())^0.5</f>
        <v>10.092530088080641</v>
      </c>
      <c r="G180" s="24">
        <f t="shared" ref="G180:G195" si="88">$F$10</f>
        <v>999</v>
      </c>
      <c r="H180" s="30">
        <f t="shared" ref="H180:H195" si="89">1/(0.9-(1/(1.69+2.08/((E180/D180)-0.8)))+((0.116*LN(E180/D180)+0.654)*(1/((G180/D180)+0.001))))</f>
        <v>2.2434095125686691</v>
      </c>
      <c r="I180" s="35">
        <f t="shared" ref="I180:I195" si="90">$F$11</f>
        <v>4000</v>
      </c>
      <c r="J180" s="13" t="e">
        <f t="shared" ref="J180:J195" si="91">($F$14)</f>
        <v>#NUM!</v>
      </c>
      <c r="K180" s="13">
        <f t="shared" ref="K180:K195" si="92">$F$15</f>
        <v>0</v>
      </c>
      <c r="L180" s="85" t="e">
        <f t="shared" ref="L180:L195" si="93">5.57*(I180/J180)*((D180/E180)^0.5)*((K180/E180)^3)*((1-$F$12^2)/(1-$F$13^2))</f>
        <v>#NUM!</v>
      </c>
      <c r="M180" s="30" t="e">
        <f t="shared" si="82"/>
        <v>#NUM!</v>
      </c>
      <c r="N180" s="24">
        <f t="shared" ref="N180:N195" si="94">$F$7</f>
        <v>0.5</v>
      </c>
      <c r="O180" s="72">
        <f t="shared" ref="O180:O195" si="95">1-(1/(3.5*EXP((1.22*$F$12)-0.4)*((F180/N180)+1.6)))</f>
        <v>0.98467067150425436</v>
      </c>
      <c r="P180" s="13" t="e">
        <f t="shared" si="83"/>
        <v>#NUM!</v>
      </c>
    </row>
    <row r="181" spans="2:16" ht="15.75" thickBot="1">
      <c r="B181" s="83">
        <f t="shared" si="84"/>
        <v>0</v>
      </c>
      <c r="C181" s="8">
        <f t="shared" si="85"/>
        <v>0</v>
      </c>
      <c r="D181" s="9">
        <v>6</v>
      </c>
      <c r="E181" s="75">
        <f t="shared" si="86"/>
        <v>30</v>
      </c>
      <c r="F181" s="13">
        <f t="shared" si="87"/>
        <v>15.138795132120961</v>
      </c>
      <c r="G181" s="24">
        <f t="shared" si="88"/>
        <v>999</v>
      </c>
      <c r="H181" s="30">
        <f t="shared" si="89"/>
        <v>2.2349707470357938</v>
      </c>
      <c r="I181" s="35">
        <f t="shared" si="90"/>
        <v>4000</v>
      </c>
      <c r="J181" s="13" t="e">
        <f t="shared" si="91"/>
        <v>#NUM!</v>
      </c>
      <c r="K181" s="13">
        <f t="shared" si="92"/>
        <v>0</v>
      </c>
      <c r="L181" s="85" t="e">
        <f t="shared" si="93"/>
        <v>#NUM!</v>
      </c>
      <c r="M181" s="30" t="e">
        <f t="shared" si="82"/>
        <v>#NUM!</v>
      </c>
      <c r="N181" s="24">
        <f t="shared" si="94"/>
        <v>0.5</v>
      </c>
      <c r="O181" s="72">
        <f t="shared" si="95"/>
        <v>0.98952397778590673</v>
      </c>
      <c r="P181" s="13" t="e">
        <f t="shared" si="83"/>
        <v>#NUM!</v>
      </c>
    </row>
    <row r="182" spans="2:16" ht="15.75" thickBot="1">
      <c r="B182" s="83">
        <f t="shared" si="84"/>
        <v>0</v>
      </c>
      <c r="C182" s="8">
        <f t="shared" si="85"/>
        <v>0</v>
      </c>
      <c r="D182" s="162">
        <v>9</v>
      </c>
      <c r="E182" s="163">
        <f t="shared" si="86"/>
        <v>45</v>
      </c>
      <c r="F182" s="165">
        <f t="shared" si="87"/>
        <v>22.708192698181442</v>
      </c>
      <c r="G182" s="160">
        <f t="shared" si="88"/>
        <v>999</v>
      </c>
      <c r="H182" s="170">
        <f t="shared" si="89"/>
        <v>2.2224310298755019</v>
      </c>
      <c r="I182" s="171">
        <f t="shared" si="90"/>
        <v>4000</v>
      </c>
      <c r="J182" s="13" t="e">
        <f t="shared" si="91"/>
        <v>#NUM!</v>
      </c>
      <c r="K182" s="165">
        <f t="shared" si="92"/>
        <v>0</v>
      </c>
      <c r="L182" s="175" t="e">
        <f t="shared" si="93"/>
        <v>#NUM!</v>
      </c>
      <c r="M182" s="170" t="e">
        <f t="shared" si="82"/>
        <v>#NUM!</v>
      </c>
      <c r="N182" s="160">
        <f t="shared" si="94"/>
        <v>0.5</v>
      </c>
      <c r="O182" s="172">
        <f t="shared" si="95"/>
        <v>0.99289714977183685</v>
      </c>
      <c r="P182" s="165" t="e">
        <f t="shared" si="83"/>
        <v>#NUM!</v>
      </c>
    </row>
    <row r="183" spans="2:16" ht="15.75" thickBot="1">
      <c r="B183" s="83">
        <f t="shared" si="84"/>
        <v>0</v>
      </c>
      <c r="C183" s="8">
        <f t="shared" si="85"/>
        <v>0</v>
      </c>
      <c r="D183" s="9">
        <v>12</v>
      </c>
      <c r="E183" s="75">
        <f t="shared" si="86"/>
        <v>60</v>
      </c>
      <c r="F183" s="13">
        <f t="shared" si="87"/>
        <v>30.277590264241923</v>
      </c>
      <c r="G183" s="24">
        <f t="shared" si="88"/>
        <v>999</v>
      </c>
      <c r="H183" s="30">
        <f t="shared" si="89"/>
        <v>2.2100313144911237</v>
      </c>
      <c r="I183" s="35">
        <f t="shared" si="90"/>
        <v>4000</v>
      </c>
      <c r="J183" s="13" t="e">
        <f t="shared" si="91"/>
        <v>#NUM!</v>
      </c>
      <c r="K183" s="13">
        <f t="shared" si="92"/>
        <v>0</v>
      </c>
      <c r="L183" s="85" t="e">
        <f t="shared" si="93"/>
        <v>#NUM!</v>
      </c>
      <c r="M183" s="30" t="e">
        <f t="shared" si="82"/>
        <v>#NUM!</v>
      </c>
      <c r="N183" s="24">
        <f t="shared" si="94"/>
        <v>0.5</v>
      </c>
      <c r="O183" s="72">
        <f t="shared" si="95"/>
        <v>0.99462715189787076</v>
      </c>
      <c r="P183" s="13" t="e">
        <f t="shared" si="83"/>
        <v>#NUM!</v>
      </c>
    </row>
    <row r="184" spans="2:16" ht="15.75" thickBot="1">
      <c r="B184" s="83">
        <f t="shared" si="84"/>
        <v>0</v>
      </c>
      <c r="C184" s="8">
        <f t="shared" si="85"/>
        <v>0</v>
      </c>
      <c r="D184" s="9">
        <v>16</v>
      </c>
      <c r="E184" s="75">
        <f t="shared" si="86"/>
        <v>80</v>
      </c>
      <c r="F184" s="13">
        <f t="shared" si="87"/>
        <v>40.370120352322566</v>
      </c>
      <c r="G184" s="24">
        <f t="shared" si="88"/>
        <v>999</v>
      </c>
      <c r="H184" s="30">
        <f t="shared" si="89"/>
        <v>2.1937121187130133</v>
      </c>
      <c r="I184" s="35">
        <f t="shared" si="90"/>
        <v>4000</v>
      </c>
      <c r="J184" s="13" t="e">
        <f t="shared" si="91"/>
        <v>#NUM!</v>
      </c>
      <c r="K184" s="13">
        <f t="shared" si="92"/>
        <v>0</v>
      </c>
      <c r="L184" s="85" t="e">
        <f t="shared" si="93"/>
        <v>#NUM!</v>
      </c>
      <c r="M184" s="30" t="e">
        <f t="shared" si="82"/>
        <v>#NUM!</v>
      </c>
      <c r="N184" s="24">
        <f t="shared" si="94"/>
        <v>0.5</v>
      </c>
      <c r="O184" s="72">
        <f t="shared" si="95"/>
        <v>0.99594426320736851</v>
      </c>
      <c r="P184" s="13" t="e">
        <f t="shared" si="83"/>
        <v>#NUM!</v>
      </c>
    </row>
    <row r="185" spans="2:16" ht="15.75" thickBot="1">
      <c r="B185" s="83">
        <f t="shared" si="84"/>
        <v>0</v>
      </c>
      <c r="C185" s="8">
        <f t="shared" si="85"/>
        <v>0</v>
      </c>
      <c r="D185" s="9">
        <v>20</v>
      </c>
      <c r="E185" s="75">
        <f t="shared" si="86"/>
        <v>100</v>
      </c>
      <c r="F185" s="13">
        <f t="shared" si="87"/>
        <v>50.462650440403202</v>
      </c>
      <c r="G185" s="24">
        <f t="shared" si="88"/>
        <v>999</v>
      </c>
      <c r="H185" s="30">
        <f t="shared" si="89"/>
        <v>2.1776322908492443</v>
      </c>
      <c r="I185" s="35">
        <f t="shared" si="90"/>
        <v>4000</v>
      </c>
      <c r="J185" s="13" t="e">
        <f t="shared" si="91"/>
        <v>#NUM!</v>
      </c>
      <c r="K185" s="13">
        <f t="shared" si="92"/>
        <v>0</v>
      </c>
      <c r="L185" s="85" t="e">
        <f t="shared" si="93"/>
        <v>#NUM!</v>
      </c>
      <c r="M185" s="30" t="e">
        <f t="shared" si="82"/>
        <v>#NUM!</v>
      </c>
      <c r="N185" s="24">
        <f t="shared" si="94"/>
        <v>0.5</v>
      </c>
      <c r="O185" s="72">
        <f t="shared" si="95"/>
        <v>0.99674275187811245</v>
      </c>
      <c r="P185" s="13" t="e">
        <f t="shared" si="83"/>
        <v>#NUM!</v>
      </c>
    </row>
    <row r="186" spans="2:16" ht="15.75" thickBot="1">
      <c r="B186" s="83">
        <f t="shared" si="84"/>
        <v>0</v>
      </c>
      <c r="C186" s="8">
        <f t="shared" si="85"/>
        <v>0</v>
      </c>
      <c r="D186" s="9">
        <v>22</v>
      </c>
      <c r="E186" s="75">
        <f t="shared" si="86"/>
        <v>110</v>
      </c>
      <c r="F186" s="13">
        <f t="shared" si="87"/>
        <v>55.508915484443527</v>
      </c>
      <c r="G186" s="24">
        <f t="shared" si="88"/>
        <v>999</v>
      </c>
      <c r="H186" s="30">
        <f t="shared" si="89"/>
        <v>2.1696805001083224</v>
      </c>
      <c r="I186" s="35">
        <f t="shared" si="90"/>
        <v>4000</v>
      </c>
      <c r="J186" s="13" t="e">
        <f t="shared" si="91"/>
        <v>#NUM!</v>
      </c>
      <c r="K186" s="13">
        <f t="shared" si="92"/>
        <v>0</v>
      </c>
      <c r="L186" s="85" t="e">
        <f t="shared" si="93"/>
        <v>#NUM!</v>
      </c>
      <c r="M186" s="30" t="e">
        <f t="shared" si="82"/>
        <v>#NUM!</v>
      </c>
      <c r="N186" s="24">
        <f t="shared" si="94"/>
        <v>0.5</v>
      </c>
      <c r="O186" s="72">
        <f t="shared" si="95"/>
        <v>0.99703465835856653</v>
      </c>
      <c r="P186" s="13" t="e">
        <f t="shared" si="83"/>
        <v>#NUM!</v>
      </c>
    </row>
    <row r="187" spans="2:16" ht="15.75" thickBot="1">
      <c r="B187" s="83">
        <f t="shared" si="84"/>
        <v>0</v>
      </c>
      <c r="C187" s="8">
        <f t="shared" si="85"/>
        <v>0</v>
      </c>
      <c r="D187" s="9">
        <v>24</v>
      </c>
      <c r="E187" s="75">
        <f t="shared" si="86"/>
        <v>120</v>
      </c>
      <c r="F187" s="13">
        <f t="shared" si="87"/>
        <v>60.555180528483845</v>
      </c>
      <c r="G187" s="24">
        <f t="shared" si="88"/>
        <v>999</v>
      </c>
      <c r="H187" s="30">
        <f t="shared" si="89"/>
        <v>2.1617866027152313</v>
      </c>
      <c r="I187" s="35">
        <f t="shared" si="90"/>
        <v>4000</v>
      </c>
      <c r="J187" s="13" t="e">
        <f t="shared" si="91"/>
        <v>#NUM!</v>
      </c>
      <c r="K187" s="13">
        <f t="shared" si="92"/>
        <v>0</v>
      </c>
      <c r="L187" s="85" t="e">
        <f t="shared" si="93"/>
        <v>#NUM!</v>
      </c>
      <c r="M187" s="30" t="e">
        <f t="shared" si="82"/>
        <v>#NUM!</v>
      </c>
      <c r="N187" s="24">
        <f t="shared" si="94"/>
        <v>0.5</v>
      </c>
      <c r="O187" s="72">
        <f t="shared" si="95"/>
        <v>0.99727854811229077</v>
      </c>
      <c r="P187" s="13" t="e">
        <f t="shared" si="83"/>
        <v>#NUM!</v>
      </c>
    </row>
    <row r="188" spans="2:16" ht="15.75" thickBot="1">
      <c r="B188" s="83">
        <f t="shared" si="84"/>
        <v>0</v>
      </c>
      <c r="C188" s="8">
        <f t="shared" si="85"/>
        <v>0</v>
      </c>
      <c r="D188" s="9">
        <v>26</v>
      </c>
      <c r="E188" s="75">
        <f t="shared" si="86"/>
        <v>130</v>
      </c>
      <c r="F188" s="13">
        <f t="shared" si="87"/>
        <v>65.601445572524156</v>
      </c>
      <c r="G188" s="24">
        <f t="shared" si="88"/>
        <v>999</v>
      </c>
      <c r="H188" s="30">
        <f t="shared" si="89"/>
        <v>2.1539499687207169</v>
      </c>
      <c r="I188" s="35">
        <f t="shared" si="90"/>
        <v>4000</v>
      </c>
      <c r="J188" s="13" t="e">
        <f t="shared" si="91"/>
        <v>#NUM!</v>
      </c>
      <c r="K188" s="13">
        <f t="shared" si="92"/>
        <v>0</v>
      </c>
      <c r="L188" s="85" t="e">
        <f t="shared" si="93"/>
        <v>#NUM!</v>
      </c>
      <c r="M188" s="30" t="e">
        <f t="shared" si="82"/>
        <v>#NUM!</v>
      </c>
      <c r="N188" s="24">
        <f t="shared" si="94"/>
        <v>0.5</v>
      </c>
      <c r="O188" s="72">
        <f t="shared" si="95"/>
        <v>0.99748536842187252</v>
      </c>
      <c r="P188" s="13" t="e">
        <f t="shared" si="83"/>
        <v>#NUM!</v>
      </c>
    </row>
    <row r="189" spans="2:16" ht="15.75" thickBot="1">
      <c r="B189" s="83">
        <f t="shared" si="84"/>
        <v>0</v>
      </c>
      <c r="C189" s="8">
        <f t="shared" si="85"/>
        <v>0</v>
      </c>
      <c r="D189" s="9">
        <v>28</v>
      </c>
      <c r="E189" s="75">
        <f t="shared" si="86"/>
        <v>140</v>
      </c>
      <c r="F189" s="13">
        <f t="shared" si="87"/>
        <v>70.647710616564481</v>
      </c>
      <c r="G189" s="24">
        <f t="shared" si="88"/>
        <v>999</v>
      </c>
      <c r="H189" s="30">
        <f t="shared" si="89"/>
        <v>2.1461699772819687</v>
      </c>
      <c r="I189" s="35">
        <f t="shared" si="90"/>
        <v>4000</v>
      </c>
      <c r="J189" s="13" t="e">
        <f t="shared" si="91"/>
        <v>#NUM!</v>
      </c>
      <c r="K189" s="13">
        <f t="shared" si="92"/>
        <v>0</v>
      </c>
      <c r="L189" s="85" t="e">
        <f t="shared" si="93"/>
        <v>#NUM!</v>
      </c>
      <c r="M189" s="30" t="e">
        <f t="shared" si="82"/>
        <v>#NUM!</v>
      </c>
      <c r="N189" s="24">
        <f t="shared" si="94"/>
        <v>0.5</v>
      </c>
      <c r="O189" s="72">
        <f t="shared" si="95"/>
        <v>0.99766297379679414</v>
      </c>
      <c r="P189" s="13" t="e">
        <f t="shared" si="83"/>
        <v>#NUM!</v>
      </c>
    </row>
    <row r="190" spans="2:16" ht="15.75" thickBot="1">
      <c r="B190" s="83">
        <f t="shared" si="84"/>
        <v>0</v>
      </c>
      <c r="C190" s="8">
        <f t="shared" si="85"/>
        <v>0</v>
      </c>
      <c r="D190" s="9">
        <v>30</v>
      </c>
      <c r="E190" s="75">
        <f t="shared" si="86"/>
        <v>150</v>
      </c>
      <c r="F190" s="13">
        <f t="shared" si="87"/>
        <v>75.693975660604806</v>
      </c>
      <c r="G190" s="24">
        <f t="shared" si="88"/>
        <v>999</v>
      </c>
      <c r="H190" s="30">
        <f t="shared" si="89"/>
        <v>2.1384460164986621</v>
      </c>
      <c r="I190" s="35">
        <f t="shared" si="90"/>
        <v>4000</v>
      </c>
      <c r="J190" s="13" t="e">
        <f t="shared" si="91"/>
        <v>#NUM!</v>
      </c>
      <c r="K190" s="13">
        <f t="shared" si="92"/>
        <v>0</v>
      </c>
      <c r="L190" s="85" t="e">
        <f t="shared" si="93"/>
        <v>#NUM!</v>
      </c>
      <c r="M190" s="30" t="e">
        <f t="shared" si="82"/>
        <v>#NUM!</v>
      </c>
      <c r="N190" s="24">
        <f t="shared" si="94"/>
        <v>0.5</v>
      </c>
      <c r="O190" s="72">
        <f t="shared" si="95"/>
        <v>0.99781714611604411</v>
      </c>
      <c r="P190" s="13" t="e">
        <f t="shared" si="83"/>
        <v>#NUM!</v>
      </c>
    </row>
    <row r="191" spans="2:16" ht="15.75" thickBot="1">
      <c r="B191" s="83">
        <f t="shared" si="84"/>
        <v>0</v>
      </c>
      <c r="C191" s="8">
        <f t="shared" si="85"/>
        <v>0</v>
      </c>
      <c r="D191" s="9">
        <v>32</v>
      </c>
      <c r="E191" s="75">
        <f t="shared" si="86"/>
        <v>160</v>
      </c>
      <c r="F191" s="13">
        <f t="shared" si="87"/>
        <v>80.740240704645132</v>
      </c>
      <c r="G191" s="24">
        <f t="shared" si="88"/>
        <v>999</v>
      </c>
      <c r="H191" s="30">
        <f t="shared" si="89"/>
        <v>2.1307774832525279</v>
      </c>
      <c r="I191" s="35">
        <f t="shared" si="90"/>
        <v>4000</v>
      </c>
      <c r="J191" s="13" t="e">
        <f t="shared" si="91"/>
        <v>#NUM!</v>
      </c>
      <c r="K191" s="13">
        <f t="shared" si="92"/>
        <v>0</v>
      </c>
      <c r="L191" s="85" t="e">
        <f t="shared" si="93"/>
        <v>#NUM!</v>
      </c>
      <c r="M191" s="30" t="e">
        <f t="shared" si="82"/>
        <v>#NUM!</v>
      </c>
      <c r="N191" s="24">
        <f t="shared" si="94"/>
        <v>0.5</v>
      </c>
      <c r="O191" s="72">
        <f t="shared" si="95"/>
        <v>0.99795223597052163</v>
      </c>
      <c r="P191" s="13" t="e">
        <f t="shared" si="83"/>
        <v>#NUM!</v>
      </c>
    </row>
    <row r="192" spans="2:16" ht="15.75" thickBot="1">
      <c r="B192" s="83">
        <f t="shared" si="84"/>
        <v>0</v>
      </c>
      <c r="C192" s="8">
        <f t="shared" si="85"/>
        <v>0</v>
      </c>
      <c r="D192" s="9">
        <v>34</v>
      </c>
      <c r="E192" s="75">
        <f t="shared" si="86"/>
        <v>170</v>
      </c>
      <c r="F192" s="13">
        <f t="shared" si="87"/>
        <v>85.786505748685443</v>
      </c>
      <c r="G192" s="24">
        <f t="shared" si="88"/>
        <v>999</v>
      </c>
      <c r="H192" s="30">
        <f t="shared" si="89"/>
        <v>2.1231637830503658</v>
      </c>
      <c r="I192" s="35">
        <f t="shared" si="90"/>
        <v>4000</v>
      </c>
      <c r="J192" s="13" t="e">
        <f t="shared" si="91"/>
        <v>#NUM!</v>
      </c>
      <c r="K192" s="13">
        <f t="shared" si="92"/>
        <v>0</v>
      </c>
      <c r="L192" s="85" t="e">
        <f t="shared" si="93"/>
        <v>#NUM!</v>
      </c>
      <c r="M192" s="30" t="e">
        <f t="shared" si="82"/>
        <v>#NUM!</v>
      </c>
      <c r="N192" s="24">
        <f t="shared" si="94"/>
        <v>0.5</v>
      </c>
      <c r="O192" s="72">
        <f t="shared" si="95"/>
        <v>0.9980715797406744</v>
      </c>
      <c r="P192" s="13" t="e">
        <f t="shared" si="83"/>
        <v>#NUM!</v>
      </c>
    </row>
    <row r="193" spans="2:16" ht="15.75" thickBot="1">
      <c r="B193" s="83">
        <f t="shared" si="84"/>
        <v>0</v>
      </c>
      <c r="C193" s="8">
        <f t="shared" si="85"/>
        <v>0</v>
      </c>
      <c r="D193" s="9">
        <v>38</v>
      </c>
      <c r="E193" s="75">
        <f t="shared" si="86"/>
        <v>190</v>
      </c>
      <c r="F193" s="13">
        <f t="shared" si="87"/>
        <v>95.879035836766079</v>
      </c>
      <c r="G193" s="24">
        <f t="shared" si="88"/>
        <v>999</v>
      </c>
      <c r="H193" s="30">
        <f t="shared" si="89"/>
        <v>2.1080985460119734</v>
      </c>
      <c r="I193" s="35">
        <f t="shared" si="90"/>
        <v>4000</v>
      </c>
      <c r="J193" s="13" t="e">
        <f t="shared" si="91"/>
        <v>#NUM!</v>
      </c>
      <c r="K193" s="13">
        <f t="shared" si="92"/>
        <v>0</v>
      </c>
      <c r="L193" s="85" t="e">
        <f t="shared" si="93"/>
        <v>#NUM!</v>
      </c>
      <c r="M193" s="30" t="e">
        <f t="shared" si="82"/>
        <v>#NUM!</v>
      </c>
      <c r="N193" s="24">
        <f t="shared" si="94"/>
        <v>0.5</v>
      </c>
      <c r="O193" s="72">
        <f t="shared" si="95"/>
        <v>0.99827289163131594</v>
      </c>
      <c r="P193" s="13" t="e">
        <f t="shared" si="83"/>
        <v>#NUM!</v>
      </c>
    </row>
    <row r="194" spans="2:16" ht="15.75" thickBot="1">
      <c r="B194" s="83">
        <f t="shared" si="84"/>
        <v>0</v>
      </c>
      <c r="C194" s="8">
        <f t="shared" si="85"/>
        <v>0</v>
      </c>
      <c r="D194" s="9">
        <v>42</v>
      </c>
      <c r="E194" s="75">
        <f t="shared" si="86"/>
        <v>210</v>
      </c>
      <c r="F194" s="13">
        <f t="shared" si="87"/>
        <v>105.97156592484673</v>
      </c>
      <c r="G194" s="24">
        <f t="shared" si="88"/>
        <v>999</v>
      </c>
      <c r="H194" s="30">
        <f t="shared" si="89"/>
        <v>2.093245716182369</v>
      </c>
      <c r="I194" s="35">
        <f t="shared" si="90"/>
        <v>4000</v>
      </c>
      <c r="J194" s="13" t="e">
        <f t="shared" si="91"/>
        <v>#NUM!</v>
      </c>
      <c r="K194" s="13">
        <f t="shared" si="92"/>
        <v>0</v>
      </c>
      <c r="L194" s="85" t="e">
        <f t="shared" si="93"/>
        <v>#NUM!</v>
      </c>
      <c r="M194" s="30" t="e">
        <f t="shared" si="82"/>
        <v>#NUM!</v>
      </c>
      <c r="N194" s="24">
        <f t="shared" si="94"/>
        <v>0.5</v>
      </c>
      <c r="O194" s="72">
        <f t="shared" si="95"/>
        <v>0.99843614570580042</v>
      </c>
      <c r="P194" s="13" t="e">
        <f t="shared" si="83"/>
        <v>#NUM!</v>
      </c>
    </row>
    <row r="195" spans="2:16">
      <c r="B195" s="83">
        <f t="shared" si="84"/>
        <v>0</v>
      </c>
      <c r="C195" s="8">
        <f t="shared" si="85"/>
        <v>0</v>
      </c>
      <c r="D195" s="130">
        <f>'Input Data'!I5</f>
        <v>0</v>
      </c>
      <c r="E195" s="153">
        <f t="shared" si="86"/>
        <v>0</v>
      </c>
      <c r="F195" s="131">
        <f t="shared" si="87"/>
        <v>0</v>
      </c>
      <c r="G195" s="137">
        <f t="shared" si="88"/>
        <v>999</v>
      </c>
      <c r="H195" s="134" t="e">
        <f t="shared" si="89"/>
        <v>#DIV/0!</v>
      </c>
      <c r="I195" s="135">
        <f t="shared" si="90"/>
        <v>4000</v>
      </c>
      <c r="J195" s="131" t="e">
        <f t="shared" si="91"/>
        <v>#NUM!</v>
      </c>
      <c r="K195" s="131">
        <f t="shared" si="92"/>
        <v>0</v>
      </c>
      <c r="L195" s="156" t="e">
        <f t="shared" si="93"/>
        <v>#NUM!</v>
      </c>
      <c r="M195" s="134" t="e">
        <f t="shared" si="82"/>
        <v>#NUM!</v>
      </c>
      <c r="N195" s="137">
        <f t="shared" si="94"/>
        <v>0.5</v>
      </c>
      <c r="O195" s="138">
        <f t="shared" si="95"/>
        <v>0.79128103516252335</v>
      </c>
      <c r="P195" s="131" t="e">
        <f t="shared" si="83"/>
        <v>#NUM!</v>
      </c>
    </row>
    <row r="197" spans="2:16" ht="15.75" thickBot="1"/>
    <row r="198" spans="2:16" ht="16.5" thickBot="1">
      <c r="B198" s="161">
        <f>'Input Data'!L10</f>
        <v>0</v>
      </c>
    </row>
    <row r="199" spans="2:16" ht="48.75" thickBot="1">
      <c r="B199" s="19" t="s">
        <v>31</v>
      </c>
      <c r="C199" s="20" t="s">
        <v>30</v>
      </c>
      <c r="D199" s="16" t="s">
        <v>15</v>
      </c>
      <c r="E199" s="16" t="s">
        <v>79</v>
      </c>
      <c r="F199" s="16" t="s">
        <v>75</v>
      </c>
      <c r="G199" s="20" t="s">
        <v>21</v>
      </c>
      <c r="H199" s="16" t="s">
        <v>78</v>
      </c>
      <c r="I199" s="20" t="s">
        <v>23</v>
      </c>
      <c r="J199" s="20" t="s">
        <v>24</v>
      </c>
      <c r="K199" s="20" t="s">
        <v>25</v>
      </c>
      <c r="L199" s="20" t="s">
        <v>26</v>
      </c>
      <c r="M199" s="20" t="s">
        <v>27</v>
      </c>
      <c r="N199" s="20" t="s">
        <v>28</v>
      </c>
      <c r="O199" s="20" t="s">
        <v>29</v>
      </c>
      <c r="P199" s="21" t="s">
        <v>32</v>
      </c>
    </row>
    <row r="200" spans="2:16" ht="15.75" thickBot="1">
      <c r="B200" s="83">
        <f>$B$198</f>
        <v>0</v>
      </c>
      <c r="C200" s="13">
        <f>0.0833333*B200</f>
        <v>0</v>
      </c>
      <c r="D200" s="12">
        <v>3.5</v>
      </c>
      <c r="E200" s="75">
        <f>D200*$F$6</f>
        <v>17.5</v>
      </c>
      <c r="F200" s="13">
        <f>(4*D200*E200/PI())^0.5</f>
        <v>8.8309638270705602</v>
      </c>
      <c r="G200" s="24">
        <f>$F$10</f>
        <v>999</v>
      </c>
      <c r="H200" s="30">
        <f>1/(0.9-(1/(1.69+2.08/((E200/D200)-0.8)))+((0.116*LN(E200/D200)+0.654)*(1/((G200/D200)+0.001))))</f>
        <v>2.245529175841475</v>
      </c>
      <c r="I200" s="35">
        <f>$F$11</f>
        <v>4000</v>
      </c>
      <c r="J200" s="13" t="e">
        <f>($F$14)</f>
        <v>#NUM!</v>
      </c>
      <c r="K200" s="13">
        <f>$F$15</f>
        <v>0</v>
      </c>
      <c r="L200" s="85" t="e">
        <f>5.57*(I200/J200)*((D200/E200)^0.5)*((K200/E200)^3)*((1-$F$12^2)/(1-$F$13^2))</f>
        <v>#NUM!</v>
      </c>
      <c r="M200" s="30" t="e">
        <f t="shared" ref="M200:M217" si="96">IF(L200&gt;10,0.785,(1/(4.6+10*L200))+(PI()/4))</f>
        <v>#NUM!</v>
      </c>
      <c r="N200" s="24">
        <f>$F$7</f>
        <v>0.5</v>
      </c>
      <c r="O200" s="72">
        <f>1-(1/(3.5*EXP((1.22*$F$12)-0.4)*((F200/N200)+1.6)))</f>
        <v>0.98266267272226171</v>
      </c>
      <c r="P200" s="13" t="e">
        <f t="shared" ref="P200:P217" si="97">(C200*$F$14)/(D200*H200*M200*O200*(1-$F$12^2))</f>
        <v>#NUM!</v>
      </c>
    </row>
    <row r="201" spans="2:16" ht="15.75" thickBot="1">
      <c r="B201" s="83">
        <f t="shared" ref="B201:B217" si="98">$B$198</f>
        <v>0</v>
      </c>
      <c r="C201" s="8">
        <f t="shared" ref="C201:C217" si="99">0.0833333*B201</f>
        <v>0</v>
      </c>
      <c r="D201" s="9">
        <v>5</v>
      </c>
      <c r="E201" s="75">
        <f t="shared" ref="E201:E217" si="100">D201*$F$6</f>
        <v>25</v>
      </c>
      <c r="F201" s="13">
        <f t="shared" ref="F201:F217" si="101">(4*D201*E201/PI())^0.5</f>
        <v>12.6156626101008</v>
      </c>
      <c r="G201" s="24">
        <f t="shared" ref="G201:G217" si="102">$F$10</f>
        <v>999</v>
      </c>
      <c r="H201" s="30">
        <f t="shared" ref="H201:H217" si="103">1/(0.9-(1/(1.69+2.08/((E201/D201)-0.8)))+((0.116*LN(E201/D201)+0.654)*(1/((G201/D201)+0.001))))</f>
        <v>2.2391821748509888</v>
      </c>
      <c r="I201" s="35">
        <f t="shared" ref="I201:I217" si="104">$F$11</f>
        <v>4000</v>
      </c>
      <c r="J201" s="13" t="e">
        <f t="shared" ref="J201:J217" si="105">($F$14)</f>
        <v>#NUM!</v>
      </c>
      <c r="K201" s="13">
        <f t="shared" ref="K201:K217" si="106">$F$15</f>
        <v>0</v>
      </c>
      <c r="L201" s="85" t="e">
        <f t="shared" ref="L201:L217" si="107">5.57*(I201/J201)*((D201/E201)^0.5)*((K201/E201)^3)*((1-$F$12^2)/(1-$F$13^2))</f>
        <v>#NUM!</v>
      </c>
      <c r="M201" s="30" t="e">
        <f t="shared" si="96"/>
        <v>#NUM!</v>
      </c>
      <c r="N201" s="24">
        <f t="shared" ref="N201:N217" si="108">$F$7</f>
        <v>0.5</v>
      </c>
      <c r="O201" s="72">
        <f t="shared" ref="O201:O217" si="109">1-(1/(3.5*EXP((1.22*$F$12)-0.4)*((F201/N201)+1.6)))</f>
        <v>0.98755371413825932</v>
      </c>
      <c r="P201" s="13" t="e">
        <f t="shared" si="97"/>
        <v>#NUM!</v>
      </c>
    </row>
    <row r="202" spans="2:16" ht="15.75" thickBot="1">
      <c r="B202" s="83">
        <f t="shared" si="98"/>
        <v>0</v>
      </c>
      <c r="C202" s="8">
        <f t="shared" si="99"/>
        <v>0</v>
      </c>
      <c r="D202" s="9">
        <v>7</v>
      </c>
      <c r="E202" s="75">
        <f t="shared" si="100"/>
        <v>35</v>
      </c>
      <c r="F202" s="13">
        <f t="shared" si="101"/>
        <v>17.66192765414112</v>
      </c>
      <c r="G202" s="24">
        <f t="shared" si="102"/>
        <v>999</v>
      </c>
      <c r="H202" s="30">
        <f t="shared" si="103"/>
        <v>2.2307751394746185</v>
      </c>
      <c r="I202" s="35">
        <f t="shared" si="104"/>
        <v>4000</v>
      </c>
      <c r="J202" s="13" t="e">
        <f t="shared" si="105"/>
        <v>#NUM!</v>
      </c>
      <c r="K202" s="13">
        <f t="shared" si="106"/>
        <v>0</v>
      </c>
      <c r="L202" s="85" t="e">
        <f t="shared" si="107"/>
        <v>#NUM!</v>
      </c>
      <c r="M202" s="30" t="e">
        <f t="shared" si="96"/>
        <v>#NUM!</v>
      </c>
      <c r="N202" s="24">
        <f t="shared" si="108"/>
        <v>0.5</v>
      </c>
      <c r="O202" s="72">
        <f t="shared" si="109"/>
        <v>0.99095570218895712</v>
      </c>
      <c r="P202" s="13" t="e">
        <f t="shared" si="97"/>
        <v>#NUM!</v>
      </c>
    </row>
    <row r="203" spans="2:16" ht="15.75" thickBot="1">
      <c r="B203" s="83">
        <f t="shared" si="98"/>
        <v>0</v>
      </c>
      <c r="C203" s="8">
        <f t="shared" si="99"/>
        <v>0</v>
      </c>
      <c r="D203" s="162">
        <v>9</v>
      </c>
      <c r="E203" s="163">
        <f t="shared" si="100"/>
        <v>45</v>
      </c>
      <c r="F203" s="165">
        <f t="shared" si="101"/>
        <v>22.708192698181442</v>
      </c>
      <c r="G203" s="160">
        <f t="shared" si="102"/>
        <v>999</v>
      </c>
      <c r="H203" s="170">
        <f t="shared" si="103"/>
        <v>2.2224310298755019</v>
      </c>
      <c r="I203" s="171">
        <f t="shared" si="104"/>
        <v>4000</v>
      </c>
      <c r="J203" s="13" t="e">
        <f t="shared" si="105"/>
        <v>#NUM!</v>
      </c>
      <c r="K203" s="165">
        <f t="shared" si="106"/>
        <v>0</v>
      </c>
      <c r="L203" s="175" t="e">
        <f t="shared" si="107"/>
        <v>#NUM!</v>
      </c>
      <c r="M203" s="170" t="e">
        <f t="shared" si="96"/>
        <v>#NUM!</v>
      </c>
      <c r="N203" s="160">
        <f t="shared" si="108"/>
        <v>0.5</v>
      </c>
      <c r="O203" s="172">
        <f t="shared" si="109"/>
        <v>0.99289714977183685</v>
      </c>
      <c r="P203" s="165" t="e">
        <f t="shared" si="97"/>
        <v>#NUM!</v>
      </c>
    </row>
    <row r="204" spans="2:16" ht="15.75" thickBot="1">
      <c r="B204" s="83">
        <f t="shared" si="98"/>
        <v>0</v>
      </c>
      <c r="C204" s="8">
        <f t="shared" si="99"/>
        <v>0</v>
      </c>
      <c r="D204" s="9">
        <v>14</v>
      </c>
      <c r="E204" s="75">
        <f t="shared" si="100"/>
        <v>70</v>
      </c>
      <c r="F204" s="13">
        <f t="shared" si="101"/>
        <v>35.323855308282241</v>
      </c>
      <c r="G204" s="24">
        <f t="shared" si="102"/>
        <v>999</v>
      </c>
      <c r="H204" s="30">
        <f t="shared" si="103"/>
        <v>2.2018414627934768</v>
      </c>
      <c r="I204" s="35">
        <f t="shared" si="104"/>
        <v>4000</v>
      </c>
      <c r="J204" s="13" t="e">
        <f t="shared" si="105"/>
        <v>#NUM!</v>
      </c>
      <c r="K204" s="13">
        <f t="shared" si="106"/>
        <v>0</v>
      </c>
      <c r="L204" s="85" t="e">
        <f t="shared" si="107"/>
        <v>#NUM!</v>
      </c>
      <c r="M204" s="30" t="e">
        <f t="shared" si="96"/>
        <v>#NUM!</v>
      </c>
      <c r="N204" s="24">
        <f t="shared" si="108"/>
        <v>0.5</v>
      </c>
      <c r="O204" s="72">
        <f t="shared" si="109"/>
        <v>0.99537770344707088</v>
      </c>
      <c r="P204" s="13" t="e">
        <f t="shared" si="97"/>
        <v>#NUM!</v>
      </c>
    </row>
    <row r="205" spans="2:16" ht="15.75" thickBot="1">
      <c r="B205" s="83">
        <f t="shared" si="98"/>
        <v>0</v>
      </c>
      <c r="C205" s="8">
        <f t="shared" si="99"/>
        <v>0</v>
      </c>
      <c r="D205" s="9">
        <v>16</v>
      </c>
      <c r="E205" s="75">
        <f t="shared" si="100"/>
        <v>80</v>
      </c>
      <c r="F205" s="13">
        <f t="shared" si="101"/>
        <v>40.370120352322566</v>
      </c>
      <c r="G205" s="24">
        <f t="shared" si="102"/>
        <v>999</v>
      </c>
      <c r="H205" s="30">
        <f t="shared" si="103"/>
        <v>2.1937121187130133</v>
      </c>
      <c r="I205" s="35">
        <f t="shared" si="104"/>
        <v>4000</v>
      </c>
      <c r="J205" s="13" t="e">
        <f t="shared" si="105"/>
        <v>#NUM!</v>
      </c>
      <c r="K205" s="13">
        <f t="shared" si="106"/>
        <v>0</v>
      </c>
      <c r="L205" s="85" t="e">
        <f t="shared" si="107"/>
        <v>#NUM!</v>
      </c>
      <c r="M205" s="30" t="e">
        <f t="shared" si="96"/>
        <v>#NUM!</v>
      </c>
      <c r="N205" s="24">
        <f t="shared" si="108"/>
        <v>0.5</v>
      </c>
      <c r="O205" s="72">
        <f t="shared" si="109"/>
        <v>0.99594426320736851</v>
      </c>
      <c r="P205" s="13" t="e">
        <f t="shared" si="97"/>
        <v>#NUM!</v>
      </c>
    </row>
    <row r="206" spans="2:16" ht="15.75" thickBot="1">
      <c r="B206" s="83">
        <f t="shared" si="98"/>
        <v>0</v>
      </c>
      <c r="C206" s="8">
        <f t="shared" si="99"/>
        <v>0</v>
      </c>
      <c r="D206" s="9">
        <v>18</v>
      </c>
      <c r="E206" s="75">
        <f t="shared" si="100"/>
        <v>90</v>
      </c>
      <c r="F206" s="13">
        <f t="shared" si="101"/>
        <v>45.416385396362884</v>
      </c>
      <c r="G206" s="24">
        <f t="shared" si="102"/>
        <v>999</v>
      </c>
      <c r="H206" s="30">
        <f t="shared" si="103"/>
        <v>2.1856426141612757</v>
      </c>
      <c r="I206" s="35">
        <f t="shared" si="104"/>
        <v>4000</v>
      </c>
      <c r="J206" s="13" t="e">
        <f t="shared" si="105"/>
        <v>#NUM!</v>
      </c>
      <c r="K206" s="13">
        <f t="shared" si="106"/>
        <v>0</v>
      </c>
      <c r="L206" s="85" t="e">
        <f t="shared" si="107"/>
        <v>#NUM!</v>
      </c>
      <c r="M206" s="30" t="e">
        <f t="shared" si="96"/>
        <v>#NUM!</v>
      </c>
      <c r="N206" s="24">
        <f t="shared" si="108"/>
        <v>0.5</v>
      </c>
      <c r="O206" s="72">
        <f t="shared" si="109"/>
        <v>0.99638710014991516</v>
      </c>
      <c r="P206" s="13" t="e">
        <f t="shared" si="97"/>
        <v>#NUM!</v>
      </c>
    </row>
    <row r="207" spans="2:16" ht="15.75" thickBot="1">
      <c r="B207" s="83">
        <f t="shared" si="98"/>
        <v>0</v>
      </c>
      <c r="C207" s="8">
        <f t="shared" si="99"/>
        <v>0</v>
      </c>
      <c r="D207" s="9">
        <v>20</v>
      </c>
      <c r="E207" s="75">
        <f t="shared" si="100"/>
        <v>100</v>
      </c>
      <c r="F207" s="13">
        <f t="shared" si="101"/>
        <v>50.462650440403202</v>
      </c>
      <c r="G207" s="24">
        <f t="shared" si="102"/>
        <v>999</v>
      </c>
      <c r="H207" s="30">
        <f t="shared" si="103"/>
        <v>2.1776322908492443</v>
      </c>
      <c r="I207" s="35">
        <f t="shared" si="104"/>
        <v>4000</v>
      </c>
      <c r="J207" s="13" t="e">
        <f t="shared" si="105"/>
        <v>#NUM!</v>
      </c>
      <c r="K207" s="13">
        <f t="shared" si="106"/>
        <v>0</v>
      </c>
      <c r="L207" s="85" t="e">
        <f t="shared" si="107"/>
        <v>#NUM!</v>
      </c>
      <c r="M207" s="30" t="e">
        <f t="shared" si="96"/>
        <v>#NUM!</v>
      </c>
      <c r="N207" s="24">
        <f t="shared" si="108"/>
        <v>0.5</v>
      </c>
      <c r="O207" s="72">
        <f t="shared" si="109"/>
        <v>0.99674275187811245</v>
      </c>
      <c r="P207" s="13" t="e">
        <f t="shared" si="97"/>
        <v>#NUM!</v>
      </c>
    </row>
    <row r="208" spans="2:16" ht="15.75" thickBot="1">
      <c r="B208" s="83">
        <f t="shared" si="98"/>
        <v>0</v>
      </c>
      <c r="C208" s="8">
        <f t="shared" si="99"/>
        <v>0</v>
      </c>
      <c r="D208" s="9">
        <v>22</v>
      </c>
      <c r="E208" s="75">
        <f t="shared" si="100"/>
        <v>110</v>
      </c>
      <c r="F208" s="13">
        <f t="shared" si="101"/>
        <v>55.508915484443527</v>
      </c>
      <c r="G208" s="24">
        <f t="shared" si="102"/>
        <v>999</v>
      </c>
      <c r="H208" s="30">
        <f t="shared" si="103"/>
        <v>2.1696805001083224</v>
      </c>
      <c r="I208" s="35">
        <f t="shared" si="104"/>
        <v>4000</v>
      </c>
      <c r="J208" s="13" t="e">
        <f t="shared" si="105"/>
        <v>#NUM!</v>
      </c>
      <c r="K208" s="13">
        <f t="shared" si="106"/>
        <v>0</v>
      </c>
      <c r="L208" s="85" t="e">
        <f t="shared" si="107"/>
        <v>#NUM!</v>
      </c>
      <c r="M208" s="30" t="e">
        <f t="shared" si="96"/>
        <v>#NUM!</v>
      </c>
      <c r="N208" s="24">
        <f t="shared" si="108"/>
        <v>0.5</v>
      </c>
      <c r="O208" s="72">
        <f t="shared" si="109"/>
        <v>0.99703465835856653</v>
      </c>
      <c r="P208" s="13" t="e">
        <f t="shared" si="97"/>
        <v>#NUM!</v>
      </c>
    </row>
    <row r="209" spans="2:16" ht="15.75" thickBot="1">
      <c r="B209" s="83">
        <f t="shared" si="98"/>
        <v>0</v>
      </c>
      <c r="C209" s="8">
        <f t="shared" si="99"/>
        <v>0</v>
      </c>
      <c r="D209" s="9">
        <v>24</v>
      </c>
      <c r="E209" s="75">
        <f t="shared" si="100"/>
        <v>120</v>
      </c>
      <c r="F209" s="13">
        <f t="shared" si="101"/>
        <v>60.555180528483845</v>
      </c>
      <c r="G209" s="24">
        <f t="shared" si="102"/>
        <v>999</v>
      </c>
      <c r="H209" s="30">
        <f t="shared" si="103"/>
        <v>2.1617866027152313</v>
      </c>
      <c r="I209" s="35">
        <f t="shared" si="104"/>
        <v>4000</v>
      </c>
      <c r="J209" s="13" t="e">
        <f t="shared" si="105"/>
        <v>#NUM!</v>
      </c>
      <c r="K209" s="13">
        <f t="shared" si="106"/>
        <v>0</v>
      </c>
      <c r="L209" s="85" t="e">
        <f t="shared" si="107"/>
        <v>#NUM!</v>
      </c>
      <c r="M209" s="30" t="e">
        <f t="shared" si="96"/>
        <v>#NUM!</v>
      </c>
      <c r="N209" s="24">
        <f t="shared" si="108"/>
        <v>0.5</v>
      </c>
      <c r="O209" s="72">
        <f t="shared" si="109"/>
        <v>0.99727854811229077</v>
      </c>
      <c r="P209" s="13" t="e">
        <f t="shared" si="97"/>
        <v>#NUM!</v>
      </c>
    </row>
    <row r="210" spans="2:16" ht="15.75" thickBot="1">
      <c r="B210" s="83">
        <f t="shared" si="98"/>
        <v>0</v>
      </c>
      <c r="C210" s="8">
        <f t="shared" si="99"/>
        <v>0</v>
      </c>
      <c r="D210" s="9">
        <v>26</v>
      </c>
      <c r="E210" s="75">
        <f t="shared" si="100"/>
        <v>130</v>
      </c>
      <c r="F210" s="13">
        <f t="shared" si="101"/>
        <v>65.601445572524156</v>
      </c>
      <c r="G210" s="24">
        <f t="shared" si="102"/>
        <v>999</v>
      </c>
      <c r="H210" s="30">
        <f t="shared" si="103"/>
        <v>2.1539499687207169</v>
      </c>
      <c r="I210" s="35">
        <f t="shared" si="104"/>
        <v>4000</v>
      </c>
      <c r="J210" s="13" t="e">
        <f t="shared" si="105"/>
        <v>#NUM!</v>
      </c>
      <c r="K210" s="13">
        <f t="shared" si="106"/>
        <v>0</v>
      </c>
      <c r="L210" s="85" t="e">
        <f t="shared" si="107"/>
        <v>#NUM!</v>
      </c>
      <c r="M210" s="30" t="e">
        <f t="shared" si="96"/>
        <v>#NUM!</v>
      </c>
      <c r="N210" s="24">
        <f t="shared" si="108"/>
        <v>0.5</v>
      </c>
      <c r="O210" s="72">
        <f t="shared" si="109"/>
        <v>0.99748536842187252</v>
      </c>
      <c r="P210" s="13" t="e">
        <f t="shared" si="97"/>
        <v>#NUM!</v>
      </c>
    </row>
    <row r="211" spans="2:16" ht="15.75" thickBot="1">
      <c r="B211" s="83">
        <f t="shared" si="98"/>
        <v>0</v>
      </c>
      <c r="C211" s="8">
        <f t="shared" si="99"/>
        <v>0</v>
      </c>
      <c r="D211" s="9">
        <v>28</v>
      </c>
      <c r="E211" s="75">
        <f t="shared" si="100"/>
        <v>140</v>
      </c>
      <c r="F211" s="13">
        <f t="shared" si="101"/>
        <v>70.647710616564481</v>
      </c>
      <c r="G211" s="24">
        <f t="shared" si="102"/>
        <v>999</v>
      </c>
      <c r="H211" s="30">
        <f t="shared" si="103"/>
        <v>2.1461699772819687</v>
      </c>
      <c r="I211" s="35">
        <f t="shared" si="104"/>
        <v>4000</v>
      </c>
      <c r="J211" s="13" t="e">
        <f t="shared" si="105"/>
        <v>#NUM!</v>
      </c>
      <c r="K211" s="13">
        <f t="shared" si="106"/>
        <v>0</v>
      </c>
      <c r="L211" s="85" t="e">
        <f t="shared" si="107"/>
        <v>#NUM!</v>
      </c>
      <c r="M211" s="30" t="e">
        <f t="shared" si="96"/>
        <v>#NUM!</v>
      </c>
      <c r="N211" s="24">
        <f t="shared" si="108"/>
        <v>0.5</v>
      </c>
      <c r="O211" s="72">
        <f t="shared" si="109"/>
        <v>0.99766297379679414</v>
      </c>
      <c r="P211" s="13" t="e">
        <f t="shared" si="97"/>
        <v>#NUM!</v>
      </c>
    </row>
    <row r="212" spans="2:16" ht="15.75" thickBot="1">
      <c r="B212" s="83">
        <f t="shared" si="98"/>
        <v>0</v>
      </c>
      <c r="C212" s="8">
        <f t="shared" si="99"/>
        <v>0</v>
      </c>
      <c r="D212" s="9">
        <v>30</v>
      </c>
      <c r="E212" s="75">
        <f t="shared" si="100"/>
        <v>150</v>
      </c>
      <c r="F212" s="13">
        <f t="shared" si="101"/>
        <v>75.693975660604806</v>
      </c>
      <c r="G212" s="24">
        <f t="shared" si="102"/>
        <v>999</v>
      </c>
      <c r="H212" s="30">
        <f t="shared" si="103"/>
        <v>2.1384460164986621</v>
      </c>
      <c r="I212" s="35">
        <f t="shared" si="104"/>
        <v>4000</v>
      </c>
      <c r="J212" s="13" t="e">
        <f t="shared" si="105"/>
        <v>#NUM!</v>
      </c>
      <c r="K212" s="13">
        <f t="shared" si="106"/>
        <v>0</v>
      </c>
      <c r="L212" s="85" t="e">
        <f t="shared" si="107"/>
        <v>#NUM!</v>
      </c>
      <c r="M212" s="30" t="e">
        <f t="shared" si="96"/>
        <v>#NUM!</v>
      </c>
      <c r="N212" s="24">
        <f t="shared" si="108"/>
        <v>0.5</v>
      </c>
      <c r="O212" s="72">
        <f t="shared" si="109"/>
        <v>0.99781714611604411</v>
      </c>
      <c r="P212" s="13" t="e">
        <f t="shared" si="97"/>
        <v>#NUM!</v>
      </c>
    </row>
    <row r="213" spans="2:16" ht="15.75" thickBot="1">
      <c r="B213" s="83">
        <f t="shared" si="98"/>
        <v>0</v>
      </c>
      <c r="C213" s="8">
        <f t="shared" si="99"/>
        <v>0</v>
      </c>
      <c r="D213" s="9">
        <v>32</v>
      </c>
      <c r="E213" s="75">
        <f t="shared" si="100"/>
        <v>160</v>
      </c>
      <c r="F213" s="13">
        <f t="shared" si="101"/>
        <v>80.740240704645132</v>
      </c>
      <c r="G213" s="24">
        <f t="shared" si="102"/>
        <v>999</v>
      </c>
      <c r="H213" s="30">
        <f t="shared" si="103"/>
        <v>2.1307774832525279</v>
      </c>
      <c r="I213" s="35">
        <f t="shared" si="104"/>
        <v>4000</v>
      </c>
      <c r="J213" s="13" t="e">
        <f t="shared" si="105"/>
        <v>#NUM!</v>
      </c>
      <c r="K213" s="13">
        <f t="shared" si="106"/>
        <v>0</v>
      </c>
      <c r="L213" s="85" t="e">
        <f t="shared" si="107"/>
        <v>#NUM!</v>
      </c>
      <c r="M213" s="30" t="e">
        <f t="shared" si="96"/>
        <v>#NUM!</v>
      </c>
      <c r="N213" s="24">
        <f t="shared" si="108"/>
        <v>0.5</v>
      </c>
      <c r="O213" s="72">
        <f t="shared" si="109"/>
        <v>0.99795223597052163</v>
      </c>
      <c r="P213" s="13" t="e">
        <f t="shared" si="97"/>
        <v>#NUM!</v>
      </c>
    </row>
    <row r="214" spans="2:16" ht="15.75" thickBot="1">
      <c r="B214" s="83">
        <f t="shared" si="98"/>
        <v>0</v>
      </c>
      <c r="C214" s="8">
        <f t="shared" si="99"/>
        <v>0</v>
      </c>
      <c r="D214" s="9">
        <v>34</v>
      </c>
      <c r="E214" s="75">
        <f t="shared" si="100"/>
        <v>170</v>
      </c>
      <c r="F214" s="13">
        <f t="shared" si="101"/>
        <v>85.786505748685443</v>
      </c>
      <c r="G214" s="24">
        <f t="shared" si="102"/>
        <v>999</v>
      </c>
      <c r="H214" s="30">
        <f t="shared" si="103"/>
        <v>2.1231637830503658</v>
      </c>
      <c r="I214" s="35">
        <f t="shared" si="104"/>
        <v>4000</v>
      </c>
      <c r="J214" s="13" t="e">
        <f t="shared" si="105"/>
        <v>#NUM!</v>
      </c>
      <c r="K214" s="13">
        <f t="shared" si="106"/>
        <v>0</v>
      </c>
      <c r="L214" s="85" t="e">
        <f t="shared" si="107"/>
        <v>#NUM!</v>
      </c>
      <c r="M214" s="30" t="e">
        <f t="shared" si="96"/>
        <v>#NUM!</v>
      </c>
      <c r="N214" s="24">
        <f t="shared" si="108"/>
        <v>0.5</v>
      </c>
      <c r="O214" s="72">
        <f t="shared" si="109"/>
        <v>0.9980715797406744</v>
      </c>
      <c r="P214" s="13" t="e">
        <f t="shared" si="97"/>
        <v>#NUM!</v>
      </c>
    </row>
    <row r="215" spans="2:16" ht="15.75" thickBot="1">
      <c r="B215" s="83">
        <f t="shared" si="98"/>
        <v>0</v>
      </c>
      <c r="C215" s="8">
        <f t="shared" si="99"/>
        <v>0</v>
      </c>
      <c r="D215" s="9">
        <v>38</v>
      </c>
      <c r="E215" s="75">
        <f t="shared" si="100"/>
        <v>190</v>
      </c>
      <c r="F215" s="13">
        <f t="shared" si="101"/>
        <v>95.879035836766079</v>
      </c>
      <c r="G215" s="24">
        <f t="shared" si="102"/>
        <v>999</v>
      </c>
      <c r="H215" s="30">
        <f t="shared" si="103"/>
        <v>2.1080985460119734</v>
      </c>
      <c r="I215" s="35">
        <f t="shared" si="104"/>
        <v>4000</v>
      </c>
      <c r="J215" s="13" t="e">
        <f t="shared" si="105"/>
        <v>#NUM!</v>
      </c>
      <c r="K215" s="13">
        <f t="shared" si="106"/>
        <v>0</v>
      </c>
      <c r="L215" s="85" t="e">
        <f t="shared" si="107"/>
        <v>#NUM!</v>
      </c>
      <c r="M215" s="30" t="e">
        <f t="shared" si="96"/>
        <v>#NUM!</v>
      </c>
      <c r="N215" s="24">
        <f t="shared" si="108"/>
        <v>0.5</v>
      </c>
      <c r="O215" s="72">
        <f t="shared" si="109"/>
        <v>0.99827289163131594</v>
      </c>
      <c r="P215" s="13" t="e">
        <f t="shared" si="97"/>
        <v>#NUM!</v>
      </c>
    </row>
    <row r="216" spans="2:16" ht="15.75" thickBot="1">
      <c r="B216" s="83">
        <f t="shared" si="98"/>
        <v>0</v>
      </c>
      <c r="C216" s="8">
        <f t="shared" si="99"/>
        <v>0</v>
      </c>
      <c r="D216" s="9">
        <v>42</v>
      </c>
      <c r="E216" s="75">
        <f t="shared" si="100"/>
        <v>210</v>
      </c>
      <c r="F216" s="13">
        <f t="shared" si="101"/>
        <v>105.97156592484673</v>
      </c>
      <c r="G216" s="24">
        <f t="shared" si="102"/>
        <v>999</v>
      </c>
      <c r="H216" s="30">
        <f t="shared" si="103"/>
        <v>2.093245716182369</v>
      </c>
      <c r="I216" s="35">
        <f t="shared" si="104"/>
        <v>4000</v>
      </c>
      <c r="J216" s="13" t="e">
        <f t="shared" si="105"/>
        <v>#NUM!</v>
      </c>
      <c r="K216" s="13">
        <f t="shared" si="106"/>
        <v>0</v>
      </c>
      <c r="L216" s="85" t="e">
        <f t="shared" si="107"/>
        <v>#NUM!</v>
      </c>
      <c r="M216" s="30" t="e">
        <f t="shared" si="96"/>
        <v>#NUM!</v>
      </c>
      <c r="N216" s="24">
        <f t="shared" si="108"/>
        <v>0.5</v>
      </c>
      <c r="O216" s="72">
        <f t="shared" si="109"/>
        <v>0.99843614570580042</v>
      </c>
      <c r="P216" s="13" t="e">
        <f t="shared" si="97"/>
        <v>#NUM!</v>
      </c>
    </row>
    <row r="217" spans="2:16">
      <c r="B217" s="83">
        <f t="shared" si="98"/>
        <v>0</v>
      </c>
      <c r="C217" s="8">
        <f t="shared" si="99"/>
        <v>0</v>
      </c>
      <c r="D217" s="130">
        <f>'Input Data'!I5</f>
        <v>0</v>
      </c>
      <c r="E217" s="153">
        <f t="shared" si="100"/>
        <v>0</v>
      </c>
      <c r="F217" s="131">
        <f t="shared" si="101"/>
        <v>0</v>
      </c>
      <c r="G217" s="137">
        <f t="shared" si="102"/>
        <v>999</v>
      </c>
      <c r="H217" s="134" t="e">
        <f t="shared" si="103"/>
        <v>#DIV/0!</v>
      </c>
      <c r="I217" s="135">
        <f t="shared" si="104"/>
        <v>4000</v>
      </c>
      <c r="J217" s="131" t="e">
        <f t="shared" si="105"/>
        <v>#NUM!</v>
      </c>
      <c r="K217" s="131">
        <f t="shared" si="106"/>
        <v>0</v>
      </c>
      <c r="L217" s="156" t="e">
        <f t="shared" si="107"/>
        <v>#NUM!</v>
      </c>
      <c r="M217" s="134" t="e">
        <f t="shared" si="96"/>
        <v>#NUM!</v>
      </c>
      <c r="N217" s="137">
        <f t="shared" si="108"/>
        <v>0.5</v>
      </c>
      <c r="O217" s="138">
        <f t="shared" si="109"/>
        <v>0.79128103516252335</v>
      </c>
      <c r="P217" s="131" t="e">
        <f t="shared" si="97"/>
        <v>#NUM!</v>
      </c>
    </row>
  </sheetData>
  <sheetProtection algorithmName="SHA-512" hashValue="cDRkP4GbzQF6jQ92XngnxCWkmjex/f1WrYMKyW7uXvW+FXm7AxaYmoxFqJpDs60q2KFCg/Eyo9zxQtsCkdOMtA==" saltValue="WNP47GyazLdU84mtaByAhA==" spinCount="100000" sheet="1" objects="1" scenarios="1"/>
  <mergeCells count="13">
    <mergeCell ref="A1:G2"/>
    <mergeCell ref="A15:E15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BFF8B"/>
  </sheetPr>
  <dimension ref="A1:AG217"/>
  <sheetViews>
    <sheetView zoomScale="50" zoomScaleNormal="50" workbookViewId="0">
      <selection sqref="A1:G2"/>
    </sheetView>
  </sheetViews>
  <sheetFormatPr defaultRowHeight="15"/>
  <cols>
    <col min="2" max="2" width="11.7109375" customWidth="1"/>
    <col min="3" max="3" width="13.140625" customWidth="1"/>
    <col min="4" max="4" width="13" customWidth="1"/>
    <col min="5" max="5" width="13.7109375" customWidth="1"/>
    <col min="6" max="6" width="15" customWidth="1"/>
    <col min="7" max="7" width="15.42578125" customWidth="1"/>
    <col min="8" max="8" width="12.42578125" customWidth="1"/>
    <col min="9" max="9" width="14" customWidth="1"/>
    <col min="10" max="10" width="15.28515625" customWidth="1"/>
    <col min="11" max="11" width="13.140625" customWidth="1"/>
    <col min="12" max="12" width="13.7109375" customWidth="1"/>
    <col min="13" max="13" width="14.140625" customWidth="1"/>
    <col min="14" max="14" width="11.7109375" customWidth="1"/>
    <col min="15" max="16" width="11.140625" customWidth="1"/>
    <col min="17" max="17" width="12.7109375" customWidth="1"/>
    <col min="18" max="18" width="11.28515625" customWidth="1"/>
    <col min="19" max="19" width="10.7109375" customWidth="1"/>
  </cols>
  <sheetData>
    <row r="1" spans="1:33">
      <c r="A1" s="297" t="s">
        <v>117</v>
      </c>
      <c r="B1" s="297"/>
      <c r="C1" s="297"/>
      <c r="D1" s="297"/>
      <c r="E1" s="297"/>
      <c r="F1" s="297"/>
      <c r="G1" s="297"/>
    </row>
    <row r="2" spans="1:33">
      <c r="A2" s="297"/>
      <c r="B2" s="297"/>
      <c r="C2" s="297"/>
      <c r="D2" s="297"/>
      <c r="E2" s="297"/>
      <c r="F2" s="297"/>
      <c r="G2" s="297"/>
    </row>
    <row r="4" spans="1:33" ht="15.75">
      <c r="A4" s="298" t="s">
        <v>86</v>
      </c>
      <c r="B4" s="298"/>
      <c r="C4" s="298"/>
      <c r="D4" s="298"/>
      <c r="E4" s="298"/>
      <c r="F4" s="22">
        <v>0</v>
      </c>
    </row>
    <row r="5" spans="1:33" ht="15.75">
      <c r="A5" s="298" t="s">
        <v>1</v>
      </c>
      <c r="B5" s="298"/>
      <c r="C5" s="298"/>
      <c r="D5" s="298"/>
      <c r="E5" s="298"/>
      <c r="F5" s="68" t="e">
        <f>'SPT-Calcs'!N8</f>
        <v>#NUM!</v>
      </c>
      <c r="AG5" s="1"/>
    </row>
    <row r="6" spans="1:33" ht="15.75">
      <c r="A6" s="298" t="s">
        <v>80</v>
      </c>
      <c r="B6" s="298"/>
      <c r="C6" s="298"/>
      <c r="D6" s="298"/>
      <c r="E6" s="298"/>
      <c r="F6" s="76">
        <f>'Input Data'!I9</f>
        <v>10</v>
      </c>
    </row>
    <row r="7" spans="1:33" ht="18.75">
      <c r="A7" s="298" t="s">
        <v>0</v>
      </c>
      <c r="B7" s="298"/>
      <c r="C7" s="298"/>
      <c r="D7" s="298"/>
      <c r="E7" s="298"/>
      <c r="F7" s="113">
        <f>'Input Data'!R4</f>
        <v>0.5</v>
      </c>
      <c r="AG7" t="s">
        <v>2</v>
      </c>
    </row>
    <row r="8" spans="1:33" ht="18.75">
      <c r="A8" s="298" t="s">
        <v>72</v>
      </c>
      <c r="B8" s="298"/>
      <c r="C8" s="298"/>
      <c r="D8" s="298"/>
      <c r="E8" s="298"/>
      <c r="F8" s="69">
        <f>'Input Data'!I18</f>
        <v>0</v>
      </c>
    </row>
    <row r="9" spans="1:33" ht="18.75">
      <c r="A9" s="298" t="s">
        <v>36</v>
      </c>
      <c r="B9" s="298"/>
      <c r="C9" s="298"/>
      <c r="D9" s="298"/>
      <c r="E9" s="298"/>
      <c r="F9" s="70" t="e">
        <f>'SPT-Calcs'!P7</f>
        <v>#NUM!</v>
      </c>
    </row>
    <row r="10" spans="1:33" ht="15.75">
      <c r="A10" s="298" t="s">
        <v>22</v>
      </c>
      <c r="B10" s="298"/>
      <c r="C10" s="298"/>
      <c r="D10" s="298"/>
      <c r="E10" s="298"/>
      <c r="F10" s="69">
        <f>'Input Data'!R6</f>
        <v>999</v>
      </c>
    </row>
    <row r="11" spans="1:33" ht="18.75">
      <c r="A11" s="298" t="s">
        <v>43</v>
      </c>
      <c r="B11" s="298"/>
      <c r="C11" s="298"/>
      <c r="D11" s="298"/>
      <c r="E11" s="298"/>
      <c r="F11" s="87">
        <f>'Input Data'!R7</f>
        <v>4000</v>
      </c>
    </row>
    <row r="12" spans="1:33" ht="15.75">
      <c r="A12" s="299" t="s">
        <v>76</v>
      </c>
      <c r="B12" s="299"/>
      <c r="C12" s="299"/>
      <c r="D12" s="299"/>
      <c r="E12" s="299"/>
      <c r="F12" s="71">
        <v>0.2</v>
      </c>
    </row>
    <row r="13" spans="1:33" ht="15.75">
      <c r="A13" s="299" t="s">
        <v>77</v>
      </c>
      <c r="B13" s="299"/>
      <c r="C13" s="299"/>
      <c r="D13" s="299"/>
      <c r="E13" s="299"/>
      <c r="F13" s="71">
        <v>0.2</v>
      </c>
    </row>
    <row r="14" spans="1:33" ht="15.75">
      <c r="A14" s="299" t="s">
        <v>139</v>
      </c>
      <c r="B14" s="299"/>
      <c r="C14" s="299"/>
      <c r="D14" s="299"/>
      <c r="E14" s="299"/>
      <c r="F14" s="70" t="e">
        <f>'SPT-Calcs'!P9</f>
        <v>#NUM!</v>
      </c>
    </row>
    <row r="15" spans="1:33" ht="15.75">
      <c r="A15" s="299" t="s">
        <v>67</v>
      </c>
      <c r="B15" s="299"/>
      <c r="C15" s="299"/>
      <c r="D15" s="299"/>
      <c r="E15" s="299"/>
      <c r="F15" s="70">
        <f>'Input Data'!R5</f>
        <v>0</v>
      </c>
    </row>
    <row r="16" spans="1:33" ht="15.75" thickBot="1">
      <c r="J16" s="73"/>
      <c r="K16" s="73"/>
      <c r="L16" s="73"/>
      <c r="M16" s="74"/>
    </row>
    <row r="17" spans="2:9" ht="33">
      <c r="B17" s="3" t="s">
        <v>3</v>
      </c>
      <c r="C17" s="4" t="s">
        <v>4</v>
      </c>
      <c r="D17" s="4" t="s">
        <v>5</v>
      </c>
      <c r="E17" s="4" t="s">
        <v>6</v>
      </c>
      <c r="F17" s="5" t="s">
        <v>7</v>
      </c>
      <c r="G17" s="2"/>
      <c r="H17" s="2"/>
      <c r="I17" s="2"/>
    </row>
    <row r="18" spans="2:9" ht="15.75" thickBot="1">
      <c r="B18" s="10" t="e">
        <f>F5</f>
        <v>#NUM!</v>
      </c>
      <c r="C18" s="6" t="e">
        <f>(E18-1)*(1/TAN(RADIANS(B18)))</f>
        <v>#NUM!</v>
      </c>
      <c r="D18" s="6" t="e">
        <f>2*(E18+1)*TAN(RADIANS(B18))</f>
        <v>#NUM!</v>
      </c>
      <c r="E18" s="6" t="e">
        <f>EXP(PI()*TAN(RADIANS(B18)))*TAN(RADIANS(45+(B18/2)))*TAN(RADIANS(45+(B18/2)))</f>
        <v>#NUM!</v>
      </c>
      <c r="F18" s="7" t="e">
        <f>IF(B18&lt;34.99,0.4,IF(B18&lt;36.99,0.45,IF(B18&lt;39.99,0.5,IF(B18&lt;44.99,0.55,0.65))))</f>
        <v>#NUM!</v>
      </c>
    </row>
    <row r="35" spans="2:18" ht="15.75" thickBot="1"/>
    <row r="36" spans="2:18" ht="48.75" thickBot="1">
      <c r="B36" s="15" t="s">
        <v>15</v>
      </c>
      <c r="C36" s="15" t="s">
        <v>79</v>
      </c>
      <c r="D36" s="16" t="s">
        <v>8</v>
      </c>
      <c r="E36" s="16" t="s">
        <v>9</v>
      </c>
      <c r="F36" s="16" t="s">
        <v>10</v>
      </c>
      <c r="G36" s="16" t="s">
        <v>73</v>
      </c>
      <c r="H36" s="16" t="s">
        <v>74</v>
      </c>
      <c r="I36" s="16" t="s">
        <v>11</v>
      </c>
      <c r="J36" s="16" t="s">
        <v>12</v>
      </c>
      <c r="K36" s="16" t="s">
        <v>13</v>
      </c>
      <c r="L36" s="16" t="s">
        <v>14</v>
      </c>
      <c r="M36" s="117" t="s">
        <v>125</v>
      </c>
      <c r="N36" s="117" t="s">
        <v>126</v>
      </c>
      <c r="O36" s="117" t="s">
        <v>127</v>
      </c>
      <c r="P36" s="117" t="s">
        <v>130</v>
      </c>
      <c r="Q36" s="118" t="s">
        <v>132</v>
      </c>
      <c r="R36" s="2"/>
    </row>
    <row r="37" spans="2:18" ht="15.75" thickBot="1">
      <c r="B37" s="36">
        <v>0.25</v>
      </c>
      <c r="C37" s="75">
        <f>B37*$F$6</f>
        <v>2.5</v>
      </c>
      <c r="D37" s="37" t="e">
        <f>1+((B37/C37)*($E$18/$C$18))</f>
        <v>#NUM!</v>
      </c>
      <c r="E37" s="37">
        <f>1-(0.4*(B37/C37))</f>
        <v>0.96</v>
      </c>
      <c r="F37" s="37" t="e">
        <f>1+((B37/C37)*TAN(RADIANS($B$18)))</f>
        <v>#NUM!</v>
      </c>
      <c r="G37" s="37">
        <f>IF($F$8&lt;=0,0.5,1)</f>
        <v>0.5</v>
      </c>
      <c r="H37" s="37">
        <f>IF($F$8&lt;=$F$7,0.5,1)</f>
        <v>0.5</v>
      </c>
      <c r="I37" s="37" t="e">
        <f t="shared" ref="I37:I57" si="0">(1+2*TAN(RADIANS($B$18))*(1-SIN(RADIANS($B$18)))^2*ATAN($F$7/B37))</f>
        <v>#NUM!</v>
      </c>
      <c r="J37" s="37">
        <v>1</v>
      </c>
      <c r="K37" s="37">
        <v>1</v>
      </c>
      <c r="L37" s="37">
        <v>1</v>
      </c>
      <c r="M37" s="37" t="e">
        <f>$C$18*D37*J37</f>
        <v>#NUM!</v>
      </c>
      <c r="N37" s="37" t="e">
        <f>$D$18*E37*K37</f>
        <v>#NUM!</v>
      </c>
      <c r="O37" s="37" t="e">
        <f>$E$18*F37*I37*L37</f>
        <v>#NUM!</v>
      </c>
      <c r="P37" s="37" t="e">
        <f t="shared" ref="P37:P57" si="1">($F$4*M37)+($F$9*G37*$F$7*O37)+(0.5*$F$9*B37*H37*N37)</f>
        <v>#NUM!</v>
      </c>
      <c r="Q37" s="78" t="e">
        <f>$F$18*P37</f>
        <v>#NUM!</v>
      </c>
    </row>
    <row r="38" spans="2:18" ht="15.75" thickBot="1">
      <c r="B38" s="9">
        <v>0.5</v>
      </c>
      <c r="C38" s="75">
        <f t="shared" ref="C38:C57" si="2">B38*$F$6</f>
        <v>5</v>
      </c>
      <c r="D38" s="37" t="e">
        <f t="shared" ref="D38:D57" si="3">1+((B38/C38)*($E$18/$C$18))</f>
        <v>#NUM!</v>
      </c>
      <c r="E38" s="37">
        <f t="shared" ref="E38:E57" si="4">1-(0.4*(B38/C38))</f>
        <v>0.96</v>
      </c>
      <c r="F38" s="37" t="e">
        <f t="shared" ref="F38:F57" si="5">1+((B38/C38)*TAN(RADIANS($B$18)))</f>
        <v>#NUM!</v>
      </c>
      <c r="G38" s="13">
        <f t="shared" ref="G38:G57" si="6">IF($F$8&lt;=0,0.5,1)</f>
        <v>0.5</v>
      </c>
      <c r="H38" s="13">
        <f t="shared" ref="H38:H57" si="7">IF($F$8&lt;=$F$7,0.5,1)</f>
        <v>0.5</v>
      </c>
      <c r="I38" s="13" t="e">
        <f t="shared" si="0"/>
        <v>#NUM!</v>
      </c>
      <c r="J38" s="13">
        <v>1</v>
      </c>
      <c r="K38" s="13">
        <v>1</v>
      </c>
      <c r="L38" s="13">
        <v>1</v>
      </c>
      <c r="M38" s="13" t="e">
        <f t="shared" ref="M38:M57" si="8">$C$18*D38*J38</f>
        <v>#NUM!</v>
      </c>
      <c r="N38" s="13" t="e">
        <f t="shared" ref="N38:N57" si="9">$D$18*E38*K38</f>
        <v>#NUM!</v>
      </c>
      <c r="O38" s="13" t="e">
        <f t="shared" ref="O38:O57" si="10">$E$18*F38*I38*L38</f>
        <v>#NUM!</v>
      </c>
      <c r="P38" s="13" t="e">
        <f t="shared" si="1"/>
        <v>#NUM!</v>
      </c>
      <c r="Q38" s="79" t="e">
        <f t="shared" ref="Q38:Q57" si="11">$F$18*P38</f>
        <v>#NUM!</v>
      </c>
    </row>
    <row r="39" spans="2:18" ht="15.75" thickBot="1">
      <c r="B39" s="9">
        <v>2</v>
      </c>
      <c r="C39" s="75">
        <f t="shared" si="2"/>
        <v>20</v>
      </c>
      <c r="D39" s="37" t="e">
        <f t="shared" si="3"/>
        <v>#NUM!</v>
      </c>
      <c r="E39" s="37">
        <f t="shared" si="4"/>
        <v>0.96</v>
      </c>
      <c r="F39" s="37" t="e">
        <f t="shared" si="5"/>
        <v>#NUM!</v>
      </c>
      <c r="G39" s="13">
        <f t="shared" si="6"/>
        <v>0.5</v>
      </c>
      <c r="H39" s="13">
        <f t="shared" si="7"/>
        <v>0.5</v>
      </c>
      <c r="I39" s="13" t="e">
        <f t="shared" si="0"/>
        <v>#NUM!</v>
      </c>
      <c r="J39" s="13">
        <v>1</v>
      </c>
      <c r="K39" s="13">
        <v>1</v>
      </c>
      <c r="L39" s="13">
        <v>1</v>
      </c>
      <c r="M39" s="13" t="e">
        <f t="shared" si="8"/>
        <v>#NUM!</v>
      </c>
      <c r="N39" s="13" t="e">
        <f t="shared" si="9"/>
        <v>#NUM!</v>
      </c>
      <c r="O39" s="13" t="e">
        <f t="shared" si="10"/>
        <v>#NUM!</v>
      </c>
      <c r="P39" s="13" t="e">
        <f t="shared" si="1"/>
        <v>#NUM!</v>
      </c>
      <c r="Q39" s="79" t="e">
        <f t="shared" si="11"/>
        <v>#NUM!</v>
      </c>
    </row>
    <row r="40" spans="2:18" ht="15.75" thickBot="1">
      <c r="B40" s="9">
        <v>4</v>
      </c>
      <c r="C40" s="75">
        <f t="shared" si="2"/>
        <v>40</v>
      </c>
      <c r="D40" s="37" t="e">
        <f t="shared" si="3"/>
        <v>#NUM!</v>
      </c>
      <c r="E40" s="37">
        <f t="shared" si="4"/>
        <v>0.96</v>
      </c>
      <c r="F40" s="37" t="e">
        <f t="shared" si="5"/>
        <v>#NUM!</v>
      </c>
      <c r="G40" s="13">
        <f t="shared" si="6"/>
        <v>0.5</v>
      </c>
      <c r="H40" s="13">
        <f t="shared" si="7"/>
        <v>0.5</v>
      </c>
      <c r="I40" s="13" t="e">
        <f t="shared" si="0"/>
        <v>#NUM!</v>
      </c>
      <c r="J40" s="13">
        <v>1</v>
      </c>
      <c r="K40" s="13">
        <v>1</v>
      </c>
      <c r="L40" s="13">
        <v>1</v>
      </c>
      <c r="M40" s="13" t="e">
        <f t="shared" si="8"/>
        <v>#NUM!</v>
      </c>
      <c r="N40" s="13" t="e">
        <f t="shared" si="9"/>
        <v>#NUM!</v>
      </c>
      <c r="O40" s="13" t="e">
        <f t="shared" si="10"/>
        <v>#NUM!</v>
      </c>
      <c r="P40" s="13" t="e">
        <f t="shared" si="1"/>
        <v>#NUM!</v>
      </c>
      <c r="Q40" s="79" t="e">
        <f t="shared" si="11"/>
        <v>#NUM!</v>
      </c>
    </row>
    <row r="41" spans="2:18" ht="15.75" thickBot="1">
      <c r="B41" s="162">
        <v>6</v>
      </c>
      <c r="C41" s="163">
        <f t="shared" si="2"/>
        <v>60</v>
      </c>
      <c r="D41" s="164" t="e">
        <f t="shared" si="3"/>
        <v>#NUM!</v>
      </c>
      <c r="E41" s="164">
        <f t="shared" si="4"/>
        <v>0.96</v>
      </c>
      <c r="F41" s="164" t="e">
        <f t="shared" si="5"/>
        <v>#NUM!</v>
      </c>
      <c r="G41" s="165">
        <f t="shared" si="6"/>
        <v>0.5</v>
      </c>
      <c r="H41" s="165">
        <f t="shared" si="7"/>
        <v>0.5</v>
      </c>
      <c r="I41" s="165" t="e">
        <f t="shared" si="0"/>
        <v>#NUM!</v>
      </c>
      <c r="J41" s="165">
        <v>1</v>
      </c>
      <c r="K41" s="165">
        <v>1</v>
      </c>
      <c r="L41" s="165">
        <v>1</v>
      </c>
      <c r="M41" s="165" t="e">
        <f t="shared" si="8"/>
        <v>#NUM!</v>
      </c>
      <c r="N41" s="165" t="e">
        <f t="shared" si="9"/>
        <v>#NUM!</v>
      </c>
      <c r="O41" s="165" t="e">
        <f t="shared" si="10"/>
        <v>#NUM!</v>
      </c>
      <c r="P41" s="165" t="e">
        <f t="shared" si="1"/>
        <v>#NUM!</v>
      </c>
      <c r="Q41" s="166" t="e">
        <f t="shared" si="11"/>
        <v>#NUM!</v>
      </c>
    </row>
    <row r="42" spans="2:18" ht="15.75" thickBot="1">
      <c r="B42" s="162">
        <v>8</v>
      </c>
      <c r="C42" s="163">
        <f t="shared" si="2"/>
        <v>80</v>
      </c>
      <c r="D42" s="164" t="e">
        <f t="shared" si="3"/>
        <v>#NUM!</v>
      </c>
      <c r="E42" s="164">
        <f t="shared" si="4"/>
        <v>0.96</v>
      </c>
      <c r="F42" s="164" t="e">
        <f t="shared" si="5"/>
        <v>#NUM!</v>
      </c>
      <c r="G42" s="165">
        <f t="shared" si="6"/>
        <v>0.5</v>
      </c>
      <c r="H42" s="165">
        <f t="shared" si="7"/>
        <v>0.5</v>
      </c>
      <c r="I42" s="165" t="e">
        <f t="shared" si="0"/>
        <v>#NUM!</v>
      </c>
      <c r="J42" s="165">
        <v>1</v>
      </c>
      <c r="K42" s="165">
        <v>1</v>
      </c>
      <c r="L42" s="165">
        <v>1</v>
      </c>
      <c r="M42" s="165" t="e">
        <f t="shared" si="8"/>
        <v>#NUM!</v>
      </c>
      <c r="N42" s="165" t="e">
        <f t="shared" si="9"/>
        <v>#NUM!</v>
      </c>
      <c r="O42" s="165" t="e">
        <f t="shared" si="10"/>
        <v>#NUM!</v>
      </c>
      <c r="P42" s="165" t="e">
        <f t="shared" si="1"/>
        <v>#NUM!</v>
      </c>
      <c r="Q42" s="166" t="e">
        <f t="shared" si="11"/>
        <v>#NUM!</v>
      </c>
    </row>
    <row r="43" spans="2:18" ht="15.75" thickBot="1">
      <c r="B43" s="162">
        <v>12</v>
      </c>
      <c r="C43" s="163">
        <f t="shared" si="2"/>
        <v>120</v>
      </c>
      <c r="D43" s="164" t="e">
        <f t="shared" si="3"/>
        <v>#NUM!</v>
      </c>
      <c r="E43" s="164">
        <f t="shared" si="4"/>
        <v>0.96</v>
      </c>
      <c r="F43" s="164" t="e">
        <f t="shared" si="5"/>
        <v>#NUM!</v>
      </c>
      <c r="G43" s="165">
        <f t="shared" si="6"/>
        <v>0.5</v>
      </c>
      <c r="H43" s="165">
        <f t="shared" si="7"/>
        <v>0.5</v>
      </c>
      <c r="I43" s="165" t="e">
        <f t="shared" si="0"/>
        <v>#NUM!</v>
      </c>
      <c r="J43" s="165">
        <v>1</v>
      </c>
      <c r="K43" s="165">
        <v>1</v>
      </c>
      <c r="L43" s="165">
        <v>1</v>
      </c>
      <c r="M43" s="165" t="e">
        <f t="shared" si="8"/>
        <v>#NUM!</v>
      </c>
      <c r="N43" s="165" t="e">
        <f t="shared" si="9"/>
        <v>#NUM!</v>
      </c>
      <c r="O43" s="165" t="e">
        <f t="shared" si="10"/>
        <v>#NUM!</v>
      </c>
      <c r="P43" s="165" t="e">
        <f t="shared" si="1"/>
        <v>#NUM!</v>
      </c>
      <c r="Q43" s="166" t="e">
        <f t="shared" si="11"/>
        <v>#NUM!</v>
      </c>
    </row>
    <row r="44" spans="2:18" ht="15.75" thickBot="1">
      <c r="B44" s="162">
        <v>14</v>
      </c>
      <c r="C44" s="163">
        <f t="shared" si="2"/>
        <v>140</v>
      </c>
      <c r="D44" s="164" t="e">
        <f t="shared" si="3"/>
        <v>#NUM!</v>
      </c>
      <c r="E44" s="164">
        <f t="shared" si="4"/>
        <v>0.96</v>
      </c>
      <c r="F44" s="164" t="e">
        <f t="shared" si="5"/>
        <v>#NUM!</v>
      </c>
      <c r="G44" s="165">
        <f t="shared" si="6"/>
        <v>0.5</v>
      </c>
      <c r="H44" s="165">
        <f t="shared" si="7"/>
        <v>0.5</v>
      </c>
      <c r="I44" s="165" t="e">
        <f t="shared" si="0"/>
        <v>#NUM!</v>
      </c>
      <c r="J44" s="165">
        <v>1</v>
      </c>
      <c r="K44" s="165">
        <v>1</v>
      </c>
      <c r="L44" s="165">
        <v>1</v>
      </c>
      <c r="M44" s="165" t="e">
        <f t="shared" si="8"/>
        <v>#NUM!</v>
      </c>
      <c r="N44" s="165" t="e">
        <f t="shared" si="9"/>
        <v>#NUM!</v>
      </c>
      <c r="O44" s="165" t="e">
        <f t="shared" si="10"/>
        <v>#NUM!</v>
      </c>
      <c r="P44" s="165" t="e">
        <f t="shared" si="1"/>
        <v>#NUM!</v>
      </c>
      <c r="Q44" s="166" t="e">
        <f t="shared" si="11"/>
        <v>#NUM!</v>
      </c>
    </row>
    <row r="45" spans="2:18" ht="15.75" thickBot="1">
      <c r="B45" s="162">
        <v>16</v>
      </c>
      <c r="C45" s="163">
        <f t="shared" si="2"/>
        <v>160</v>
      </c>
      <c r="D45" s="164" t="e">
        <f t="shared" si="3"/>
        <v>#NUM!</v>
      </c>
      <c r="E45" s="164">
        <f t="shared" si="4"/>
        <v>0.96</v>
      </c>
      <c r="F45" s="164" t="e">
        <f t="shared" si="5"/>
        <v>#NUM!</v>
      </c>
      <c r="G45" s="165">
        <f t="shared" si="6"/>
        <v>0.5</v>
      </c>
      <c r="H45" s="165">
        <f t="shared" si="7"/>
        <v>0.5</v>
      </c>
      <c r="I45" s="165" t="e">
        <f t="shared" si="0"/>
        <v>#NUM!</v>
      </c>
      <c r="J45" s="165">
        <v>1</v>
      </c>
      <c r="K45" s="165">
        <v>1</v>
      </c>
      <c r="L45" s="165">
        <v>1</v>
      </c>
      <c r="M45" s="165" t="e">
        <f t="shared" si="8"/>
        <v>#NUM!</v>
      </c>
      <c r="N45" s="165" t="e">
        <f t="shared" si="9"/>
        <v>#NUM!</v>
      </c>
      <c r="O45" s="165" t="e">
        <f t="shared" si="10"/>
        <v>#NUM!</v>
      </c>
      <c r="P45" s="165" t="e">
        <f t="shared" si="1"/>
        <v>#NUM!</v>
      </c>
      <c r="Q45" s="166" t="e">
        <f t="shared" si="11"/>
        <v>#NUM!</v>
      </c>
    </row>
    <row r="46" spans="2:18" ht="15.75" thickBot="1">
      <c r="B46" s="9">
        <v>18</v>
      </c>
      <c r="C46" s="75">
        <f t="shared" si="2"/>
        <v>180</v>
      </c>
      <c r="D46" s="37" t="e">
        <f t="shared" si="3"/>
        <v>#NUM!</v>
      </c>
      <c r="E46" s="37">
        <f t="shared" si="4"/>
        <v>0.96</v>
      </c>
      <c r="F46" s="37" t="e">
        <f t="shared" si="5"/>
        <v>#NUM!</v>
      </c>
      <c r="G46" s="13">
        <f t="shared" si="6"/>
        <v>0.5</v>
      </c>
      <c r="H46" s="13">
        <f t="shared" si="7"/>
        <v>0.5</v>
      </c>
      <c r="I46" s="13" t="e">
        <f t="shared" si="0"/>
        <v>#NUM!</v>
      </c>
      <c r="J46" s="13">
        <v>1</v>
      </c>
      <c r="K46" s="13">
        <v>1</v>
      </c>
      <c r="L46" s="13">
        <v>1</v>
      </c>
      <c r="M46" s="13" t="e">
        <f t="shared" si="8"/>
        <v>#NUM!</v>
      </c>
      <c r="N46" s="13" t="e">
        <f t="shared" si="9"/>
        <v>#NUM!</v>
      </c>
      <c r="O46" s="13" t="e">
        <f t="shared" si="10"/>
        <v>#NUM!</v>
      </c>
      <c r="P46" s="13" t="e">
        <f t="shared" si="1"/>
        <v>#NUM!</v>
      </c>
      <c r="Q46" s="79" t="e">
        <f t="shared" si="11"/>
        <v>#NUM!</v>
      </c>
    </row>
    <row r="47" spans="2:18" ht="15.75" thickBot="1">
      <c r="B47" s="9">
        <v>20</v>
      </c>
      <c r="C47" s="75">
        <f t="shared" si="2"/>
        <v>200</v>
      </c>
      <c r="D47" s="37" t="e">
        <f t="shared" si="3"/>
        <v>#NUM!</v>
      </c>
      <c r="E47" s="37">
        <f t="shared" si="4"/>
        <v>0.96</v>
      </c>
      <c r="F47" s="37" t="e">
        <f t="shared" si="5"/>
        <v>#NUM!</v>
      </c>
      <c r="G47" s="13">
        <f t="shared" si="6"/>
        <v>0.5</v>
      </c>
      <c r="H47" s="13">
        <f t="shared" si="7"/>
        <v>0.5</v>
      </c>
      <c r="I47" s="13" t="e">
        <f t="shared" si="0"/>
        <v>#NUM!</v>
      </c>
      <c r="J47" s="13">
        <v>1</v>
      </c>
      <c r="K47" s="13">
        <v>1</v>
      </c>
      <c r="L47" s="13">
        <v>1</v>
      </c>
      <c r="M47" s="13" t="e">
        <f t="shared" si="8"/>
        <v>#NUM!</v>
      </c>
      <c r="N47" s="13" t="e">
        <f t="shared" si="9"/>
        <v>#NUM!</v>
      </c>
      <c r="O47" s="13" t="e">
        <f t="shared" si="10"/>
        <v>#NUM!</v>
      </c>
      <c r="P47" s="13" t="e">
        <f t="shared" si="1"/>
        <v>#NUM!</v>
      </c>
      <c r="Q47" s="79" t="e">
        <f t="shared" si="11"/>
        <v>#NUM!</v>
      </c>
    </row>
    <row r="48" spans="2:18" ht="15.75" thickBot="1">
      <c r="B48" s="9">
        <v>22</v>
      </c>
      <c r="C48" s="75">
        <f t="shared" si="2"/>
        <v>220</v>
      </c>
      <c r="D48" s="37" t="e">
        <f t="shared" si="3"/>
        <v>#NUM!</v>
      </c>
      <c r="E48" s="37">
        <f t="shared" si="4"/>
        <v>0.96</v>
      </c>
      <c r="F48" s="37" t="e">
        <f t="shared" si="5"/>
        <v>#NUM!</v>
      </c>
      <c r="G48" s="13">
        <f t="shared" si="6"/>
        <v>0.5</v>
      </c>
      <c r="H48" s="13">
        <f t="shared" si="7"/>
        <v>0.5</v>
      </c>
      <c r="I48" s="13" t="e">
        <f t="shared" si="0"/>
        <v>#NUM!</v>
      </c>
      <c r="J48" s="13">
        <v>1</v>
      </c>
      <c r="K48" s="13">
        <v>1</v>
      </c>
      <c r="L48" s="13">
        <v>1</v>
      </c>
      <c r="M48" s="13" t="e">
        <f t="shared" si="8"/>
        <v>#NUM!</v>
      </c>
      <c r="N48" s="13" t="e">
        <f t="shared" si="9"/>
        <v>#NUM!</v>
      </c>
      <c r="O48" s="13" t="e">
        <f t="shared" si="10"/>
        <v>#NUM!</v>
      </c>
      <c r="P48" s="13" t="e">
        <f t="shared" si="1"/>
        <v>#NUM!</v>
      </c>
      <c r="Q48" s="79" t="e">
        <f t="shared" si="11"/>
        <v>#NUM!</v>
      </c>
    </row>
    <row r="49" spans="2:17" ht="15.75" thickBot="1">
      <c r="B49" s="9">
        <v>24</v>
      </c>
      <c r="C49" s="75">
        <f t="shared" si="2"/>
        <v>240</v>
      </c>
      <c r="D49" s="37" t="e">
        <f t="shared" si="3"/>
        <v>#NUM!</v>
      </c>
      <c r="E49" s="37">
        <f t="shared" si="4"/>
        <v>0.96</v>
      </c>
      <c r="F49" s="37" t="e">
        <f t="shared" si="5"/>
        <v>#NUM!</v>
      </c>
      <c r="G49" s="13">
        <f t="shared" si="6"/>
        <v>0.5</v>
      </c>
      <c r="H49" s="13">
        <f t="shared" si="7"/>
        <v>0.5</v>
      </c>
      <c r="I49" s="13" t="e">
        <f t="shared" si="0"/>
        <v>#NUM!</v>
      </c>
      <c r="J49" s="13">
        <v>1</v>
      </c>
      <c r="K49" s="13">
        <v>1</v>
      </c>
      <c r="L49" s="13">
        <v>1</v>
      </c>
      <c r="M49" s="13" t="e">
        <f t="shared" si="8"/>
        <v>#NUM!</v>
      </c>
      <c r="N49" s="13" t="e">
        <f t="shared" si="9"/>
        <v>#NUM!</v>
      </c>
      <c r="O49" s="13" t="e">
        <f t="shared" si="10"/>
        <v>#NUM!</v>
      </c>
      <c r="P49" s="13" t="e">
        <f t="shared" si="1"/>
        <v>#NUM!</v>
      </c>
      <c r="Q49" s="79" t="e">
        <f t="shared" si="11"/>
        <v>#NUM!</v>
      </c>
    </row>
    <row r="50" spans="2:17" ht="15.75" thickBot="1">
      <c r="B50" s="9">
        <v>26</v>
      </c>
      <c r="C50" s="75">
        <f t="shared" si="2"/>
        <v>260</v>
      </c>
      <c r="D50" s="37" t="e">
        <f t="shared" si="3"/>
        <v>#NUM!</v>
      </c>
      <c r="E50" s="37">
        <f t="shared" si="4"/>
        <v>0.96</v>
      </c>
      <c r="F50" s="37" t="e">
        <f t="shared" si="5"/>
        <v>#NUM!</v>
      </c>
      <c r="G50" s="13">
        <f t="shared" si="6"/>
        <v>0.5</v>
      </c>
      <c r="H50" s="13">
        <f t="shared" si="7"/>
        <v>0.5</v>
      </c>
      <c r="I50" s="13" t="e">
        <f t="shared" si="0"/>
        <v>#NUM!</v>
      </c>
      <c r="J50" s="13">
        <v>1</v>
      </c>
      <c r="K50" s="13">
        <v>1</v>
      </c>
      <c r="L50" s="13">
        <v>1</v>
      </c>
      <c r="M50" s="13" t="e">
        <f t="shared" si="8"/>
        <v>#NUM!</v>
      </c>
      <c r="N50" s="13" t="e">
        <f t="shared" si="9"/>
        <v>#NUM!</v>
      </c>
      <c r="O50" s="13" t="e">
        <f t="shared" si="10"/>
        <v>#NUM!</v>
      </c>
      <c r="P50" s="13" t="e">
        <f t="shared" si="1"/>
        <v>#NUM!</v>
      </c>
      <c r="Q50" s="79" t="e">
        <f t="shared" si="11"/>
        <v>#NUM!</v>
      </c>
    </row>
    <row r="51" spans="2:17" ht="15.75" thickBot="1">
      <c r="B51" s="9">
        <v>28</v>
      </c>
      <c r="C51" s="75">
        <f t="shared" si="2"/>
        <v>280</v>
      </c>
      <c r="D51" s="37" t="e">
        <f t="shared" si="3"/>
        <v>#NUM!</v>
      </c>
      <c r="E51" s="37">
        <f t="shared" si="4"/>
        <v>0.96</v>
      </c>
      <c r="F51" s="37" t="e">
        <f t="shared" si="5"/>
        <v>#NUM!</v>
      </c>
      <c r="G51" s="13">
        <f t="shared" si="6"/>
        <v>0.5</v>
      </c>
      <c r="H51" s="13">
        <f t="shared" si="7"/>
        <v>0.5</v>
      </c>
      <c r="I51" s="13" t="e">
        <f t="shared" si="0"/>
        <v>#NUM!</v>
      </c>
      <c r="J51" s="13">
        <v>1</v>
      </c>
      <c r="K51" s="13">
        <v>1</v>
      </c>
      <c r="L51" s="13">
        <v>1</v>
      </c>
      <c r="M51" s="13" t="e">
        <f t="shared" si="8"/>
        <v>#NUM!</v>
      </c>
      <c r="N51" s="13" t="e">
        <f t="shared" si="9"/>
        <v>#NUM!</v>
      </c>
      <c r="O51" s="13" t="e">
        <f t="shared" si="10"/>
        <v>#NUM!</v>
      </c>
      <c r="P51" s="13" t="e">
        <f t="shared" si="1"/>
        <v>#NUM!</v>
      </c>
      <c r="Q51" s="79" t="e">
        <f t="shared" si="11"/>
        <v>#NUM!</v>
      </c>
    </row>
    <row r="52" spans="2:17" ht="15.75" thickBot="1">
      <c r="B52" s="9">
        <v>30</v>
      </c>
      <c r="C52" s="75">
        <f t="shared" si="2"/>
        <v>300</v>
      </c>
      <c r="D52" s="37" t="e">
        <f t="shared" si="3"/>
        <v>#NUM!</v>
      </c>
      <c r="E52" s="37">
        <f t="shared" si="4"/>
        <v>0.96</v>
      </c>
      <c r="F52" s="37" t="e">
        <f t="shared" si="5"/>
        <v>#NUM!</v>
      </c>
      <c r="G52" s="13">
        <f t="shared" si="6"/>
        <v>0.5</v>
      </c>
      <c r="H52" s="13">
        <f t="shared" si="7"/>
        <v>0.5</v>
      </c>
      <c r="I52" s="13" t="e">
        <f t="shared" si="0"/>
        <v>#NUM!</v>
      </c>
      <c r="J52" s="13">
        <v>1</v>
      </c>
      <c r="K52" s="13">
        <v>1</v>
      </c>
      <c r="L52" s="13">
        <v>1</v>
      </c>
      <c r="M52" s="13" t="e">
        <f t="shared" si="8"/>
        <v>#NUM!</v>
      </c>
      <c r="N52" s="13" t="e">
        <f t="shared" si="9"/>
        <v>#NUM!</v>
      </c>
      <c r="O52" s="13" t="e">
        <f t="shared" si="10"/>
        <v>#NUM!</v>
      </c>
      <c r="P52" s="13" t="e">
        <f t="shared" si="1"/>
        <v>#NUM!</v>
      </c>
      <c r="Q52" s="79" t="e">
        <f t="shared" si="11"/>
        <v>#NUM!</v>
      </c>
    </row>
    <row r="53" spans="2:17" ht="15.75" thickBot="1">
      <c r="B53" s="9">
        <v>32</v>
      </c>
      <c r="C53" s="75">
        <f t="shared" si="2"/>
        <v>320</v>
      </c>
      <c r="D53" s="37" t="e">
        <f t="shared" si="3"/>
        <v>#NUM!</v>
      </c>
      <c r="E53" s="37">
        <f t="shared" si="4"/>
        <v>0.96</v>
      </c>
      <c r="F53" s="37" t="e">
        <f t="shared" si="5"/>
        <v>#NUM!</v>
      </c>
      <c r="G53" s="13">
        <f t="shared" si="6"/>
        <v>0.5</v>
      </c>
      <c r="H53" s="13">
        <f t="shared" si="7"/>
        <v>0.5</v>
      </c>
      <c r="I53" s="13" t="e">
        <f t="shared" si="0"/>
        <v>#NUM!</v>
      </c>
      <c r="J53" s="13">
        <v>1</v>
      </c>
      <c r="K53" s="13">
        <v>1</v>
      </c>
      <c r="L53" s="13">
        <v>1</v>
      </c>
      <c r="M53" s="13" t="e">
        <f t="shared" si="8"/>
        <v>#NUM!</v>
      </c>
      <c r="N53" s="13" t="e">
        <f t="shared" si="9"/>
        <v>#NUM!</v>
      </c>
      <c r="O53" s="13" t="e">
        <f t="shared" si="10"/>
        <v>#NUM!</v>
      </c>
      <c r="P53" s="13" t="e">
        <f t="shared" si="1"/>
        <v>#NUM!</v>
      </c>
      <c r="Q53" s="79" t="e">
        <f t="shared" si="11"/>
        <v>#NUM!</v>
      </c>
    </row>
    <row r="54" spans="2:17" ht="15.75" thickBot="1">
      <c r="B54" s="9">
        <v>34</v>
      </c>
      <c r="C54" s="75">
        <f t="shared" si="2"/>
        <v>340</v>
      </c>
      <c r="D54" s="37" t="e">
        <f t="shared" si="3"/>
        <v>#NUM!</v>
      </c>
      <c r="E54" s="37">
        <f t="shared" si="4"/>
        <v>0.96</v>
      </c>
      <c r="F54" s="37" t="e">
        <f t="shared" si="5"/>
        <v>#NUM!</v>
      </c>
      <c r="G54" s="13">
        <f t="shared" si="6"/>
        <v>0.5</v>
      </c>
      <c r="H54" s="13">
        <f t="shared" si="7"/>
        <v>0.5</v>
      </c>
      <c r="I54" s="13" t="e">
        <f t="shared" si="0"/>
        <v>#NUM!</v>
      </c>
      <c r="J54" s="13">
        <v>1</v>
      </c>
      <c r="K54" s="13">
        <v>1</v>
      </c>
      <c r="L54" s="13">
        <v>1</v>
      </c>
      <c r="M54" s="13" t="e">
        <f t="shared" si="8"/>
        <v>#NUM!</v>
      </c>
      <c r="N54" s="13" t="e">
        <f t="shared" si="9"/>
        <v>#NUM!</v>
      </c>
      <c r="O54" s="13" t="e">
        <f t="shared" si="10"/>
        <v>#NUM!</v>
      </c>
      <c r="P54" s="13" t="e">
        <f t="shared" si="1"/>
        <v>#NUM!</v>
      </c>
      <c r="Q54" s="79" t="e">
        <f t="shared" si="11"/>
        <v>#NUM!</v>
      </c>
    </row>
    <row r="55" spans="2:17" ht="15.75" thickBot="1">
      <c r="B55" s="9">
        <v>36</v>
      </c>
      <c r="C55" s="75">
        <f t="shared" si="2"/>
        <v>360</v>
      </c>
      <c r="D55" s="37" t="e">
        <f t="shared" si="3"/>
        <v>#NUM!</v>
      </c>
      <c r="E55" s="37">
        <f t="shared" si="4"/>
        <v>0.96</v>
      </c>
      <c r="F55" s="37" t="e">
        <f t="shared" si="5"/>
        <v>#NUM!</v>
      </c>
      <c r="G55" s="13">
        <f t="shared" si="6"/>
        <v>0.5</v>
      </c>
      <c r="H55" s="13">
        <f t="shared" si="7"/>
        <v>0.5</v>
      </c>
      <c r="I55" s="13" t="e">
        <f t="shared" si="0"/>
        <v>#NUM!</v>
      </c>
      <c r="J55" s="13">
        <v>1</v>
      </c>
      <c r="K55" s="13">
        <v>1</v>
      </c>
      <c r="L55" s="13">
        <v>1</v>
      </c>
      <c r="M55" s="13" t="e">
        <f t="shared" si="8"/>
        <v>#NUM!</v>
      </c>
      <c r="N55" s="13" t="e">
        <f t="shared" si="9"/>
        <v>#NUM!</v>
      </c>
      <c r="O55" s="13" t="e">
        <f t="shared" si="10"/>
        <v>#NUM!</v>
      </c>
      <c r="P55" s="13" t="e">
        <f t="shared" si="1"/>
        <v>#NUM!</v>
      </c>
      <c r="Q55" s="79" t="e">
        <f t="shared" si="11"/>
        <v>#NUM!</v>
      </c>
    </row>
    <row r="56" spans="2:17" ht="15.75" thickBot="1">
      <c r="B56" s="9">
        <v>38</v>
      </c>
      <c r="C56" s="75">
        <f t="shared" si="2"/>
        <v>380</v>
      </c>
      <c r="D56" s="37" t="e">
        <f t="shared" si="3"/>
        <v>#NUM!</v>
      </c>
      <c r="E56" s="37">
        <f t="shared" si="4"/>
        <v>0.96</v>
      </c>
      <c r="F56" s="37" t="e">
        <f t="shared" si="5"/>
        <v>#NUM!</v>
      </c>
      <c r="G56" s="13">
        <f t="shared" si="6"/>
        <v>0.5</v>
      </c>
      <c r="H56" s="13">
        <f t="shared" si="7"/>
        <v>0.5</v>
      </c>
      <c r="I56" s="13" t="e">
        <f t="shared" si="0"/>
        <v>#NUM!</v>
      </c>
      <c r="J56" s="13">
        <v>1</v>
      </c>
      <c r="K56" s="13">
        <v>1</v>
      </c>
      <c r="L56" s="13">
        <v>1</v>
      </c>
      <c r="M56" s="13" t="e">
        <f t="shared" si="8"/>
        <v>#NUM!</v>
      </c>
      <c r="N56" s="13" t="e">
        <f t="shared" si="9"/>
        <v>#NUM!</v>
      </c>
      <c r="O56" s="13" t="e">
        <f t="shared" si="10"/>
        <v>#NUM!</v>
      </c>
      <c r="P56" s="13" t="e">
        <f t="shared" si="1"/>
        <v>#NUM!</v>
      </c>
      <c r="Q56" s="79" t="e">
        <f t="shared" si="11"/>
        <v>#NUM!</v>
      </c>
    </row>
    <row r="57" spans="2:17" ht="15.75" thickBot="1">
      <c r="B57" s="130">
        <f>'Input Data'!I5</f>
        <v>0</v>
      </c>
      <c r="C57" s="153">
        <f t="shared" si="2"/>
        <v>0</v>
      </c>
      <c r="D57" s="154" t="e">
        <f t="shared" si="3"/>
        <v>#DIV/0!</v>
      </c>
      <c r="E57" s="154" t="e">
        <f t="shared" si="4"/>
        <v>#DIV/0!</v>
      </c>
      <c r="F57" s="154" t="e">
        <f t="shared" si="5"/>
        <v>#DIV/0!</v>
      </c>
      <c r="G57" s="167">
        <f t="shared" si="6"/>
        <v>0.5</v>
      </c>
      <c r="H57" s="167">
        <f t="shared" si="7"/>
        <v>0.5</v>
      </c>
      <c r="I57" s="167" t="e">
        <f t="shared" si="0"/>
        <v>#NUM!</v>
      </c>
      <c r="J57" s="167">
        <v>1</v>
      </c>
      <c r="K57" s="167">
        <v>1</v>
      </c>
      <c r="L57" s="167">
        <v>1</v>
      </c>
      <c r="M57" s="167" t="e">
        <f t="shared" si="8"/>
        <v>#NUM!</v>
      </c>
      <c r="N57" s="167" t="e">
        <f t="shared" si="9"/>
        <v>#NUM!</v>
      </c>
      <c r="O57" s="167" t="e">
        <f t="shared" si="10"/>
        <v>#NUM!</v>
      </c>
      <c r="P57" s="167" t="e">
        <f t="shared" si="1"/>
        <v>#NUM!</v>
      </c>
      <c r="Q57" s="168" t="e">
        <f t="shared" si="11"/>
        <v>#NUM!</v>
      </c>
    </row>
    <row r="58" spans="2:17" ht="15" customHeight="1" thickBot="1"/>
    <row r="59" spans="2:17" ht="15" customHeight="1" thickBot="1">
      <c r="B59" s="174">
        <f>'Input Data'!L4</f>
        <v>0</v>
      </c>
    </row>
    <row r="60" spans="2:17" ht="40.15" customHeight="1" thickBot="1">
      <c r="B60" s="19" t="s">
        <v>31</v>
      </c>
      <c r="C60" s="20" t="s">
        <v>30</v>
      </c>
      <c r="D60" s="16" t="s">
        <v>15</v>
      </c>
      <c r="E60" s="16" t="s">
        <v>79</v>
      </c>
      <c r="F60" s="16" t="s">
        <v>75</v>
      </c>
      <c r="G60" s="20" t="s">
        <v>21</v>
      </c>
      <c r="H60" s="16" t="s">
        <v>78</v>
      </c>
      <c r="I60" s="20" t="s">
        <v>23</v>
      </c>
      <c r="J60" s="20" t="s">
        <v>24</v>
      </c>
      <c r="K60" s="20" t="s">
        <v>25</v>
      </c>
      <c r="L60" s="20" t="s">
        <v>26</v>
      </c>
      <c r="M60" s="20" t="s">
        <v>27</v>
      </c>
      <c r="N60" s="20" t="s">
        <v>97</v>
      </c>
      <c r="O60" s="20" t="s">
        <v>29</v>
      </c>
      <c r="P60" s="21" t="s">
        <v>32</v>
      </c>
    </row>
    <row r="61" spans="2:17" ht="15" customHeight="1" thickBot="1">
      <c r="B61" s="160">
        <f>$B$59</f>
        <v>0</v>
      </c>
      <c r="C61" s="13">
        <f>0.0833333*B61</f>
        <v>0</v>
      </c>
      <c r="D61" s="12">
        <v>1.1000000000000001</v>
      </c>
      <c r="E61" s="75">
        <f>D61*$F$6</f>
        <v>11</v>
      </c>
      <c r="F61" s="13">
        <f>(4*D61*E61/PI())^0.5</f>
        <v>3.9250730555360969</v>
      </c>
      <c r="G61" s="24">
        <f>$F$10</f>
        <v>999</v>
      </c>
      <c r="H61" s="30">
        <f>1/(0.9-(1/(1.69+2.08/((E61/D61)-0.8)))+((0.116*LN(E61/D61)+0.654)*(1/((G61/D61)+0.001))))</f>
        <v>2.6377064721436634</v>
      </c>
      <c r="I61" s="35">
        <f>$F$11</f>
        <v>4000</v>
      </c>
      <c r="J61" s="13" t="e">
        <f>($F$14)</f>
        <v>#NUM!</v>
      </c>
      <c r="K61" s="13">
        <f>$F$15</f>
        <v>0</v>
      </c>
      <c r="L61" s="85" t="e">
        <f>5.57*(I61/J61)*((D61/E61)^0.5)*((K61/E61)^3)*((1-$F$12^2)/(1-$F$13^2))</f>
        <v>#NUM!</v>
      </c>
      <c r="M61" s="30" t="e">
        <f t="shared" ref="M61:M80" si="12">IF(L61&gt;10,0.785,(1/(4.6+10*L61))+(PI()/4))</f>
        <v>#NUM!</v>
      </c>
      <c r="N61" s="24">
        <f>$F$7</f>
        <v>0.5</v>
      </c>
      <c r="O61" s="72">
        <f t="shared" ref="O61:O80" si="13">1-(1/(3.5*EXP((1.22*$F$12)-0.4)*((F61/N61)+1.6)))</f>
        <v>0.96466188566664679</v>
      </c>
      <c r="P61" s="13" t="e">
        <f>(C61*$F$14)/(D61*H61*M61*O61*(1-$F$12^2))</f>
        <v>#NUM!</v>
      </c>
    </row>
    <row r="62" spans="2:17" ht="15" customHeight="1" thickBot="1">
      <c r="B62" s="160">
        <f t="shared" ref="B62:B80" si="14">$B$59</f>
        <v>0</v>
      </c>
      <c r="C62" s="8">
        <f t="shared" ref="C62:C80" si="15">0.0833333*B62</f>
        <v>0</v>
      </c>
      <c r="D62" s="9">
        <v>2</v>
      </c>
      <c r="E62" s="75">
        <f t="shared" ref="E62:E80" si="16">D62*$F$6</f>
        <v>20</v>
      </c>
      <c r="F62" s="13">
        <f t="shared" ref="F62:F80" si="17">(4*D62*E62/PI())^0.5</f>
        <v>7.1364964646110849</v>
      </c>
      <c r="G62" s="25">
        <f t="shared" ref="G62:G80" si="18">$F$10</f>
        <v>999</v>
      </c>
      <c r="H62" s="30">
        <f t="shared" ref="H62:H80" si="19">1/(0.9-(1/(1.69+2.08/((E62/D62)-0.8)))+((0.116*LN(E62/D62)+0.654)*(1/((G62/D62)+0.001))))</f>
        <v>2.6319456326685784</v>
      </c>
      <c r="I62" s="35">
        <f t="shared" ref="I62:I80" si="20">$F$11</f>
        <v>4000</v>
      </c>
      <c r="J62" s="13" t="e">
        <f t="shared" ref="J62:J80" si="21">($F$14)</f>
        <v>#NUM!</v>
      </c>
      <c r="K62" s="13">
        <f t="shared" ref="K62:K80" si="22">$F$15</f>
        <v>0</v>
      </c>
      <c r="L62" s="85" t="e">
        <f t="shared" ref="L62:L80" si="23">5.57*(I62/J62)*((D62/E62)^0.5)*((K62/E62)^3)*((1-$F$12^2)/(1-$F$13^2))</f>
        <v>#NUM!</v>
      </c>
      <c r="M62" s="30" t="e">
        <f t="shared" si="12"/>
        <v>#NUM!</v>
      </c>
      <c r="N62" s="24">
        <f t="shared" ref="N62:N80" si="24">$F$7</f>
        <v>0.5</v>
      </c>
      <c r="O62" s="72">
        <f t="shared" si="13"/>
        <v>0.97896109793351194</v>
      </c>
      <c r="P62" s="13" t="e">
        <f t="shared" ref="P62:P80" si="25">(C62*$F$14)/(D62*H62*M62*O62*(1-$F$12^2))</f>
        <v>#NUM!</v>
      </c>
    </row>
    <row r="63" spans="2:17" ht="15" customHeight="1" thickBot="1">
      <c r="B63" s="160">
        <f t="shared" si="14"/>
        <v>0</v>
      </c>
      <c r="C63" s="8">
        <f t="shared" si="15"/>
        <v>0</v>
      </c>
      <c r="D63" s="9">
        <v>3.5</v>
      </c>
      <c r="E63" s="75">
        <f t="shared" si="16"/>
        <v>35</v>
      </c>
      <c r="F63" s="13">
        <f t="shared" si="17"/>
        <v>12.488868813069399</v>
      </c>
      <c r="G63" s="25">
        <f t="shared" si="18"/>
        <v>999</v>
      </c>
      <c r="H63" s="30">
        <f t="shared" si="19"/>
        <v>2.622399972989172</v>
      </c>
      <c r="I63" s="35">
        <f t="shared" si="20"/>
        <v>4000</v>
      </c>
      <c r="J63" s="13" t="e">
        <f t="shared" si="21"/>
        <v>#NUM!</v>
      </c>
      <c r="K63" s="13">
        <f t="shared" si="22"/>
        <v>0</v>
      </c>
      <c r="L63" s="85" t="e">
        <f t="shared" si="23"/>
        <v>#NUM!</v>
      </c>
      <c r="M63" s="30" t="e">
        <f t="shared" si="12"/>
        <v>#NUM!</v>
      </c>
      <c r="N63" s="24">
        <f t="shared" si="24"/>
        <v>0.5</v>
      </c>
      <c r="O63" s="72">
        <f t="shared" si="13"/>
        <v>0.98743495972315087</v>
      </c>
      <c r="P63" s="13" t="e">
        <f t="shared" si="25"/>
        <v>#NUM!</v>
      </c>
    </row>
    <row r="64" spans="2:17" ht="15" customHeight="1" thickBot="1">
      <c r="B64" s="160">
        <f t="shared" si="14"/>
        <v>0</v>
      </c>
      <c r="C64" s="8">
        <f t="shared" si="15"/>
        <v>0</v>
      </c>
      <c r="D64" s="162">
        <v>6</v>
      </c>
      <c r="E64" s="163">
        <f t="shared" si="16"/>
        <v>60</v>
      </c>
      <c r="F64" s="165">
        <f t="shared" si="17"/>
        <v>21.409489393833255</v>
      </c>
      <c r="G64" s="169">
        <f t="shared" si="18"/>
        <v>999</v>
      </c>
      <c r="H64" s="170">
        <f t="shared" si="19"/>
        <v>2.6066435478582899</v>
      </c>
      <c r="I64" s="171">
        <f t="shared" si="20"/>
        <v>4000</v>
      </c>
      <c r="J64" s="13" t="e">
        <f t="shared" si="21"/>
        <v>#NUM!</v>
      </c>
      <c r="K64" s="165">
        <f t="shared" si="22"/>
        <v>0</v>
      </c>
      <c r="L64" s="175" t="e">
        <f t="shared" si="23"/>
        <v>#NUM!</v>
      </c>
      <c r="M64" s="170" t="e">
        <f t="shared" si="12"/>
        <v>#NUM!</v>
      </c>
      <c r="N64" s="160">
        <f t="shared" si="24"/>
        <v>0.5</v>
      </c>
      <c r="O64" s="172">
        <f t="shared" si="13"/>
        <v>0.99248180951353415</v>
      </c>
      <c r="P64" s="165" t="e">
        <f t="shared" si="25"/>
        <v>#NUM!</v>
      </c>
    </row>
    <row r="65" spans="2:16" ht="15" customHeight="1" thickBot="1">
      <c r="B65" s="160">
        <f t="shared" si="14"/>
        <v>0</v>
      </c>
      <c r="C65" s="8">
        <f t="shared" si="15"/>
        <v>0</v>
      </c>
      <c r="D65" s="162">
        <v>8</v>
      </c>
      <c r="E65" s="163">
        <f t="shared" si="16"/>
        <v>80</v>
      </c>
      <c r="F65" s="165">
        <f t="shared" si="17"/>
        <v>28.54598585844434</v>
      </c>
      <c r="G65" s="169">
        <f t="shared" si="18"/>
        <v>999</v>
      </c>
      <c r="H65" s="170">
        <f t="shared" si="19"/>
        <v>2.5941741375847718</v>
      </c>
      <c r="I65" s="171">
        <f t="shared" si="20"/>
        <v>4000</v>
      </c>
      <c r="J65" s="13" t="e">
        <f t="shared" si="21"/>
        <v>#NUM!</v>
      </c>
      <c r="K65" s="165">
        <f t="shared" si="22"/>
        <v>0</v>
      </c>
      <c r="L65" s="175" t="e">
        <f t="shared" si="23"/>
        <v>#NUM!</v>
      </c>
      <c r="M65" s="170" t="e">
        <f t="shared" si="12"/>
        <v>#NUM!</v>
      </c>
      <c r="N65" s="160">
        <f t="shared" si="24"/>
        <v>0.5</v>
      </c>
      <c r="O65" s="172">
        <f t="shared" si="13"/>
        <v>0.99431011884639298</v>
      </c>
      <c r="P65" s="165" t="e">
        <f t="shared" si="25"/>
        <v>#NUM!</v>
      </c>
    </row>
    <row r="66" spans="2:16" ht="15" customHeight="1" thickBot="1">
      <c r="B66" s="160">
        <f t="shared" si="14"/>
        <v>0</v>
      </c>
      <c r="C66" s="8">
        <f t="shared" si="15"/>
        <v>0</v>
      </c>
      <c r="D66" s="162">
        <v>12</v>
      </c>
      <c r="E66" s="163">
        <f t="shared" si="16"/>
        <v>120</v>
      </c>
      <c r="F66" s="165">
        <f t="shared" si="17"/>
        <v>42.818978787666509</v>
      </c>
      <c r="G66" s="169">
        <f t="shared" si="18"/>
        <v>999</v>
      </c>
      <c r="H66" s="170">
        <f t="shared" si="19"/>
        <v>2.5695899713484418</v>
      </c>
      <c r="I66" s="171">
        <f t="shared" si="20"/>
        <v>4000</v>
      </c>
      <c r="J66" s="13" t="e">
        <f t="shared" si="21"/>
        <v>#NUM!</v>
      </c>
      <c r="K66" s="165">
        <f t="shared" si="22"/>
        <v>0</v>
      </c>
      <c r="L66" s="175" t="e">
        <f t="shared" si="23"/>
        <v>#NUM!</v>
      </c>
      <c r="M66" s="170" t="e">
        <f t="shared" si="12"/>
        <v>#NUM!</v>
      </c>
      <c r="N66" s="160">
        <f t="shared" si="24"/>
        <v>0.5</v>
      </c>
      <c r="O66" s="172">
        <f t="shared" si="13"/>
        <v>0.99617196054307455</v>
      </c>
      <c r="P66" s="165" t="e">
        <f t="shared" si="25"/>
        <v>#NUM!</v>
      </c>
    </row>
    <row r="67" spans="2:16" ht="15" customHeight="1" thickBot="1">
      <c r="B67" s="160">
        <f t="shared" si="14"/>
        <v>0</v>
      </c>
      <c r="C67" s="8">
        <f t="shared" si="15"/>
        <v>0</v>
      </c>
      <c r="D67" s="9">
        <v>14</v>
      </c>
      <c r="E67" s="75">
        <f t="shared" si="16"/>
        <v>140</v>
      </c>
      <c r="F67" s="13">
        <f t="shared" si="17"/>
        <v>49.955475252277594</v>
      </c>
      <c r="G67" s="25">
        <f t="shared" si="18"/>
        <v>999</v>
      </c>
      <c r="H67" s="30">
        <f t="shared" si="19"/>
        <v>2.5574718688959965</v>
      </c>
      <c r="I67" s="35">
        <f t="shared" si="20"/>
        <v>4000</v>
      </c>
      <c r="J67" s="13" t="e">
        <f t="shared" si="21"/>
        <v>#NUM!</v>
      </c>
      <c r="K67" s="13">
        <f t="shared" si="22"/>
        <v>0</v>
      </c>
      <c r="L67" s="85" t="e">
        <f t="shared" si="23"/>
        <v>#NUM!</v>
      </c>
      <c r="M67" s="30" t="e">
        <f t="shared" si="12"/>
        <v>#NUM!</v>
      </c>
      <c r="N67" s="24">
        <f t="shared" si="24"/>
        <v>0.5</v>
      </c>
      <c r="O67" s="72">
        <f t="shared" si="13"/>
        <v>0.99671020375555464</v>
      </c>
      <c r="P67" s="13" t="e">
        <f t="shared" si="25"/>
        <v>#NUM!</v>
      </c>
    </row>
    <row r="68" spans="2:16" ht="15" customHeight="1" thickBot="1">
      <c r="B68" s="160">
        <f t="shared" si="14"/>
        <v>0</v>
      </c>
      <c r="C68" s="8">
        <f t="shared" si="15"/>
        <v>0</v>
      </c>
      <c r="D68" s="9">
        <v>16</v>
      </c>
      <c r="E68" s="75">
        <f t="shared" si="16"/>
        <v>160</v>
      </c>
      <c r="F68" s="13">
        <f t="shared" si="17"/>
        <v>57.091971716888679</v>
      </c>
      <c r="G68" s="25">
        <f t="shared" si="18"/>
        <v>999</v>
      </c>
      <c r="H68" s="30">
        <f t="shared" si="19"/>
        <v>2.5454675749424891</v>
      </c>
      <c r="I68" s="35">
        <f t="shared" si="20"/>
        <v>4000</v>
      </c>
      <c r="J68" s="13" t="e">
        <f t="shared" si="21"/>
        <v>#NUM!</v>
      </c>
      <c r="K68" s="13">
        <f t="shared" si="22"/>
        <v>0</v>
      </c>
      <c r="L68" s="85" t="e">
        <f t="shared" si="23"/>
        <v>#NUM!</v>
      </c>
      <c r="M68" s="30" t="e">
        <f t="shared" si="12"/>
        <v>#NUM!</v>
      </c>
      <c r="N68" s="24">
        <f t="shared" si="24"/>
        <v>0.5</v>
      </c>
      <c r="O68" s="72">
        <f t="shared" si="13"/>
        <v>0.99711574563936867</v>
      </c>
      <c r="P68" s="13" t="e">
        <f t="shared" si="25"/>
        <v>#NUM!</v>
      </c>
    </row>
    <row r="69" spans="2:16" ht="15" customHeight="1" thickBot="1">
      <c r="B69" s="160">
        <f t="shared" si="14"/>
        <v>0</v>
      </c>
      <c r="C69" s="8">
        <f t="shared" si="15"/>
        <v>0</v>
      </c>
      <c r="D69" s="9">
        <v>18</v>
      </c>
      <c r="E69" s="75">
        <f t="shared" si="16"/>
        <v>180</v>
      </c>
      <c r="F69" s="13">
        <f t="shared" si="17"/>
        <v>64.228468181499764</v>
      </c>
      <c r="G69" s="25">
        <f t="shared" si="18"/>
        <v>999</v>
      </c>
      <c r="H69" s="30">
        <f t="shared" si="19"/>
        <v>2.5335754937137129</v>
      </c>
      <c r="I69" s="35">
        <f t="shared" si="20"/>
        <v>4000</v>
      </c>
      <c r="J69" s="13" t="e">
        <f t="shared" si="21"/>
        <v>#NUM!</v>
      </c>
      <c r="K69" s="13">
        <f t="shared" si="22"/>
        <v>0</v>
      </c>
      <c r="L69" s="85" t="e">
        <f t="shared" si="23"/>
        <v>#NUM!</v>
      </c>
      <c r="M69" s="30" t="e">
        <f t="shared" si="12"/>
        <v>#NUM!</v>
      </c>
      <c r="N69" s="24">
        <f t="shared" si="24"/>
        <v>0.5</v>
      </c>
      <c r="O69" s="72">
        <f t="shared" si="13"/>
        <v>0.9974322757933658</v>
      </c>
      <c r="P69" s="13" t="e">
        <f t="shared" si="25"/>
        <v>#NUM!</v>
      </c>
    </row>
    <row r="70" spans="2:16" ht="15" customHeight="1" thickBot="1">
      <c r="B70" s="160">
        <f t="shared" si="14"/>
        <v>0</v>
      </c>
      <c r="C70" s="8">
        <f t="shared" si="15"/>
        <v>0</v>
      </c>
      <c r="D70" s="9">
        <v>20</v>
      </c>
      <c r="E70" s="75">
        <f t="shared" si="16"/>
        <v>200</v>
      </c>
      <c r="F70" s="13">
        <f t="shared" si="17"/>
        <v>71.364964646110849</v>
      </c>
      <c r="G70" s="25">
        <f t="shared" si="18"/>
        <v>999</v>
      </c>
      <c r="H70" s="30">
        <f t="shared" si="19"/>
        <v>2.5217940591303609</v>
      </c>
      <c r="I70" s="35">
        <f t="shared" si="20"/>
        <v>4000</v>
      </c>
      <c r="J70" s="13" t="e">
        <f t="shared" si="21"/>
        <v>#NUM!</v>
      </c>
      <c r="K70" s="13">
        <f t="shared" si="22"/>
        <v>0</v>
      </c>
      <c r="L70" s="85" t="e">
        <f t="shared" si="23"/>
        <v>#NUM!</v>
      </c>
      <c r="M70" s="30" t="e">
        <f t="shared" si="12"/>
        <v>#NUM!</v>
      </c>
      <c r="N70" s="24">
        <f t="shared" si="24"/>
        <v>0.5</v>
      </c>
      <c r="O70" s="72">
        <f t="shared" si="13"/>
        <v>0.99768620170897593</v>
      </c>
      <c r="P70" s="13" t="e">
        <f t="shared" si="25"/>
        <v>#NUM!</v>
      </c>
    </row>
    <row r="71" spans="2:16" ht="15" customHeight="1" thickBot="1">
      <c r="B71" s="160">
        <f t="shared" si="14"/>
        <v>0</v>
      </c>
      <c r="C71" s="8">
        <f t="shared" si="15"/>
        <v>0</v>
      </c>
      <c r="D71" s="9">
        <v>22</v>
      </c>
      <c r="E71" s="75">
        <f t="shared" si="16"/>
        <v>220</v>
      </c>
      <c r="F71" s="13">
        <f t="shared" si="17"/>
        <v>78.501461110721934</v>
      </c>
      <c r="G71" s="25">
        <f t="shared" si="18"/>
        <v>999</v>
      </c>
      <c r="H71" s="30">
        <f t="shared" si="19"/>
        <v>2.5101217341204984</v>
      </c>
      <c r="I71" s="35">
        <f t="shared" si="20"/>
        <v>4000</v>
      </c>
      <c r="J71" s="13" t="e">
        <f t="shared" si="21"/>
        <v>#NUM!</v>
      </c>
      <c r="K71" s="13">
        <f t="shared" si="22"/>
        <v>0</v>
      </c>
      <c r="L71" s="85" t="e">
        <f t="shared" si="23"/>
        <v>#NUM!</v>
      </c>
      <c r="M71" s="30" t="e">
        <f t="shared" si="12"/>
        <v>#NUM!</v>
      </c>
      <c r="N71" s="24">
        <f t="shared" si="24"/>
        <v>0.5</v>
      </c>
      <c r="O71" s="72">
        <f t="shared" si="13"/>
        <v>0.99789442502658499</v>
      </c>
      <c r="P71" s="13" t="e">
        <f t="shared" si="25"/>
        <v>#NUM!</v>
      </c>
    </row>
    <row r="72" spans="2:16" ht="15" customHeight="1" thickBot="1">
      <c r="B72" s="160">
        <f t="shared" si="14"/>
        <v>0</v>
      </c>
      <c r="C72" s="8">
        <f t="shared" si="15"/>
        <v>0</v>
      </c>
      <c r="D72" s="9">
        <v>24</v>
      </c>
      <c r="E72" s="75">
        <f t="shared" si="16"/>
        <v>240</v>
      </c>
      <c r="F72" s="13">
        <f t="shared" si="17"/>
        <v>85.637957575333019</v>
      </c>
      <c r="G72" s="25">
        <f t="shared" si="18"/>
        <v>999</v>
      </c>
      <c r="H72" s="30">
        <f t="shared" si="19"/>
        <v>2.498557009951059</v>
      </c>
      <c r="I72" s="35">
        <f t="shared" si="20"/>
        <v>4000</v>
      </c>
      <c r="J72" s="13" t="e">
        <f t="shared" si="21"/>
        <v>#NUM!</v>
      </c>
      <c r="K72" s="13">
        <f t="shared" si="22"/>
        <v>0</v>
      </c>
      <c r="L72" s="85" t="e">
        <f t="shared" si="23"/>
        <v>#NUM!</v>
      </c>
      <c r="M72" s="30" t="e">
        <f t="shared" si="12"/>
        <v>#NUM!</v>
      </c>
      <c r="N72" s="24">
        <f t="shared" si="24"/>
        <v>0.5</v>
      </c>
      <c r="O72" s="72">
        <f t="shared" si="13"/>
        <v>0.99806826564909912</v>
      </c>
      <c r="P72" s="13" t="e">
        <f t="shared" si="25"/>
        <v>#NUM!</v>
      </c>
    </row>
    <row r="73" spans="2:16" ht="15" customHeight="1" thickBot="1">
      <c r="B73" s="160">
        <f t="shared" si="14"/>
        <v>0</v>
      </c>
      <c r="C73" s="8">
        <f t="shared" si="15"/>
        <v>0</v>
      </c>
      <c r="D73" s="9">
        <v>26</v>
      </c>
      <c r="E73" s="75">
        <f t="shared" si="16"/>
        <v>260</v>
      </c>
      <c r="F73" s="13">
        <f t="shared" si="17"/>
        <v>92.774454039944104</v>
      </c>
      <c r="G73" s="25">
        <f t="shared" si="18"/>
        <v>999</v>
      </c>
      <c r="H73" s="30">
        <f t="shared" si="19"/>
        <v>2.4870984055777372</v>
      </c>
      <c r="I73" s="35">
        <f t="shared" si="20"/>
        <v>4000</v>
      </c>
      <c r="J73" s="13" t="e">
        <f t="shared" si="21"/>
        <v>#NUM!</v>
      </c>
      <c r="K73" s="13">
        <f t="shared" si="22"/>
        <v>0</v>
      </c>
      <c r="L73" s="85" t="e">
        <f t="shared" si="23"/>
        <v>#NUM!</v>
      </c>
      <c r="M73" s="30" t="e">
        <f t="shared" si="12"/>
        <v>#NUM!</v>
      </c>
      <c r="N73" s="24">
        <f t="shared" si="24"/>
        <v>0.5</v>
      </c>
      <c r="O73" s="72">
        <f t="shared" si="13"/>
        <v>0.99821559021013684</v>
      </c>
      <c r="P73" s="13" t="e">
        <f t="shared" si="25"/>
        <v>#NUM!</v>
      </c>
    </row>
    <row r="74" spans="2:16" ht="15" customHeight="1" thickBot="1">
      <c r="B74" s="160">
        <f t="shared" si="14"/>
        <v>0</v>
      </c>
      <c r="C74" s="8">
        <f t="shared" si="15"/>
        <v>0</v>
      </c>
      <c r="D74" s="9">
        <v>28</v>
      </c>
      <c r="E74" s="75">
        <f t="shared" si="16"/>
        <v>280</v>
      </c>
      <c r="F74" s="13">
        <f t="shared" si="17"/>
        <v>99.910950504555188</v>
      </c>
      <c r="G74" s="25">
        <f t="shared" si="18"/>
        <v>999</v>
      </c>
      <c r="H74" s="30">
        <f t="shared" si="19"/>
        <v>2.4757444670127002</v>
      </c>
      <c r="I74" s="35">
        <f t="shared" si="20"/>
        <v>4000</v>
      </c>
      <c r="J74" s="13" t="e">
        <f t="shared" si="21"/>
        <v>#NUM!</v>
      </c>
      <c r="K74" s="13">
        <f t="shared" si="22"/>
        <v>0</v>
      </c>
      <c r="L74" s="85" t="e">
        <f t="shared" si="23"/>
        <v>#NUM!</v>
      </c>
      <c r="M74" s="30" t="e">
        <f t="shared" si="12"/>
        <v>#NUM!</v>
      </c>
      <c r="N74" s="24">
        <f t="shared" si="24"/>
        <v>0.5</v>
      </c>
      <c r="O74" s="72">
        <f t="shared" si="13"/>
        <v>0.99834203558765511</v>
      </c>
      <c r="P74" s="13" t="e">
        <f t="shared" si="25"/>
        <v>#NUM!</v>
      </c>
    </row>
    <row r="75" spans="2:16" ht="15" customHeight="1" thickBot="1">
      <c r="B75" s="160">
        <f t="shared" si="14"/>
        <v>0</v>
      </c>
      <c r="C75" s="8">
        <f t="shared" si="15"/>
        <v>0</v>
      </c>
      <c r="D75" s="9">
        <v>30</v>
      </c>
      <c r="E75" s="75">
        <f t="shared" si="16"/>
        <v>300</v>
      </c>
      <c r="F75" s="13">
        <f t="shared" si="17"/>
        <v>107.04744696916627</v>
      </c>
      <c r="G75" s="25">
        <f t="shared" si="18"/>
        <v>999</v>
      </c>
      <c r="H75" s="30">
        <f t="shared" si="19"/>
        <v>2.4644937667095403</v>
      </c>
      <c r="I75" s="35">
        <f t="shared" si="20"/>
        <v>4000</v>
      </c>
      <c r="J75" s="13" t="e">
        <f t="shared" si="21"/>
        <v>#NUM!</v>
      </c>
      <c r="K75" s="13">
        <f t="shared" si="22"/>
        <v>0</v>
      </c>
      <c r="L75" s="85" t="e">
        <f t="shared" si="23"/>
        <v>#NUM!</v>
      </c>
      <c r="M75" s="30" t="e">
        <f t="shared" si="12"/>
        <v>#NUM!</v>
      </c>
      <c r="N75" s="24">
        <f t="shared" si="24"/>
        <v>0.5</v>
      </c>
      <c r="O75" s="72">
        <f t="shared" si="13"/>
        <v>0.99845174664247993</v>
      </c>
      <c r="P75" s="13" t="e">
        <f t="shared" si="25"/>
        <v>#NUM!</v>
      </c>
    </row>
    <row r="76" spans="2:16" ht="15" customHeight="1" thickBot="1">
      <c r="B76" s="160">
        <f t="shared" si="14"/>
        <v>0</v>
      </c>
      <c r="C76" s="8">
        <f t="shared" si="15"/>
        <v>0</v>
      </c>
      <c r="D76" s="9">
        <v>32</v>
      </c>
      <c r="E76" s="75">
        <f t="shared" si="16"/>
        <v>320</v>
      </c>
      <c r="F76" s="13">
        <f t="shared" si="17"/>
        <v>114.18394343377736</v>
      </c>
      <c r="G76" s="25">
        <f t="shared" si="18"/>
        <v>999</v>
      </c>
      <c r="H76" s="30">
        <f t="shared" si="19"/>
        <v>2.4533449029649406</v>
      </c>
      <c r="I76" s="35">
        <f t="shared" si="20"/>
        <v>4000</v>
      </c>
      <c r="J76" s="13" t="e">
        <f t="shared" si="21"/>
        <v>#NUM!</v>
      </c>
      <c r="K76" s="13">
        <f t="shared" si="22"/>
        <v>0</v>
      </c>
      <c r="L76" s="85" t="e">
        <f t="shared" si="23"/>
        <v>#NUM!</v>
      </c>
      <c r="M76" s="30" t="e">
        <f t="shared" si="12"/>
        <v>#NUM!</v>
      </c>
      <c r="N76" s="24">
        <f t="shared" si="24"/>
        <v>0.5</v>
      </c>
      <c r="O76" s="72">
        <f t="shared" si="13"/>
        <v>0.99854783922969081</v>
      </c>
      <c r="P76" s="13" t="e">
        <f t="shared" si="25"/>
        <v>#NUM!</v>
      </c>
    </row>
    <row r="77" spans="2:16" ht="15" customHeight="1" thickBot="1">
      <c r="B77" s="160">
        <f t="shared" si="14"/>
        <v>0</v>
      </c>
      <c r="C77" s="8">
        <f t="shared" si="15"/>
        <v>0</v>
      </c>
      <c r="D77" s="9">
        <v>34</v>
      </c>
      <c r="E77" s="75">
        <f t="shared" si="16"/>
        <v>340</v>
      </c>
      <c r="F77" s="13">
        <f t="shared" si="17"/>
        <v>121.32043989838844</v>
      </c>
      <c r="G77" s="25">
        <f t="shared" si="18"/>
        <v>999</v>
      </c>
      <c r="H77" s="30">
        <f t="shared" si="19"/>
        <v>2.4422964993365022</v>
      </c>
      <c r="I77" s="35">
        <f t="shared" si="20"/>
        <v>4000</v>
      </c>
      <c r="J77" s="13" t="e">
        <f t="shared" si="21"/>
        <v>#NUM!</v>
      </c>
      <c r="K77" s="13">
        <f t="shared" si="22"/>
        <v>0</v>
      </c>
      <c r="L77" s="85" t="e">
        <f t="shared" si="23"/>
        <v>#NUM!</v>
      </c>
      <c r="M77" s="30" t="e">
        <f t="shared" si="12"/>
        <v>#NUM!</v>
      </c>
      <c r="N77" s="24">
        <f t="shared" si="24"/>
        <v>0.5</v>
      </c>
      <c r="O77" s="72">
        <f t="shared" si="13"/>
        <v>0.99863270086474543</v>
      </c>
      <c r="P77" s="13" t="e">
        <f t="shared" si="25"/>
        <v>#NUM!</v>
      </c>
    </row>
    <row r="78" spans="2:16" ht="15" customHeight="1" thickBot="1">
      <c r="B78" s="160">
        <f t="shared" si="14"/>
        <v>0</v>
      </c>
      <c r="C78" s="8">
        <f t="shared" si="15"/>
        <v>0</v>
      </c>
      <c r="D78" s="9">
        <v>38</v>
      </c>
      <c r="E78" s="75">
        <f t="shared" si="16"/>
        <v>380</v>
      </c>
      <c r="F78" s="13">
        <f t="shared" si="17"/>
        <v>135.5934328276106</v>
      </c>
      <c r="G78" s="25">
        <f t="shared" si="18"/>
        <v>999</v>
      </c>
      <c r="H78" s="30">
        <f t="shared" si="19"/>
        <v>2.4204956895792917</v>
      </c>
      <c r="I78" s="35">
        <f t="shared" si="20"/>
        <v>4000</v>
      </c>
      <c r="J78" s="13" t="e">
        <f t="shared" si="21"/>
        <v>#NUM!</v>
      </c>
      <c r="K78" s="13">
        <f t="shared" si="22"/>
        <v>0</v>
      </c>
      <c r="L78" s="85" t="e">
        <f t="shared" si="23"/>
        <v>#NUM!</v>
      </c>
      <c r="M78" s="30" t="e">
        <f t="shared" si="12"/>
        <v>#NUM!</v>
      </c>
      <c r="N78" s="24">
        <f t="shared" si="24"/>
        <v>0.5</v>
      </c>
      <c r="O78" s="72">
        <f t="shared" si="13"/>
        <v>0.99877578290678393</v>
      </c>
      <c r="P78" s="13" t="e">
        <f t="shared" si="25"/>
        <v>#NUM!</v>
      </c>
    </row>
    <row r="79" spans="2:16" ht="15" customHeight="1" thickBot="1">
      <c r="B79" s="160">
        <f t="shared" si="14"/>
        <v>0</v>
      </c>
      <c r="C79" s="8">
        <f t="shared" si="15"/>
        <v>0</v>
      </c>
      <c r="D79" s="9">
        <v>42</v>
      </c>
      <c r="E79" s="75">
        <f t="shared" si="16"/>
        <v>420</v>
      </c>
      <c r="F79" s="13">
        <f t="shared" si="17"/>
        <v>149.86642575683277</v>
      </c>
      <c r="G79" s="25">
        <f t="shared" si="18"/>
        <v>999</v>
      </c>
      <c r="H79" s="30">
        <f t="shared" si="19"/>
        <v>2.3990808099657852</v>
      </c>
      <c r="I79" s="35">
        <f t="shared" si="20"/>
        <v>4000</v>
      </c>
      <c r="J79" s="13" t="e">
        <f t="shared" si="21"/>
        <v>#NUM!</v>
      </c>
      <c r="K79" s="13">
        <f t="shared" si="22"/>
        <v>0</v>
      </c>
      <c r="L79" s="85" t="e">
        <f t="shared" si="23"/>
        <v>#NUM!</v>
      </c>
      <c r="M79" s="30" t="e">
        <f t="shared" si="12"/>
        <v>#NUM!</v>
      </c>
      <c r="N79" s="24">
        <f t="shared" si="24"/>
        <v>0.5</v>
      </c>
      <c r="O79" s="72">
        <f t="shared" si="13"/>
        <v>0.99889175593679069</v>
      </c>
      <c r="P79" s="13" t="e">
        <f t="shared" si="25"/>
        <v>#NUM!</v>
      </c>
    </row>
    <row r="80" spans="2:16" ht="15" customHeight="1">
      <c r="B80" s="160">
        <f t="shared" si="14"/>
        <v>0</v>
      </c>
      <c r="C80" s="8">
        <f t="shared" si="15"/>
        <v>0</v>
      </c>
      <c r="D80" s="130">
        <f>'Input Data'!I5</f>
        <v>0</v>
      </c>
      <c r="E80" s="153">
        <f t="shared" si="16"/>
        <v>0</v>
      </c>
      <c r="F80" s="131">
        <f t="shared" si="17"/>
        <v>0</v>
      </c>
      <c r="G80" s="133">
        <f t="shared" si="18"/>
        <v>999</v>
      </c>
      <c r="H80" s="134" t="e">
        <f t="shared" si="19"/>
        <v>#DIV/0!</v>
      </c>
      <c r="I80" s="135">
        <f t="shared" si="20"/>
        <v>4000</v>
      </c>
      <c r="J80" s="131" t="e">
        <f t="shared" si="21"/>
        <v>#NUM!</v>
      </c>
      <c r="K80" s="131">
        <f t="shared" si="22"/>
        <v>0</v>
      </c>
      <c r="L80" s="156" t="e">
        <f t="shared" si="23"/>
        <v>#NUM!</v>
      </c>
      <c r="M80" s="134" t="e">
        <f t="shared" si="12"/>
        <v>#NUM!</v>
      </c>
      <c r="N80" s="137">
        <f t="shared" si="24"/>
        <v>0.5</v>
      </c>
      <c r="O80" s="138">
        <f t="shared" si="13"/>
        <v>0.79128103516252335</v>
      </c>
      <c r="P80" s="131" t="e">
        <f t="shared" si="25"/>
        <v>#NUM!</v>
      </c>
    </row>
    <row r="81" spans="2:16" ht="15" customHeight="1"/>
    <row r="82" spans="2:16" ht="15.75" thickBot="1"/>
    <row r="83" spans="2:16" ht="16.5" thickBot="1">
      <c r="B83" s="161">
        <f>'Input Data'!L5</f>
        <v>0</v>
      </c>
    </row>
    <row r="84" spans="2:16" ht="48.75" thickBot="1">
      <c r="B84" s="19" t="s">
        <v>31</v>
      </c>
      <c r="C84" s="20" t="s">
        <v>30</v>
      </c>
      <c r="D84" s="16" t="s">
        <v>15</v>
      </c>
      <c r="E84" s="16" t="s">
        <v>79</v>
      </c>
      <c r="F84" s="16" t="s">
        <v>75</v>
      </c>
      <c r="G84" s="20" t="s">
        <v>21</v>
      </c>
      <c r="H84" s="16" t="s">
        <v>78</v>
      </c>
      <c r="I84" s="20" t="s">
        <v>23</v>
      </c>
      <c r="J84" s="20" t="s">
        <v>24</v>
      </c>
      <c r="K84" s="20" t="s">
        <v>25</v>
      </c>
      <c r="L84" s="20" t="s">
        <v>26</v>
      </c>
      <c r="M84" s="20" t="s">
        <v>27</v>
      </c>
      <c r="N84" s="20" t="s">
        <v>97</v>
      </c>
      <c r="O84" s="20" t="s">
        <v>29</v>
      </c>
      <c r="P84" s="21" t="s">
        <v>32</v>
      </c>
    </row>
    <row r="85" spans="2:16" ht="15.75" thickBot="1">
      <c r="B85" s="24">
        <f>$B$83</f>
        <v>0</v>
      </c>
      <c r="C85" s="13">
        <f>0.0833333*B85</f>
        <v>0</v>
      </c>
      <c r="D85" s="12">
        <v>1.1000000000000001</v>
      </c>
      <c r="E85" s="75">
        <f>D85*$F$6</f>
        <v>11</v>
      </c>
      <c r="F85" s="13">
        <f>(4*D85*E85/PI())^0.5</f>
        <v>3.9250730555360969</v>
      </c>
      <c r="G85" s="24">
        <f>$F$10</f>
        <v>999</v>
      </c>
      <c r="H85" s="30">
        <f>1/(0.9-(1/(1.69+2.08/((E85/D85)-0.8)))+((0.116*LN(E85/D85)+0.654)*(1/((G85/D85)+0.001))))</f>
        <v>2.6377064721436634</v>
      </c>
      <c r="I85" s="35">
        <f>$F$11</f>
        <v>4000</v>
      </c>
      <c r="J85" s="13" t="e">
        <f>($F$14)</f>
        <v>#NUM!</v>
      </c>
      <c r="K85" s="13">
        <f>$F$15</f>
        <v>0</v>
      </c>
      <c r="L85" s="85" t="e">
        <f>5.57*(I85/J85)*((D85/E85)^0.5)*((K85/E85)^3)*((1-$F$12^2)/(1-$F$13^2))</f>
        <v>#NUM!</v>
      </c>
      <c r="M85" s="30" t="e">
        <f t="shared" ref="M85:M104" si="26">IF(L85&gt;10,0.785,(1/(4.6+10*L85))+(PI()/4))</f>
        <v>#NUM!</v>
      </c>
      <c r="N85" s="24">
        <f>$F$7</f>
        <v>0.5</v>
      </c>
      <c r="O85" s="72">
        <f t="shared" ref="O85:O104" si="27">1-(1/(3.5*EXP((1.22*$F$12)-0.4)*((F85/N85)+1.6)))</f>
        <v>0.96466188566664679</v>
      </c>
      <c r="P85" s="13" t="e">
        <f>(C85*$F$14)/(D85*H85*M85*O85*(1-$F$12^2))</f>
        <v>#NUM!</v>
      </c>
    </row>
    <row r="86" spans="2:16" ht="15.75" thickBot="1">
      <c r="B86" s="24">
        <f t="shared" ref="B86:B104" si="28">$B$83</f>
        <v>0</v>
      </c>
      <c r="C86" s="8">
        <f t="shared" ref="C86:C104" si="29">0.0833333*B86</f>
        <v>0</v>
      </c>
      <c r="D86" s="9">
        <v>2</v>
      </c>
      <c r="E86" s="75">
        <f t="shared" ref="E86:E104" si="30">D86*$F$6</f>
        <v>20</v>
      </c>
      <c r="F86" s="13">
        <f t="shared" ref="F86:F104" si="31">(4*D86*E86/PI())^0.5</f>
        <v>7.1364964646110849</v>
      </c>
      <c r="G86" s="25">
        <f t="shared" ref="G86:G104" si="32">$F$10</f>
        <v>999</v>
      </c>
      <c r="H86" s="30">
        <f t="shared" ref="H86:H104" si="33">1/(0.9-(1/(1.69+2.08/((E86/D86)-0.8)))+((0.116*LN(E86/D86)+0.654)*(1/((G86/D86)+0.001))))</f>
        <v>2.6319456326685784</v>
      </c>
      <c r="I86" s="35">
        <f t="shared" ref="I86:I104" si="34">$F$11</f>
        <v>4000</v>
      </c>
      <c r="J86" s="13" t="e">
        <f t="shared" ref="J86:J104" si="35">($F$14)</f>
        <v>#NUM!</v>
      </c>
      <c r="K86" s="13">
        <f t="shared" ref="K86:K104" si="36">$F$15</f>
        <v>0</v>
      </c>
      <c r="L86" s="85" t="e">
        <f t="shared" ref="L86:L104" si="37">5.57*(I86/J86)*((D86/E86)^0.5)*((K86/E86)^3)*((1-$F$12^2)/(1-$F$13^2))</f>
        <v>#NUM!</v>
      </c>
      <c r="M86" s="30" t="e">
        <f t="shared" si="26"/>
        <v>#NUM!</v>
      </c>
      <c r="N86" s="24">
        <f t="shared" ref="N86:N104" si="38">$F$7</f>
        <v>0.5</v>
      </c>
      <c r="O86" s="72">
        <f t="shared" si="27"/>
        <v>0.97896109793351194</v>
      </c>
      <c r="P86" s="13" t="e">
        <f t="shared" ref="P86:P104" si="39">(C86*$F$14)/(D86*H86*M86*O86*(1-$F$12^2))</f>
        <v>#NUM!</v>
      </c>
    </row>
    <row r="87" spans="2:16" ht="15.75" thickBot="1">
      <c r="B87" s="24">
        <f t="shared" si="28"/>
        <v>0</v>
      </c>
      <c r="C87" s="8">
        <f t="shared" si="29"/>
        <v>0</v>
      </c>
      <c r="D87" s="9">
        <v>3.5</v>
      </c>
      <c r="E87" s="75">
        <f t="shared" si="30"/>
        <v>35</v>
      </c>
      <c r="F87" s="13">
        <f t="shared" si="31"/>
        <v>12.488868813069399</v>
      </c>
      <c r="G87" s="25">
        <f t="shared" si="32"/>
        <v>999</v>
      </c>
      <c r="H87" s="30">
        <f t="shared" si="33"/>
        <v>2.622399972989172</v>
      </c>
      <c r="I87" s="35">
        <f t="shared" si="34"/>
        <v>4000</v>
      </c>
      <c r="J87" s="13" t="e">
        <f t="shared" si="35"/>
        <v>#NUM!</v>
      </c>
      <c r="K87" s="13">
        <f t="shared" si="36"/>
        <v>0</v>
      </c>
      <c r="L87" s="85" t="e">
        <f t="shared" si="37"/>
        <v>#NUM!</v>
      </c>
      <c r="M87" s="30" t="e">
        <f t="shared" si="26"/>
        <v>#NUM!</v>
      </c>
      <c r="N87" s="24">
        <f t="shared" si="38"/>
        <v>0.5</v>
      </c>
      <c r="O87" s="72">
        <f t="shared" si="27"/>
        <v>0.98743495972315087</v>
      </c>
      <c r="P87" s="13" t="e">
        <f t="shared" si="39"/>
        <v>#NUM!</v>
      </c>
    </row>
    <row r="88" spans="2:16" ht="15.75" thickBot="1">
      <c r="B88" s="24">
        <f t="shared" si="28"/>
        <v>0</v>
      </c>
      <c r="C88" s="8">
        <f t="shared" si="29"/>
        <v>0</v>
      </c>
      <c r="D88" s="9">
        <v>6</v>
      </c>
      <c r="E88" s="75">
        <f t="shared" si="30"/>
        <v>60</v>
      </c>
      <c r="F88" s="13">
        <f t="shared" si="31"/>
        <v>21.409489393833255</v>
      </c>
      <c r="G88" s="25">
        <f t="shared" si="32"/>
        <v>999</v>
      </c>
      <c r="H88" s="30">
        <f t="shared" si="33"/>
        <v>2.6066435478582899</v>
      </c>
      <c r="I88" s="35">
        <f t="shared" si="34"/>
        <v>4000</v>
      </c>
      <c r="J88" s="13" t="e">
        <f t="shared" si="35"/>
        <v>#NUM!</v>
      </c>
      <c r="K88" s="13">
        <f t="shared" si="36"/>
        <v>0</v>
      </c>
      <c r="L88" s="85" t="e">
        <f t="shared" si="37"/>
        <v>#NUM!</v>
      </c>
      <c r="M88" s="30" t="e">
        <f t="shared" si="26"/>
        <v>#NUM!</v>
      </c>
      <c r="N88" s="24">
        <f t="shared" si="38"/>
        <v>0.5</v>
      </c>
      <c r="O88" s="72">
        <f t="shared" si="27"/>
        <v>0.99248180951353415</v>
      </c>
      <c r="P88" s="13" t="e">
        <f t="shared" si="39"/>
        <v>#NUM!</v>
      </c>
    </row>
    <row r="89" spans="2:16" ht="15.75" thickBot="1">
      <c r="B89" s="24">
        <f t="shared" si="28"/>
        <v>0</v>
      </c>
      <c r="C89" s="8">
        <f t="shared" si="29"/>
        <v>0</v>
      </c>
      <c r="D89" s="162">
        <v>8</v>
      </c>
      <c r="E89" s="163">
        <f t="shared" si="30"/>
        <v>80</v>
      </c>
      <c r="F89" s="165">
        <f t="shared" si="31"/>
        <v>28.54598585844434</v>
      </c>
      <c r="G89" s="169">
        <f t="shared" si="32"/>
        <v>999</v>
      </c>
      <c r="H89" s="170">
        <f t="shared" si="33"/>
        <v>2.5941741375847718</v>
      </c>
      <c r="I89" s="171">
        <f t="shared" si="34"/>
        <v>4000</v>
      </c>
      <c r="J89" s="13" t="e">
        <f t="shared" si="35"/>
        <v>#NUM!</v>
      </c>
      <c r="K89" s="165">
        <f t="shared" si="36"/>
        <v>0</v>
      </c>
      <c r="L89" s="175" t="e">
        <f t="shared" si="37"/>
        <v>#NUM!</v>
      </c>
      <c r="M89" s="170" t="e">
        <f t="shared" si="26"/>
        <v>#NUM!</v>
      </c>
      <c r="N89" s="160">
        <f t="shared" si="38"/>
        <v>0.5</v>
      </c>
      <c r="O89" s="172">
        <f t="shared" si="27"/>
        <v>0.99431011884639298</v>
      </c>
      <c r="P89" s="165" t="e">
        <f t="shared" si="39"/>
        <v>#NUM!</v>
      </c>
    </row>
    <row r="90" spans="2:16" ht="15.75" thickBot="1">
      <c r="B90" s="24">
        <f t="shared" si="28"/>
        <v>0</v>
      </c>
      <c r="C90" s="8">
        <f t="shared" si="29"/>
        <v>0</v>
      </c>
      <c r="D90" s="162">
        <v>12</v>
      </c>
      <c r="E90" s="163">
        <f t="shared" si="30"/>
        <v>120</v>
      </c>
      <c r="F90" s="165">
        <f t="shared" si="31"/>
        <v>42.818978787666509</v>
      </c>
      <c r="G90" s="169">
        <f t="shared" si="32"/>
        <v>999</v>
      </c>
      <c r="H90" s="170">
        <f t="shared" si="33"/>
        <v>2.5695899713484418</v>
      </c>
      <c r="I90" s="171">
        <f t="shared" si="34"/>
        <v>4000</v>
      </c>
      <c r="J90" s="13" t="e">
        <f t="shared" si="35"/>
        <v>#NUM!</v>
      </c>
      <c r="K90" s="165">
        <f t="shared" si="36"/>
        <v>0</v>
      </c>
      <c r="L90" s="175" t="e">
        <f t="shared" si="37"/>
        <v>#NUM!</v>
      </c>
      <c r="M90" s="170" t="e">
        <f t="shared" si="26"/>
        <v>#NUM!</v>
      </c>
      <c r="N90" s="160">
        <f t="shared" si="38"/>
        <v>0.5</v>
      </c>
      <c r="O90" s="172">
        <f t="shared" si="27"/>
        <v>0.99617196054307455</v>
      </c>
      <c r="P90" s="165" t="e">
        <f t="shared" si="39"/>
        <v>#NUM!</v>
      </c>
    </row>
    <row r="91" spans="2:16" ht="15.75" thickBot="1">
      <c r="B91" s="24">
        <f t="shared" si="28"/>
        <v>0</v>
      </c>
      <c r="C91" s="8">
        <f t="shared" si="29"/>
        <v>0</v>
      </c>
      <c r="D91" s="9">
        <v>14</v>
      </c>
      <c r="E91" s="75">
        <f t="shared" si="30"/>
        <v>140</v>
      </c>
      <c r="F91" s="13">
        <f t="shared" si="31"/>
        <v>49.955475252277594</v>
      </c>
      <c r="G91" s="25">
        <f t="shared" si="32"/>
        <v>999</v>
      </c>
      <c r="H91" s="30">
        <f t="shared" si="33"/>
        <v>2.5574718688959965</v>
      </c>
      <c r="I91" s="35">
        <f t="shared" si="34"/>
        <v>4000</v>
      </c>
      <c r="J91" s="13" t="e">
        <f t="shared" si="35"/>
        <v>#NUM!</v>
      </c>
      <c r="K91" s="13">
        <f t="shared" si="36"/>
        <v>0</v>
      </c>
      <c r="L91" s="85" t="e">
        <f t="shared" si="37"/>
        <v>#NUM!</v>
      </c>
      <c r="M91" s="30" t="e">
        <f t="shared" si="26"/>
        <v>#NUM!</v>
      </c>
      <c r="N91" s="24">
        <f t="shared" si="38"/>
        <v>0.5</v>
      </c>
      <c r="O91" s="72">
        <f t="shared" si="27"/>
        <v>0.99671020375555464</v>
      </c>
      <c r="P91" s="13" t="e">
        <f t="shared" si="39"/>
        <v>#NUM!</v>
      </c>
    </row>
    <row r="92" spans="2:16" ht="15.75" thickBot="1">
      <c r="B92" s="24">
        <f t="shared" si="28"/>
        <v>0</v>
      </c>
      <c r="C92" s="8">
        <f t="shared" si="29"/>
        <v>0</v>
      </c>
      <c r="D92" s="9">
        <v>16</v>
      </c>
      <c r="E92" s="75">
        <f t="shared" si="30"/>
        <v>160</v>
      </c>
      <c r="F92" s="13">
        <f t="shared" si="31"/>
        <v>57.091971716888679</v>
      </c>
      <c r="G92" s="25">
        <f t="shared" si="32"/>
        <v>999</v>
      </c>
      <c r="H92" s="30">
        <f t="shared" si="33"/>
        <v>2.5454675749424891</v>
      </c>
      <c r="I92" s="35">
        <f t="shared" si="34"/>
        <v>4000</v>
      </c>
      <c r="J92" s="13" t="e">
        <f t="shared" si="35"/>
        <v>#NUM!</v>
      </c>
      <c r="K92" s="13">
        <f t="shared" si="36"/>
        <v>0</v>
      </c>
      <c r="L92" s="85" t="e">
        <f t="shared" si="37"/>
        <v>#NUM!</v>
      </c>
      <c r="M92" s="30" t="e">
        <f t="shared" si="26"/>
        <v>#NUM!</v>
      </c>
      <c r="N92" s="24">
        <f t="shared" si="38"/>
        <v>0.5</v>
      </c>
      <c r="O92" s="72">
        <f t="shared" si="27"/>
        <v>0.99711574563936867</v>
      </c>
      <c r="P92" s="13" t="e">
        <f t="shared" si="39"/>
        <v>#NUM!</v>
      </c>
    </row>
    <row r="93" spans="2:16" ht="15.75" thickBot="1">
      <c r="B93" s="24">
        <f t="shared" si="28"/>
        <v>0</v>
      </c>
      <c r="C93" s="8">
        <f t="shared" si="29"/>
        <v>0</v>
      </c>
      <c r="D93" s="9">
        <v>18</v>
      </c>
      <c r="E93" s="75">
        <f t="shared" si="30"/>
        <v>180</v>
      </c>
      <c r="F93" s="13">
        <f t="shared" si="31"/>
        <v>64.228468181499764</v>
      </c>
      <c r="G93" s="25">
        <f t="shared" si="32"/>
        <v>999</v>
      </c>
      <c r="H93" s="30">
        <f t="shared" si="33"/>
        <v>2.5335754937137129</v>
      </c>
      <c r="I93" s="35">
        <f t="shared" si="34"/>
        <v>4000</v>
      </c>
      <c r="J93" s="13" t="e">
        <f t="shared" si="35"/>
        <v>#NUM!</v>
      </c>
      <c r="K93" s="13">
        <f t="shared" si="36"/>
        <v>0</v>
      </c>
      <c r="L93" s="85" t="e">
        <f t="shared" si="37"/>
        <v>#NUM!</v>
      </c>
      <c r="M93" s="30" t="e">
        <f t="shared" si="26"/>
        <v>#NUM!</v>
      </c>
      <c r="N93" s="24">
        <f t="shared" si="38"/>
        <v>0.5</v>
      </c>
      <c r="O93" s="72">
        <f t="shared" si="27"/>
        <v>0.9974322757933658</v>
      </c>
      <c r="P93" s="13" t="e">
        <f t="shared" si="39"/>
        <v>#NUM!</v>
      </c>
    </row>
    <row r="94" spans="2:16" ht="15.75" thickBot="1">
      <c r="B94" s="24">
        <f t="shared" si="28"/>
        <v>0</v>
      </c>
      <c r="C94" s="8">
        <f t="shared" si="29"/>
        <v>0</v>
      </c>
      <c r="D94" s="9">
        <v>20</v>
      </c>
      <c r="E94" s="75">
        <f t="shared" si="30"/>
        <v>200</v>
      </c>
      <c r="F94" s="13">
        <f t="shared" si="31"/>
        <v>71.364964646110849</v>
      </c>
      <c r="G94" s="25">
        <f t="shared" si="32"/>
        <v>999</v>
      </c>
      <c r="H94" s="30">
        <f t="shared" si="33"/>
        <v>2.5217940591303609</v>
      </c>
      <c r="I94" s="35">
        <f t="shared" si="34"/>
        <v>4000</v>
      </c>
      <c r="J94" s="13" t="e">
        <f t="shared" si="35"/>
        <v>#NUM!</v>
      </c>
      <c r="K94" s="13">
        <f t="shared" si="36"/>
        <v>0</v>
      </c>
      <c r="L94" s="85" t="e">
        <f t="shared" si="37"/>
        <v>#NUM!</v>
      </c>
      <c r="M94" s="30" t="e">
        <f t="shared" si="26"/>
        <v>#NUM!</v>
      </c>
      <c r="N94" s="24">
        <f t="shared" si="38"/>
        <v>0.5</v>
      </c>
      <c r="O94" s="72">
        <f t="shared" si="27"/>
        <v>0.99768620170897593</v>
      </c>
      <c r="P94" s="13" t="e">
        <f t="shared" si="39"/>
        <v>#NUM!</v>
      </c>
    </row>
    <row r="95" spans="2:16" ht="15.75" thickBot="1">
      <c r="B95" s="24">
        <f t="shared" si="28"/>
        <v>0</v>
      </c>
      <c r="C95" s="8">
        <f t="shared" si="29"/>
        <v>0</v>
      </c>
      <c r="D95" s="9">
        <v>22</v>
      </c>
      <c r="E95" s="75">
        <f t="shared" si="30"/>
        <v>220</v>
      </c>
      <c r="F95" s="13">
        <f t="shared" si="31"/>
        <v>78.501461110721934</v>
      </c>
      <c r="G95" s="25">
        <f t="shared" si="32"/>
        <v>999</v>
      </c>
      <c r="H95" s="30">
        <f t="shared" si="33"/>
        <v>2.5101217341204984</v>
      </c>
      <c r="I95" s="35">
        <f t="shared" si="34"/>
        <v>4000</v>
      </c>
      <c r="J95" s="13" t="e">
        <f t="shared" si="35"/>
        <v>#NUM!</v>
      </c>
      <c r="K95" s="13">
        <f t="shared" si="36"/>
        <v>0</v>
      </c>
      <c r="L95" s="85" t="e">
        <f t="shared" si="37"/>
        <v>#NUM!</v>
      </c>
      <c r="M95" s="30" t="e">
        <f t="shared" si="26"/>
        <v>#NUM!</v>
      </c>
      <c r="N95" s="24">
        <f t="shared" si="38"/>
        <v>0.5</v>
      </c>
      <c r="O95" s="72">
        <f t="shared" si="27"/>
        <v>0.99789442502658499</v>
      </c>
      <c r="P95" s="13" t="e">
        <f t="shared" si="39"/>
        <v>#NUM!</v>
      </c>
    </row>
    <row r="96" spans="2:16" ht="15.75" thickBot="1">
      <c r="B96" s="24">
        <f t="shared" si="28"/>
        <v>0</v>
      </c>
      <c r="C96" s="8">
        <f t="shared" si="29"/>
        <v>0</v>
      </c>
      <c r="D96" s="9">
        <v>24</v>
      </c>
      <c r="E96" s="75">
        <f t="shared" si="30"/>
        <v>240</v>
      </c>
      <c r="F96" s="13">
        <f t="shared" si="31"/>
        <v>85.637957575333019</v>
      </c>
      <c r="G96" s="25">
        <f t="shared" si="32"/>
        <v>999</v>
      </c>
      <c r="H96" s="30">
        <f t="shared" si="33"/>
        <v>2.498557009951059</v>
      </c>
      <c r="I96" s="35">
        <f t="shared" si="34"/>
        <v>4000</v>
      </c>
      <c r="J96" s="13" t="e">
        <f t="shared" si="35"/>
        <v>#NUM!</v>
      </c>
      <c r="K96" s="13">
        <f t="shared" si="36"/>
        <v>0</v>
      </c>
      <c r="L96" s="85" t="e">
        <f t="shared" si="37"/>
        <v>#NUM!</v>
      </c>
      <c r="M96" s="30" t="e">
        <f t="shared" si="26"/>
        <v>#NUM!</v>
      </c>
      <c r="N96" s="24">
        <f t="shared" si="38"/>
        <v>0.5</v>
      </c>
      <c r="O96" s="72">
        <f t="shared" si="27"/>
        <v>0.99806826564909912</v>
      </c>
      <c r="P96" s="13" t="e">
        <f t="shared" si="39"/>
        <v>#NUM!</v>
      </c>
    </row>
    <row r="97" spans="2:16" ht="15.75" thickBot="1">
      <c r="B97" s="24">
        <f t="shared" si="28"/>
        <v>0</v>
      </c>
      <c r="C97" s="8">
        <f t="shared" si="29"/>
        <v>0</v>
      </c>
      <c r="D97" s="9">
        <v>26</v>
      </c>
      <c r="E97" s="75">
        <f t="shared" si="30"/>
        <v>260</v>
      </c>
      <c r="F97" s="13">
        <f t="shared" si="31"/>
        <v>92.774454039944104</v>
      </c>
      <c r="G97" s="25">
        <f t="shared" si="32"/>
        <v>999</v>
      </c>
      <c r="H97" s="30">
        <f t="shared" si="33"/>
        <v>2.4870984055777372</v>
      </c>
      <c r="I97" s="35">
        <f t="shared" si="34"/>
        <v>4000</v>
      </c>
      <c r="J97" s="13" t="e">
        <f t="shared" si="35"/>
        <v>#NUM!</v>
      </c>
      <c r="K97" s="13">
        <f t="shared" si="36"/>
        <v>0</v>
      </c>
      <c r="L97" s="85" t="e">
        <f t="shared" si="37"/>
        <v>#NUM!</v>
      </c>
      <c r="M97" s="30" t="e">
        <f t="shared" si="26"/>
        <v>#NUM!</v>
      </c>
      <c r="N97" s="24">
        <f t="shared" si="38"/>
        <v>0.5</v>
      </c>
      <c r="O97" s="72">
        <f t="shared" si="27"/>
        <v>0.99821559021013684</v>
      </c>
      <c r="P97" s="13" t="e">
        <f t="shared" si="39"/>
        <v>#NUM!</v>
      </c>
    </row>
    <row r="98" spans="2:16" ht="15.75" thickBot="1">
      <c r="B98" s="24">
        <f t="shared" si="28"/>
        <v>0</v>
      </c>
      <c r="C98" s="8">
        <f t="shared" si="29"/>
        <v>0</v>
      </c>
      <c r="D98" s="9">
        <v>28</v>
      </c>
      <c r="E98" s="75">
        <f t="shared" si="30"/>
        <v>280</v>
      </c>
      <c r="F98" s="13">
        <f t="shared" si="31"/>
        <v>99.910950504555188</v>
      </c>
      <c r="G98" s="25">
        <f t="shared" si="32"/>
        <v>999</v>
      </c>
      <c r="H98" s="30">
        <f t="shared" si="33"/>
        <v>2.4757444670127002</v>
      </c>
      <c r="I98" s="35">
        <f t="shared" si="34"/>
        <v>4000</v>
      </c>
      <c r="J98" s="13" t="e">
        <f t="shared" si="35"/>
        <v>#NUM!</v>
      </c>
      <c r="K98" s="13">
        <f t="shared" si="36"/>
        <v>0</v>
      </c>
      <c r="L98" s="85" t="e">
        <f t="shared" si="37"/>
        <v>#NUM!</v>
      </c>
      <c r="M98" s="30" t="e">
        <f t="shared" si="26"/>
        <v>#NUM!</v>
      </c>
      <c r="N98" s="24">
        <f t="shared" si="38"/>
        <v>0.5</v>
      </c>
      <c r="O98" s="72">
        <f t="shared" si="27"/>
        <v>0.99834203558765511</v>
      </c>
      <c r="P98" s="13" t="e">
        <f t="shared" si="39"/>
        <v>#NUM!</v>
      </c>
    </row>
    <row r="99" spans="2:16" ht="15.75" thickBot="1">
      <c r="B99" s="24">
        <f t="shared" si="28"/>
        <v>0</v>
      </c>
      <c r="C99" s="8">
        <f t="shared" si="29"/>
        <v>0</v>
      </c>
      <c r="D99" s="9">
        <v>30</v>
      </c>
      <c r="E99" s="75">
        <f t="shared" si="30"/>
        <v>300</v>
      </c>
      <c r="F99" s="13">
        <f t="shared" si="31"/>
        <v>107.04744696916627</v>
      </c>
      <c r="G99" s="25">
        <f t="shared" si="32"/>
        <v>999</v>
      </c>
      <c r="H99" s="30">
        <f t="shared" si="33"/>
        <v>2.4644937667095403</v>
      </c>
      <c r="I99" s="35">
        <f t="shared" si="34"/>
        <v>4000</v>
      </c>
      <c r="J99" s="13" t="e">
        <f t="shared" si="35"/>
        <v>#NUM!</v>
      </c>
      <c r="K99" s="13">
        <f t="shared" si="36"/>
        <v>0</v>
      </c>
      <c r="L99" s="85" t="e">
        <f t="shared" si="37"/>
        <v>#NUM!</v>
      </c>
      <c r="M99" s="30" t="e">
        <f t="shared" si="26"/>
        <v>#NUM!</v>
      </c>
      <c r="N99" s="24">
        <f t="shared" si="38"/>
        <v>0.5</v>
      </c>
      <c r="O99" s="72">
        <f t="shared" si="27"/>
        <v>0.99845174664247993</v>
      </c>
      <c r="P99" s="13" t="e">
        <f t="shared" si="39"/>
        <v>#NUM!</v>
      </c>
    </row>
    <row r="100" spans="2:16" ht="15.75" thickBot="1">
      <c r="B100" s="24">
        <f t="shared" si="28"/>
        <v>0</v>
      </c>
      <c r="C100" s="8">
        <f t="shared" si="29"/>
        <v>0</v>
      </c>
      <c r="D100" s="9">
        <v>32</v>
      </c>
      <c r="E100" s="75">
        <f t="shared" si="30"/>
        <v>320</v>
      </c>
      <c r="F100" s="13">
        <f t="shared" si="31"/>
        <v>114.18394343377736</v>
      </c>
      <c r="G100" s="25">
        <f t="shared" si="32"/>
        <v>999</v>
      </c>
      <c r="H100" s="30">
        <f t="shared" si="33"/>
        <v>2.4533449029649406</v>
      </c>
      <c r="I100" s="35">
        <f t="shared" si="34"/>
        <v>4000</v>
      </c>
      <c r="J100" s="13" t="e">
        <f t="shared" si="35"/>
        <v>#NUM!</v>
      </c>
      <c r="K100" s="13">
        <f t="shared" si="36"/>
        <v>0</v>
      </c>
      <c r="L100" s="85" t="e">
        <f t="shared" si="37"/>
        <v>#NUM!</v>
      </c>
      <c r="M100" s="30" t="e">
        <f t="shared" si="26"/>
        <v>#NUM!</v>
      </c>
      <c r="N100" s="24">
        <f t="shared" si="38"/>
        <v>0.5</v>
      </c>
      <c r="O100" s="72">
        <f t="shared" si="27"/>
        <v>0.99854783922969081</v>
      </c>
      <c r="P100" s="13" t="e">
        <f t="shared" si="39"/>
        <v>#NUM!</v>
      </c>
    </row>
    <row r="101" spans="2:16" ht="15.75" thickBot="1">
      <c r="B101" s="24">
        <f t="shared" si="28"/>
        <v>0</v>
      </c>
      <c r="C101" s="8">
        <f t="shared" si="29"/>
        <v>0</v>
      </c>
      <c r="D101" s="9">
        <v>34</v>
      </c>
      <c r="E101" s="75">
        <f t="shared" si="30"/>
        <v>340</v>
      </c>
      <c r="F101" s="13">
        <f t="shared" si="31"/>
        <v>121.32043989838844</v>
      </c>
      <c r="G101" s="25">
        <f t="shared" si="32"/>
        <v>999</v>
      </c>
      <c r="H101" s="30">
        <f t="shared" si="33"/>
        <v>2.4422964993365022</v>
      </c>
      <c r="I101" s="35">
        <f t="shared" si="34"/>
        <v>4000</v>
      </c>
      <c r="J101" s="13" t="e">
        <f t="shared" si="35"/>
        <v>#NUM!</v>
      </c>
      <c r="K101" s="13">
        <f t="shared" si="36"/>
        <v>0</v>
      </c>
      <c r="L101" s="85" t="e">
        <f t="shared" si="37"/>
        <v>#NUM!</v>
      </c>
      <c r="M101" s="30" t="e">
        <f t="shared" si="26"/>
        <v>#NUM!</v>
      </c>
      <c r="N101" s="24">
        <f t="shared" si="38"/>
        <v>0.5</v>
      </c>
      <c r="O101" s="72">
        <f t="shared" si="27"/>
        <v>0.99863270086474543</v>
      </c>
      <c r="P101" s="13" t="e">
        <f t="shared" si="39"/>
        <v>#NUM!</v>
      </c>
    </row>
    <row r="102" spans="2:16" ht="15.75" thickBot="1">
      <c r="B102" s="24">
        <f t="shared" si="28"/>
        <v>0</v>
      </c>
      <c r="C102" s="8">
        <f t="shared" si="29"/>
        <v>0</v>
      </c>
      <c r="D102" s="9">
        <v>38</v>
      </c>
      <c r="E102" s="75">
        <f t="shared" si="30"/>
        <v>380</v>
      </c>
      <c r="F102" s="13">
        <f t="shared" si="31"/>
        <v>135.5934328276106</v>
      </c>
      <c r="G102" s="25">
        <f t="shared" si="32"/>
        <v>999</v>
      </c>
      <c r="H102" s="30">
        <f t="shared" si="33"/>
        <v>2.4204956895792917</v>
      </c>
      <c r="I102" s="35">
        <f t="shared" si="34"/>
        <v>4000</v>
      </c>
      <c r="J102" s="13" t="e">
        <f t="shared" si="35"/>
        <v>#NUM!</v>
      </c>
      <c r="K102" s="13">
        <f t="shared" si="36"/>
        <v>0</v>
      </c>
      <c r="L102" s="85" t="e">
        <f t="shared" si="37"/>
        <v>#NUM!</v>
      </c>
      <c r="M102" s="30" t="e">
        <f t="shared" si="26"/>
        <v>#NUM!</v>
      </c>
      <c r="N102" s="24">
        <f t="shared" si="38"/>
        <v>0.5</v>
      </c>
      <c r="O102" s="72">
        <f t="shared" si="27"/>
        <v>0.99877578290678393</v>
      </c>
      <c r="P102" s="13" t="e">
        <f t="shared" si="39"/>
        <v>#NUM!</v>
      </c>
    </row>
    <row r="103" spans="2:16" ht="15.75" thickBot="1">
      <c r="B103" s="24">
        <f t="shared" si="28"/>
        <v>0</v>
      </c>
      <c r="C103" s="8">
        <f t="shared" si="29"/>
        <v>0</v>
      </c>
      <c r="D103" s="9">
        <v>42</v>
      </c>
      <c r="E103" s="75">
        <f t="shared" si="30"/>
        <v>420</v>
      </c>
      <c r="F103" s="13">
        <f t="shared" si="31"/>
        <v>149.86642575683277</v>
      </c>
      <c r="G103" s="25">
        <f t="shared" si="32"/>
        <v>999</v>
      </c>
      <c r="H103" s="30">
        <f t="shared" si="33"/>
        <v>2.3990808099657852</v>
      </c>
      <c r="I103" s="35">
        <f t="shared" si="34"/>
        <v>4000</v>
      </c>
      <c r="J103" s="13" t="e">
        <f t="shared" si="35"/>
        <v>#NUM!</v>
      </c>
      <c r="K103" s="13">
        <f t="shared" si="36"/>
        <v>0</v>
      </c>
      <c r="L103" s="85" t="e">
        <f t="shared" si="37"/>
        <v>#NUM!</v>
      </c>
      <c r="M103" s="30" t="e">
        <f t="shared" si="26"/>
        <v>#NUM!</v>
      </c>
      <c r="N103" s="24">
        <f t="shared" si="38"/>
        <v>0.5</v>
      </c>
      <c r="O103" s="72">
        <f t="shared" si="27"/>
        <v>0.99889175593679069</v>
      </c>
      <c r="P103" s="13" t="e">
        <f t="shared" si="39"/>
        <v>#NUM!</v>
      </c>
    </row>
    <row r="104" spans="2:16">
      <c r="B104" s="24">
        <f t="shared" si="28"/>
        <v>0</v>
      </c>
      <c r="C104" s="8">
        <f t="shared" si="29"/>
        <v>0</v>
      </c>
      <c r="D104" s="130">
        <f>'Input Data'!I5</f>
        <v>0</v>
      </c>
      <c r="E104" s="153">
        <f t="shared" si="30"/>
        <v>0</v>
      </c>
      <c r="F104" s="131">
        <f t="shared" si="31"/>
        <v>0</v>
      </c>
      <c r="G104" s="133">
        <f t="shared" si="32"/>
        <v>999</v>
      </c>
      <c r="H104" s="134" t="e">
        <f t="shared" si="33"/>
        <v>#DIV/0!</v>
      </c>
      <c r="I104" s="135">
        <f t="shared" si="34"/>
        <v>4000</v>
      </c>
      <c r="J104" s="131" t="e">
        <f t="shared" si="35"/>
        <v>#NUM!</v>
      </c>
      <c r="K104" s="131">
        <f t="shared" si="36"/>
        <v>0</v>
      </c>
      <c r="L104" s="156" t="e">
        <f t="shared" si="37"/>
        <v>#NUM!</v>
      </c>
      <c r="M104" s="134" t="e">
        <f t="shared" si="26"/>
        <v>#NUM!</v>
      </c>
      <c r="N104" s="137">
        <f t="shared" si="38"/>
        <v>0.5</v>
      </c>
      <c r="O104" s="138">
        <f t="shared" si="27"/>
        <v>0.79128103516252335</v>
      </c>
      <c r="P104" s="131" t="e">
        <f t="shared" si="39"/>
        <v>#NUM!</v>
      </c>
    </row>
    <row r="106" spans="2:16" ht="15.75" thickBot="1"/>
    <row r="107" spans="2:16" ht="16.5" thickBot="1">
      <c r="B107" s="161">
        <f>'Input Data'!L6</f>
        <v>0</v>
      </c>
    </row>
    <row r="108" spans="2:16" ht="48.75" thickBot="1">
      <c r="B108" s="19" t="s">
        <v>31</v>
      </c>
      <c r="C108" s="20" t="s">
        <v>30</v>
      </c>
      <c r="D108" s="16" t="s">
        <v>15</v>
      </c>
      <c r="E108" s="16" t="s">
        <v>79</v>
      </c>
      <c r="F108" s="16" t="s">
        <v>75</v>
      </c>
      <c r="G108" s="20" t="s">
        <v>21</v>
      </c>
      <c r="H108" s="16" t="s">
        <v>78</v>
      </c>
      <c r="I108" s="20" t="s">
        <v>23</v>
      </c>
      <c r="J108" s="20" t="s">
        <v>24</v>
      </c>
      <c r="K108" s="20" t="s">
        <v>25</v>
      </c>
      <c r="L108" s="20" t="s">
        <v>26</v>
      </c>
      <c r="M108" s="20" t="s">
        <v>27</v>
      </c>
      <c r="N108" s="20" t="s">
        <v>98</v>
      </c>
      <c r="O108" s="20" t="s">
        <v>29</v>
      </c>
      <c r="P108" s="21" t="s">
        <v>32</v>
      </c>
    </row>
    <row r="109" spans="2:16" ht="15.75" thickBot="1">
      <c r="B109" s="83">
        <f>$B$107</f>
        <v>0</v>
      </c>
      <c r="C109" s="13">
        <f>0.0833333*B109</f>
        <v>0</v>
      </c>
      <c r="D109" s="12">
        <v>1.5</v>
      </c>
      <c r="E109" s="75">
        <f>D109*$F$6</f>
        <v>15</v>
      </c>
      <c r="F109" s="13">
        <f>(4*D109*E109/PI())^0.5</f>
        <v>5.3523723484583137</v>
      </c>
      <c r="G109" s="24">
        <f>$F$10</f>
        <v>999</v>
      </c>
      <c r="H109" s="30">
        <f>1/(0.9-(1/(1.69+2.08/((E109/D109)-0.8)))+((0.116*LN(E109/D109)+0.654)*(1/((G109/D109)+0.001))))</f>
        <v>2.6351429873540555</v>
      </c>
      <c r="I109" s="35">
        <f>$F$11</f>
        <v>4000</v>
      </c>
      <c r="J109" s="13" t="e">
        <f>($F$14)</f>
        <v>#NUM!</v>
      </c>
      <c r="K109" s="13">
        <f>$F$15</f>
        <v>0</v>
      </c>
      <c r="L109" s="85" t="e">
        <f>5.57*(I109/J109)*((D109/E109)^0.5)*((K109/E109)^3)*((1-$F$12^2)/(1-$F$13^2))</f>
        <v>#NUM!</v>
      </c>
      <c r="M109" s="30" t="e">
        <f t="shared" ref="M109:M128" si="40">IF(L109&gt;10,0.785,(1/(4.6+10*L109))+(PI()/4))</f>
        <v>#NUM!</v>
      </c>
      <c r="N109" s="24">
        <f>$F$7</f>
        <v>0.5</v>
      </c>
      <c r="O109" s="72">
        <f>1-(1/(3.5*EXP((1.22*$F$12)-0.4)*((F109/N109)+1.6)))</f>
        <v>0.97286003472923377</v>
      </c>
      <c r="P109" s="13" t="e">
        <f t="shared" ref="P109:P128" si="41">(C109*$F$14)/(D109*H109*M109*O109*(1-$F$12^2))</f>
        <v>#NUM!</v>
      </c>
    </row>
    <row r="110" spans="2:16" ht="15.75" thickBot="1">
      <c r="B110" s="83">
        <f t="shared" ref="B110:B128" si="42">$B$107</f>
        <v>0</v>
      </c>
      <c r="C110" s="8">
        <f t="shared" ref="C110:C128" si="43">0.0833333*B110</f>
        <v>0</v>
      </c>
      <c r="D110" s="9">
        <v>3</v>
      </c>
      <c r="E110" s="75">
        <f t="shared" ref="E110:E128" si="44">D110*$F$6</f>
        <v>30</v>
      </c>
      <c r="F110" s="13">
        <f t="shared" ref="F110:F128" si="45">(4*D110*E110/PI())^0.5</f>
        <v>10.704744696916627</v>
      </c>
      <c r="G110" s="24">
        <f t="shared" ref="G110:G128" si="46">$F$10</f>
        <v>999</v>
      </c>
      <c r="H110" s="30">
        <f t="shared" ref="H110:H128" si="47">1/(0.9-(1/(1.69+2.08/((E110/D110)-0.8)))+((0.116*LN(E110/D110)+0.654)*(1/((G110/D110)+0.001))))</f>
        <v>2.6255741535819372</v>
      </c>
      <c r="I110" s="35">
        <f t="shared" ref="I110:I128" si="48">$F$11</f>
        <v>4000</v>
      </c>
      <c r="J110" s="13" t="e">
        <f t="shared" ref="J110:J128" si="49">($F$14)</f>
        <v>#NUM!</v>
      </c>
      <c r="K110" s="13">
        <f t="shared" ref="K110:K128" si="50">$F$15</f>
        <v>0</v>
      </c>
      <c r="L110" s="85" t="e">
        <f t="shared" ref="L110:L128" si="51">5.57*(I110/J110)*((D110/E110)^0.5)*((K110/E110)^3)*((1-$F$12^2)/(1-$F$13^2))</f>
        <v>#NUM!</v>
      </c>
      <c r="M110" s="30" t="e">
        <f t="shared" si="40"/>
        <v>#NUM!</v>
      </c>
      <c r="N110" s="24">
        <f t="shared" ref="N110:N128" si="52">$F$7</f>
        <v>0.5</v>
      </c>
      <c r="O110" s="72">
        <f t="shared" ref="O110:O128" si="53">1-(1/(3.5*EXP((1.22*$F$12)-0.4)*((F110/N110)+1.6)))</f>
        <v>0.98548640788919617</v>
      </c>
      <c r="P110" s="13" t="e">
        <f t="shared" si="41"/>
        <v>#NUM!</v>
      </c>
    </row>
    <row r="111" spans="2:16" ht="15.75" thickBot="1">
      <c r="B111" s="83">
        <f t="shared" si="42"/>
        <v>0</v>
      </c>
      <c r="C111" s="8">
        <f t="shared" si="43"/>
        <v>0</v>
      </c>
      <c r="D111" s="9">
        <v>5</v>
      </c>
      <c r="E111" s="75">
        <f t="shared" si="44"/>
        <v>50</v>
      </c>
      <c r="F111" s="13">
        <f t="shared" si="45"/>
        <v>17.841241161527712</v>
      </c>
      <c r="G111" s="24">
        <f t="shared" si="46"/>
        <v>999</v>
      </c>
      <c r="H111" s="30">
        <f t="shared" si="47"/>
        <v>2.6129233327075263</v>
      </c>
      <c r="I111" s="35">
        <f t="shared" si="48"/>
        <v>4000</v>
      </c>
      <c r="J111" s="13" t="e">
        <f t="shared" si="49"/>
        <v>#NUM!</v>
      </c>
      <c r="K111" s="13">
        <f t="shared" si="50"/>
        <v>0</v>
      </c>
      <c r="L111" s="85" t="e">
        <f t="shared" si="51"/>
        <v>#NUM!</v>
      </c>
      <c r="M111" s="30" t="e">
        <f t="shared" si="40"/>
        <v>#NUM!</v>
      </c>
      <c r="N111" s="24">
        <f t="shared" si="52"/>
        <v>0.5</v>
      </c>
      <c r="O111" s="72">
        <f t="shared" si="53"/>
        <v>0.9910427009434013</v>
      </c>
      <c r="P111" s="13" t="e">
        <f t="shared" si="41"/>
        <v>#NUM!</v>
      </c>
    </row>
    <row r="112" spans="2:16" ht="15.75" thickBot="1">
      <c r="B112" s="83">
        <f t="shared" si="42"/>
        <v>0</v>
      </c>
      <c r="C112" s="8">
        <f t="shared" si="43"/>
        <v>0</v>
      </c>
      <c r="D112" s="9">
        <v>7</v>
      </c>
      <c r="E112" s="75">
        <f t="shared" si="44"/>
        <v>70</v>
      </c>
      <c r="F112" s="13">
        <f t="shared" si="45"/>
        <v>24.977737626138797</v>
      </c>
      <c r="G112" s="24">
        <f t="shared" si="46"/>
        <v>999</v>
      </c>
      <c r="H112" s="30">
        <f t="shared" si="47"/>
        <v>2.6003938882357951</v>
      </c>
      <c r="I112" s="35">
        <f t="shared" si="48"/>
        <v>4000</v>
      </c>
      <c r="J112" s="13" t="e">
        <f t="shared" si="49"/>
        <v>#NUM!</v>
      </c>
      <c r="K112" s="13">
        <f t="shared" si="50"/>
        <v>0</v>
      </c>
      <c r="L112" s="85" t="e">
        <f t="shared" si="51"/>
        <v>#NUM!</v>
      </c>
      <c r="M112" s="30" t="e">
        <f t="shared" si="40"/>
        <v>#NUM!</v>
      </c>
      <c r="N112" s="24">
        <f t="shared" si="52"/>
        <v>0.5</v>
      </c>
      <c r="O112" s="72">
        <f t="shared" si="53"/>
        <v>0.99352250479496429</v>
      </c>
      <c r="P112" s="13" t="e">
        <f t="shared" si="41"/>
        <v>#NUM!</v>
      </c>
    </row>
    <row r="113" spans="2:16" ht="15.75" thickBot="1">
      <c r="B113" s="83">
        <f t="shared" si="42"/>
        <v>0</v>
      </c>
      <c r="C113" s="8">
        <f t="shared" si="43"/>
        <v>0</v>
      </c>
      <c r="D113" s="162">
        <v>9</v>
      </c>
      <c r="E113" s="163">
        <f t="shared" si="44"/>
        <v>90</v>
      </c>
      <c r="F113" s="165">
        <f t="shared" si="45"/>
        <v>32.114234090749882</v>
      </c>
      <c r="G113" s="160">
        <f t="shared" si="46"/>
        <v>999</v>
      </c>
      <c r="H113" s="170">
        <f t="shared" si="47"/>
        <v>2.5879840817148754</v>
      </c>
      <c r="I113" s="171">
        <f t="shared" si="48"/>
        <v>4000</v>
      </c>
      <c r="J113" s="13" t="e">
        <f t="shared" si="49"/>
        <v>#NUM!</v>
      </c>
      <c r="K113" s="165">
        <f t="shared" si="50"/>
        <v>0</v>
      </c>
      <c r="L113" s="175" t="e">
        <f t="shared" si="51"/>
        <v>#NUM!</v>
      </c>
      <c r="M113" s="170" t="e">
        <f t="shared" si="40"/>
        <v>#NUM!</v>
      </c>
      <c r="N113" s="160">
        <f t="shared" si="52"/>
        <v>0.5</v>
      </c>
      <c r="O113" s="172">
        <f t="shared" si="53"/>
        <v>0.99492696164797256</v>
      </c>
      <c r="P113" s="165" t="e">
        <f t="shared" si="41"/>
        <v>#NUM!</v>
      </c>
    </row>
    <row r="114" spans="2:16" ht="15.75" thickBot="1">
      <c r="B114" s="83">
        <f t="shared" si="42"/>
        <v>0</v>
      </c>
      <c r="C114" s="8">
        <f t="shared" si="43"/>
        <v>0</v>
      </c>
      <c r="D114" s="162">
        <v>12</v>
      </c>
      <c r="E114" s="163">
        <f t="shared" si="44"/>
        <v>120</v>
      </c>
      <c r="F114" s="165">
        <f t="shared" si="45"/>
        <v>42.818978787666509</v>
      </c>
      <c r="G114" s="160">
        <f t="shared" si="46"/>
        <v>999</v>
      </c>
      <c r="H114" s="170">
        <f t="shared" si="47"/>
        <v>2.5695899713484418</v>
      </c>
      <c r="I114" s="171">
        <f t="shared" si="48"/>
        <v>4000</v>
      </c>
      <c r="J114" s="13" t="e">
        <f t="shared" si="49"/>
        <v>#NUM!</v>
      </c>
      <c r="K114" s="165">
        <f t="shared" si="50"/>
        <v>0</v>
      </c>
      <c r="L114" s="175" t="e">
        <f t="shared" si="51"/>
        <v>#NUM!</v>
      </c>
      <c r="M114" s="170" t="e">
        <f t="shared" si="40"/>
        <v>#NUM!</v>
      </c>
      <c r="N114" s="160">
        <f t="shared" si="52"/>
        <v>0.5</v>
      </c>
      <c r="O114" s="172">
        <f t="shared" si="53"/>
        <v>0.99617196054307455</v>
      </c>
      <c r="P114" s="165" t="e">
        <f t="shared" si="41"/>
        <v>#NUM!</v>
      </c>
    </row>
    <row r="115" spans="2:16" ht="15.75" thickBot="1">
      <c r="B115" s="83">
        <f t="shared" si="42"/>
        <v>0</v>
      </c>
      <c r="C115" s="8">
        <f t="shared" si="43"/>
        <v>0</v>
      </c>
      <c r="D115" s="162">
        <v>14</v>
      </c>
      <c r="E115" s="163">
        <f t="shared" si="44"/>
        <v>140</v>
      </c>
      <c r="F115" s="165">
        <f t="shared" si="45"/>
        <v>49.955475252277594</v>
      </c>
      <c r="G115" s="160">
        <f t="shared" si="46"/>
        <v>999</v>
      </c>
      <c r="H115" s="170">
        <f t="shared" si="47"/>
        <v>2.5574718688959965</v>
      </c>
      <c r="I115" s="171">
        <f t="shared" si="48"/>
        <v>4000</v>
      </c>
      <c r="J115" s="13" t="e">
        <f t="shared" si="49"/>
        <v>#NUM!</v>
      </c>
      <c r="K115" s="165">
        <f t="shared" si="50"/>
        <v>0</v>
      </c>
      <c r="L115" s="175" t="e">
        <f t="shared" si="51"/>
        <v>#NUM!</v>
      </c>
      <c r="M115" s="170" t="e">
        <f t="shared" si="40"/>
        <v>#NUM!</v>
      </c>
      <c r="N115" s="160">
        <f t="shared" si="52"/>
        <v>0.5</v>
      </c>
      <c r="O115" s="172">
        <f t="shared" si="53"/>
        <v>0.99671020375555464</v>
      </c>
      <c r="P115" s="165" t="e">
        <f t="shared" si="41"/>
        <v>#NUM!</v>
      </c>
    </row>
    <row r="116" spans="2:16" ht="15.75" thickBot="1">
      <c r="B116" s="83">
        <f t="shared" si="42"/>
        <v>0</v>
      </c>
      <c r="C116" s="8">
        <f t="shared" si="43"/>
        <v>0</v>
      </c>
      <c r="D116" s="162">
        <v>16</v>
      </c>
      <c r="E116" s="163">
        <f t="shared" si="44"/>
        <v>160</v>
      </c>
      <c r="F116" s="165">
        <f t="shared" si="45"/>
        <v>57.091971716888679</v>
      </c>
      <c r="G116" s="160">
        <f t="shared" si="46"/>
        <v>999</v>
      </c>
      <c r="H116" s="170">
        <f t="shared" si="47"/>
        <v>2.5454675749424891</v>
      </c>
      <c r="I116" s="171">
        <f t="shared" si="48"/>
        <v>4000</v>
      </c>
      <c r="J116" s="13" t="e">
        <f t="shared" si="49"/>
        <v>#NUM!</v>
      </c>
      <c r="K116" s="165">
        <f t="shared" si="50"/>
        <v>0</v>
      </c>
      <c r="L116" s="175" t="e">
        <f t="shared" si="51"/>
        <v>#NUM!</v>
      </c>
      <c r="M116" s="170" t="e">
        <f t="shared" si="40"/>
        <v>#NUM!</v>
      </c>
      <c r="N116" s="160">
        <f t="shared" si="52"/>
        <v>0.5</v>
      </c>
      <c r="O116" s="172">
        <f t="shared" si="53"/>
        <v>0.99711574563936867</v>
      </c>
      <c r="P116" s="165" t="e">
        <f t="shared" si="41"/>
        <v>#NUM!</v>
      </c>
    </row>
    <row r="117" spans="2:16" ht="15.75" thickBot="1">
      <c r="B117" s="83">
        <f t="shared" si="42"/>
        <v>0</v>
      </c>
      <c r="C117" s="8">
        <f t="shared" si="43"/>
        <v>0</v>
      </c>
      <c r="D117" s="9">
        <v>18</v>
      </c>
      <c r="E117" s="75">
        <f t="shared" si="44"/>
        <v>180</v>
      </c>
      <c r="F117" s="13">
        <f t="shared" si="45"/>
        <v>64.228468181499764</v>
      </c>
      <c r="G117" s="24">
        <f t="shared" si="46"/>
        <v>999</v>
      </c>
      <c r="H117" s="30">
        <f t="shared" si="47"/>
        <v>2.5335754937137129</v>
      </c>
      <c r="I117" s="35">
        <f t="shared" si="48"/>
        <v>4000</v>
      </c>
      <c r="J117" s="13" t="e">
        <f t="shared" si="49"/>
        <v>#NUM!</v>
      </c>
      <c r="K117" s="13">
        <f t="shared" si="50"/>
        <v>0</v>
      </c>
      <c r="L117" s="85" t="e">
        <f t="shared" si="51"/>
        <v>#NUM!</v>
      </c>
      <c r="M117" s="30" t="e">
        <f t="shared" si="40"/>
        <v>#NUM!</v>
      </c>
      <c r="N117" s="24">
        <f t="shared" si="52"/>
        <v>0.5</v>
      </c>
      <c r="O117" s="72">
        <f t="shared" si="53"/>
        <v>0.9974322757933658</v>
      </c>
      <c r="P117" s="13" t="e">
        <f t="shared" si="41"/>
        <v>#NUM!</v>
      </c>
    </row>
    <row r="118" spans="2:16" ht="15.75" thickBot="1">
      <c r="B118" s="83">
        <f t="shared" si="42"/>
        <v>0</v>
      </c>
      <c r="C118" s="8">
        <f t="shared" si="43"/>
        <v>0</v>
      </c>
      <c r="D118" s="9">
        <v>20</v>
      </c>
      <c r="E118" s="75">
        <f t="shared" si="44"/>
        <v>200</v>
      </c>
      <c r="F118" s="13">
        <f t="shared" si="45"/>
        <v>71.364964646110849</v>
      </c>
      <c r="G118" s="24">
        <f t="shared" si="46"/>
        <v>999</v>
      </c>
      <c r="H118" s="30">
        <f t="shared" si="47"/>
        <v>2.5217940591303609</v>
      </c>
      <c r="I118" s="35">
        <f t="shared" si="48"/>
        <v>4000</v>
      </c>
      <c r="J118" s="13" t="e">
        <f t="shared" si="49"/>
        <v>#NUM!</v>
      </c>
      <c r="K118" s="13">
        <f t="shared" si="50"/>
        <v>0</v>
      </c>
      <c r="L118" s="85" t="e">
        <f t="shared" si="51"/>
        <v>#NUM!</v>
      </c>
      <c r="M118" s="30" t="e">
        <f t="shared" si="40"/>
        <v>#NUM!</v>
      </c>
      <c r="N118" s="24">
        <f t="shared" si="52"/>
        <v>0.5</v>
      </c>
      <c r="O118" s="72">
        <f t="shared" si="53"/>
        <v>0.99768620170897593</v>
      </c>
      <c r="P118" s="13" t="e">
        <f t="shared" si="41"/>
        <v>#NUM!</v>
      </c>
    </row>
    <row r="119" spans="2:16" ht="15.75" thickBot="1">
      <c r="B119" s="83">
        <f t="shared" si="42"/>
        <v>0</v>
      </c>
      <c r="C119" s="8">
        <f t="shared" si="43"/>
        <v>0</v>
      </c>
      <c r="D119" s="9">
        <v>22</v>
      </c>
      <c r="E119" s="75">
        <f t="shared" si="44"/>
        <v>220</v>
      </c>
      <c r="F119" s="13">
        <f t="shared" si="45"/>
        <v>78.501461110721934</v>
      </c>
      <c r="G119" s="24">
        <f t="shared" si="46"/>
        <v>999</v>
      </c>
      <c r="H119" s="30">
        <f t="shared" si="47"/>
        <v>2.5101217341204984</v>
      </c>
      <c r="I119" s="35">
        <f t="shared" si="48"/>
        <v>4000</v>
      </c>
      <c r="J119" s="13" t="e">
        <f t="shared" si="49"/>
        <v>#NUM!</v>
      </c>
      <c r="K119" s="13">
        <f t="shared" si="50"/>
        <v>0</v>
      </c>
      <c r="L119" s="85" t="e">
        <f t="shared" si="51"/>
        <v>#NUM!</v>
      </c>
      <c r="M119" s="30" t="e">
        <f t="shared" si="40"/>
        <v>#NUM!</v>
      </c>
      <c r="N119" s="24">
        <f t="shared" si="52"/>
        <v>0.5</v>
      </c>
      <c r="O119" s="72">
        <f t="shared" si="53"/>
        <v>0.99789442502658499</v>
      </c>
      <c r="P119" s="13" t="e">
        <f t="shared" si="41"/>
        <v>#NUM!</v>
      </c>
    </row>
    <row r="120" spans="2:16" ht="15.75" thickBot="1">
      <c r="B120" s="83">
        <f t="shared" si="42"/>
        <v>0</v>
      </c>
      <c r="C120" s="8">
        <f t="shared" si="43"/>
        <v>0</v>
      </c>
      <c r="D120" s="9">
        <v>24</v>
      </c>
      <c r="E120" s="75">
        <f t="shared" si="44"/>
        <v>240</v>
      </c>
      <c r="F120" s="13">
        <f t="shared" si="45"/>
        <v>85.637957575333019</v>
      </c>
      <c r="G120" s="24">
        <f t="shared" si="46"/>
        <v>999</v>
      </c>
      <c r="H120" s="30">
        <f t="shared" si="47"/>
        <v>2.498557009951059</v>
      </c>
      <c r="I120" s="35">
        <f t="shared" si="48"/>
        <v>4000</v>
      </c>
      <c r="J120" s="13" t="e">
        <f t="shared" si="49"/>
        <v>#NUM!</v>
      </c>
      <c r="K120" s="13">
        <f t="shared" si="50"/>
        <v>0</v>
      </c>
      <c r="L120" s="85" t="e">
        <f t="shared" si="51"/>
        <v>#NUM!</v>
      </c>
      <c r="M120" s="30" t="e">
        <f t="shared" si="40"/>
        <v>#NUM!</v>
      </c>
      <c r="N120" s="24">
        <f t="shared" si="52"/>
        <v>0.5</v>
      </c>
      <c r="O120" s="72">
        <f t="shared" si="53"/>
        <v>0.99806826564909912</v>
      </c>
      <c r="P120" s="13" t="e">
        <f t="shared" si="41"/>
        <v>#NUM!</v>
      </c>
    </row>
    <row r="121" spans="2:16" ht="15.75" thickBot="1">
      <c r="B121" s="83">
        <f t="shared" si="42"/>
        <v>0</v>
      </c>
      <c r="C121" s="8">
        <f t="shared" si="43"/>
        <v>0</v>
      </c>
      <c r="D121" s="9">
        <v>26</v>
      </c>
      <c r="E121" s="75">
        <f t="shared" si="44"/>
        <v>260</v>
      </c>
      <c r="F121" s="13">
        <f t="shared" si="45"/>
        <v>92.774454039944104</v>
      </c>
      <c r="G121" s="24">
        <f t="shared" si="46"/>
        <v>999</v>
      </c>
      <c r="H121" s="30">
        <f t="shared" si="47"/>
        <v>2.4870984055777372</v>
      </c>
      <c r="I121" s="35">
        <f t="shared" si="48"/>
        <v>4000</v>
      </c>
      <c r="J121" s="13" t="e">
        <f t="shared" si="49"/>
        <v>#NUM!</v>
      </c>
      <c r="K121" s="13">
        <f t="shared" si="50"/>
        <v>0</v>
      </c>
      <c r="L121" s="85" t="e">
        <f t="shared" si="51"/>
        <v>#NUM!</v>
      </c>
      <c r="M121" s="30" t="e">
        <f t="shared" si="40"/>
        <v>#NUM!</v>
      </c>
      <c r="N121" s="24">
        <f t="shared" si="52"/>
        <v>0.5</v>
      </c>
      <c r="O121" s="72">
        <f t="shared" si="53"/>
        <v>0.99821559021013684</v>
      </c>
      <c r="P121" s="13" t="e">
        <f t="shared" si="41"/>
        <v>#NUM!</v>
      </c>
    </row>
    <row r="122" spans="2:16" ht="15.75" thickBot="1">
      <c r="B122" s="83">
        <f t="shared" si="42"/>
        <v>0</v>
      </c>
      <c r="C122" s="8">
        <f t="shared" si="43"/>
        <v>0</v>
      </c>
      <c r="D122" s="9">
        <v>28</v>
      </c>
      <c r="E122" s="75">
        <f t="shared" si="44"/>
        <v>280</v>
      </c>
      <c r="F122" s="13">
        <f t="shared" si="45"/>
        <v>99.910950504555188</v>
      </c>
      <c r="G122" s="24">
        <f t="shared" si="46"/>
        <v>999</v>
      </c>
      <c r="H122" s="30">
        <f t="shared" si="47"/>
        <v>2.4757444670127002</v>
      </c>
      <c r="I122" s="35">
        <f t="shared" si="48"/>
        <v>4000</v>
      </c>
      <c r="J122" s="13" t="e">
        <f t="shared" si="49"/>
        <v>#NUM!</v>
      </c>
      <c r="K122" s="13">
        <f t="shared" si="50"/>
        <v>0</v>
      </c>
      <c r="L122" s="85" t="e">
        <f t="shared" si="51"/>
        <v>#NUM!</v>
      </c>
      <c r="M122" s="30" t="e">
        <f t="shared" si="40"/>
        <v>#NUM!</v>
      </c>
      <c r="N122" s="24">
        <f t="shared" si="52"/>
        <v>0.5</v>
      </c>
      <c r="O122" s="72">
        <f t="shared" si="53"/>
        <v>0.99834203558765511</v>
      </c>
      <c r="P122" s="13" t="e">
        <f t="shared" si="41"/>
        <v>#NUM!</v>
      </c>
    </row>
    <row r="123" spans="2:16" ht="15.75" thickBot="1">
      <c r="B123" s="83">
        <f t="shared" si="42"/>
        <v>0</v>
      </c>
      <c r="C123" s="8">
        <f t="shared" si="43"/>
        <v>0</v>
      </c>
      <c r="D123" s="9">
        <v>30</v>
      </c>
      <c r="E123" s="75">
        <f t="shared" si="44"/>
        <v>300</v>
      </c>
      <c r="F123" s="13">
        <f t="shared" si="45"/>
        <v>107.04744696916627</v>
      </c>
      <c r="G123" s="24">
        <f t="shared" si="46"/>
        <v>999</v>
      </c>
      <c r="H123" s="30">
        <f t="shared" si="47"/>
        <v>2.4644937667095403</v>
      </c>
      <c r="I123" s="35">
        <f t="shared" si="48"/>
        <v>4000</v>
      </c>
      <c r="J123" s="13" t="e">
        <f t="shared" si="49"/>
        <v>#NUM!</v>
      </c>
      <c r="K123" s="13">
        <f t="shared" si="50"/>
        <v>0</v>
      </c>
      <c r="L123" s="85" t="e">
        <f t="shared" si="51"/>
        <v>#NUM!</v>
      </c>
      <c r="M123" s="30" t="e">
        <f t="shared" si="40"/>
        <v>#NUM!</v>
      </c>
      <c r="N123" s="24">
        <f t="shared" si="52"/>
        <v>0.5</v>
      </c>
      <c r="O123" s="72">
        <f t="shared" si="53"/>
        <v>0.99845174664247993</v>
      </c>
      <c r="P123" s="13" t="e">
        <f t="shared" si="41"/>
        <v>#NUM!</v>
      </c>
    </row>
    <row r="124" spans="2:16" ht="15.75" thickBot="1">
      <c r="B124" s="83">
        <f t="shared" si="42"/>
        <v>0</v>
      </c>
      <c r="C124" s="8">
        <f t="shared" si="43"/>
        <v>0</v>
      </c>
      <c r="D124" s="9">
        <v>32</v>
      </c>
      <c r="E124" s="75">
        <f t="shared" si="44"/>
        <v>320</v>
      </c>
      <c r="F124" s="13">
        <f t="shared" si="45"/>
        <v>114.18394343377736</v>
      </c>
      <c r="G124" s="24">
        <f t="shared" si="46"/>
        <v>999</v>
      </c>
      <c r="H124" s="30">
        <f t="shared" si="47"/>
        <v>2.4533449029649406</v>
      </c>
      <c r="I124" s="35">
        <f t="shared" si="48"/>
        <v>4000</v>
      </c>
      <c r="J124" s="13" t="e">
        <f t="shared" si="49"/>
        <v>#NUM!</v>
      </c>
      <c r="K124" s="13">
        <f t="shared" si="50"/>
        <v>0</v>
      </c>
      <c r="L124" s="85" t="e">
        <f t="shared" si="51"/>
        <v>#NUM!</v>
      </c>
      <c r="M124" s="30" t="e">
        <f t="shared" si="40"/>
        <v>#NUM!</v>
      </c>
      <c r="N124" s="24">
        <f t="shared" si="52"/>
        <v>0.5</v>
      </c>
      <c r="O124" s="72">
        <f t="shared" si="53"/>
        <v>0.99854783922969081</v>
      </c>
      <c r="P124" s="13" t="e">
        <f t="shared" si="41"/>
        <v>#NUM!</v>
      </c>
    </row>
    <row r="125" spans="2:16" ht="15.75" thickBot="1">
      <c r="B125" s="83">
        <f t="shared" si="42"/>
        <v>0</v>
      </c>
      <c r="C125" s="8">
        <f t="shared" si="43"/>
        <v>0</v>
      </c>
      <c r="D125" s="9">
        <v>34</v>
      </c>
      <c r="E125" s="75">
        <f t="shared" si="44"/>
        <v>340</v>
      </c>
      <c r="F125" s="13">
        <f t="shared" si="45"/>
        <v>121.32043989838844</v>
      </c>
      <c r="G125" s="24">
        <f t="shared" si="46"/>
        <v>999</v>
      </c>
      <c r="H125" s="30">
        <f t="shared" si="47"/>
        <v>2.4422964993365022</v>
      </c>
      <c r="I125" s="35">
        <f t="shared" si="48"/>
        <v>4000</v>
      </c>
      <c r="J125" s="13" t="e">
        <f t="shared" si="49"/>
        <v>#NUM!</v>
      </c>
      <c r="K125" s="13">
        <f t="shared" si="50"/>
        <v>0</v>
      </c>
      <c r="L125" s="85" t="e">
        <f t="shared" si="51"/>
        <v>#NUM!</v>
      </c>
      <c r="M125" s="30" t="e">
        <f t="shared" si="40"/>
        <v>#NUM!</v>
      </c>
      <c r="N125" s="24">
        <f t="shared" si="52"/>
        <v>0.5</v>
      </c>
      <c r="O125" s="72">
        <f t="shared" si="53"/>
        <v>0.99863270086474543</v>
      </c>
      <c r="P125" s="13" t="e">
        <f t="shared" si="41"/>
        <v>#NUM!</v>
      </c>
    </row>
    <row r="126" spans="2:16" ht="15.75" thickBot="1">
      <c r="B126" s="83">
        <f t="shared" si="42"/>
        <v>0</v>
      </c>
      <c r="C126" s="8">
        <f t="shared" si="43"/>
        <v>0</v>
      </c>
      <c r="D126" s="9">
        <v>38</v>
      </c>
      <c r="E126" s="75">
        <f t="shared" si="44"/>
        <v>380</v>
      </c>
      <c r="F126" s="13">
        <f t="shared" si="45"/>
        <v>135.5934328276106</v>
      </c>
      <c r="G126" s="24">
        <f t="shared" si="46"/>
        <v>999</v>
      </c>
      <c r="H126" s="30">
        <f t="shared" si="47"/>
        <v>2.4204956895792917</v>
      </c>
      <c r="I126" s="35">
        <f t="shared" si="48"/>
        <v>4000</v>
      </c>
      <c r="J126" s="13" t="e">
        <f t="shared" si="49"/>
        <v>#NUM!</v>
      </c>
      <c r="K126" s="13">
        <f t="shared" si="50"/>
        <v>0</v>
      </c>
      <c r="L126" s="85" t="e">
        <f t="shared" si="51"/>
        <v>#NUM!</v>
      </c>
      <c r="M126" s="30" t="e">
        <f t="shared" si="40"/>
        <v>#NUM!</v>
      </c>
      <c r="N126" s="24">
        <f t="shared" si="52"/>
        <v>0.5</v>
      </c>
      <c r="O126" s="72">
        <f t="shared" si="53"/>
        <v>0.99877578290678393</v>
      </c>
      <c r="P126" s="13" t="e">
        <f t="shared" si="41"/>
        <v>#NUM!</v>
      </c>
    </row>
    <row r="127" spans="2:16" ht="15.75" thickBot="1">
      <c r="B127" s="83">
        <f t="shared" si="42"/>
        <v>0</v>
      </c>
      <c r="C127" s="8">
        <f t="shared" si="43"/>
        <v>0</v>
      </c>
      <c r="D127" s="9">
        <v>42</v>
      </c>
      <c r="E127" s="75">
        <f t="shared" si="44"/>
        <v>420</v>
      </c>
      <c r="F127" s="13">
        <f t="shared" si="45"/>
        <v>149.86642575683277</v>
      </c>
      <c r="G127" s="24">
        <f t="shared" si="46"/>
        <v>999</v>
      </c>
      <c r="H127" s="30">
        <f t="shared" si="47"/>
        <v>2.3990808099657852</v>
      </c>
      <c r="I127" s="35">
        <f t="shared" si="48"/>
        <v>4000</v>
      </c>
      <c r="J127" s="13" t="e">
        <f t="shared" si="49"/>
        <v>#NUM!</v>
      </c>
      <c r="K127" s="13">
        <f t="shared" si="50"/>
        <v>0</v>
      </c>
      <c r="L127" s="85" t="e">
        <f t="shared" si="51"/>
        <v>#NUM!</v>
      </c>
      <c r="M127" s="30" t="e">
        <f t="shared" si="40"/>
        <v>#NUM!</v>
      </c>
      <c r="N127" s="24">
        <f t="shared" si="52"/>
        <v>0.5</v>
      </c>
      <c r="O127" s="72">
        <f t="shared" si="53"/>
        <v>0.99889175593679069</v>
      </c>
      <c r="P127" s="13" t="e">
        <f t="shared" si="41"/>
        <v>#NUM!</v>
      </c>
    </row>
    <row r="128" spans="2:16">
      <c r="B128" s="83">
        <f t="shared" si="42"/>
        <v>0</v>
      </c>
      <c r="C128" s="8">
        <f t="shared" si="43"/>
        <v>0</v>
      </c>
      <c r="D128" s="130">
        <f>'Input Data'!I5</f>
        <v>0</v>
      </c>
      <c r="E128" s="153">
        <f t="shared" si="44"/>
        <v>0</v>
      </c>
      <c r="F128" s="131">
        <f t="shared" si="45"/>
        <v>0</v>
      </c>
      <c r="G128" s="137">
        <f t="shared" si="46"/>
        <v>999</v>
      </c>
      <c r="H128" s="134" t="e">
        <f t="shared" si="47"/>
        <v>#DIV/0!</v>
      </c>
      <c r="I128" s="135">
        <f t="shared" si="48"/>
        <v>4000</v>
      </c>
      <c r="J128" s="131" t="e">
        <f t="shared" si="49"/>
        <v>#NUM!</v>
      </c>
      <c r="K128" s="131">
        <f t="shared" si="50"/>
        <v>0</v>
      </c>
      <c r="L128" s="156" t="e">
        <f t="shared" si="51"/>
        <v>#NUM!</v>
      </c>
      <c r="M128" s="134" t="e">
        <f t="shared" si="40"/>
        <v>#NUM!</v>
      </c>
      <c r="N128" s="137">
        <f t="shared" si="52"/>
        <v>0.5</v>
      </c>
      <c r="O128" s="138">
        <f t="shared" si="53"/>
        <v>0.79128103516252335</v>
      </c>
      <c r="P128" s="131" t="e">
        <f t="shared" si="41"/>
        <v>#NUM!</v>
      </c>
    </row>
    <row r="130" spans="2:16" ht="15.75" thickBot="1"/>
    <row r="131" spans="2:16" ht="16.5" thickBot="1">
      <c r="B131" s="161">
        <f>'Input Data'!L7</f>
        <v>0</v>
      </c>
    </row>
    <row r="132" spans="2:16" ht="48.75" thickBot="1">
      <c r="B132" s="19" t="s">
        <v>31</v>
      </c>
      <c r="C132" s="20" t="s">
        <v>30</v>
      </c>
      <c r="D132" s="16" t="s">
        <v>15</v>
      </c>
      <c r="E132" s="16" t="s">
        <v>79</v>
      </c>
      <c r="F132" s="16" t="s">
        <v>75</v>
      </c>
      <c r="G132" s="20" t="s">
        <v>21</v>
      </c>
      <c r="H132" s="16" t="s">
        <v>78</v>
      </c>
      <c r="I132" s="20" t="s">
        <v>23</v>
      </c>
      <c r="J132" s="20" t="s">
        <v>24</v>
      </c>
      <c r="K132" s="20" t="s">
        <v>25</v>
      </c>
      <c r="L132" s="20" t="s">
        <v>26</v>
      </c>
      <c r="M132" s="20" t="s">
        <v>27</v>
      </c>
      <c r="N132" s="20" t="s">
        <v>98</v>
      </c>
      <c r="O132" s="20" t="s">
        <v>29</v>
      </c>
      <c r="P132" s="21" t="s">
        <v>32</v>
      </c>
    </row>
    <row r="133" spans="2:16" ht="15.75" thickBot="1">
      <c r="B133" s="83">
        <f>$B$131</f>
        <v>0</v>
      </c>
      <c r="C133" s="13">
        <f>0.0833333*B133</f>
        <v>0</v>
      </c>
      <c r="D133" s="12">
        <v>1.8</v>
      </c>
      <c r="E133" s="75">
        <f>D133*$F$6</f>
        <v>18</v>
      </c>
      <c r="F133" s="13">
        <f>(4*D133*E133/PI())^0.5</f>
        <v>6.422846818149976</v>
      </c>
      <c r="G133" s="24">
        <f>$F$10</f>
        <v>999</v>
      </c>
      <c r="H133" s="30">
        <f>1/(0.9-(1/(1.69+2.08/((E133/D133)-0.8)))+((0.116*LN(E133/D133)+0.654)*(1/((G133/D133)+0.001))))</f>
        <v>2.6332236426230629</v>
      </c>
      <c r="I133" s="35">
        <f>$F$11</f>
        <v>4000</v>
      </c>
      <c r="J133" s="13" t="e">
        <f>($F$14)</f>
        <v>#NUM!</v>
      </c>
      <c r="K133" s="13">
        <f>$F$15</f>
        <v>0</v>
      </c>
      <c r="L133" s="85" t="e">
        <f>5.57*(I133/J133)*((D133/E133)^0.5)*((K133/E133)^3)*((1-$F$12^2)/(1-$F$13^2))</f>
        <v>#NUM!</v>
      </c>
      <c r="M133" s="30" t="e">
        <f t="shared" ref="M133:M151" si="54">IF(L133&gt;10,0.785,(1/(4.6+10*L133))+(PI()/4))</f>
        <v>#NUM!</v>
      </c>
      <c r="N133" s="24">
        <f>$F$7</f>
        <v>0.5</v>
      </c>
      <c r="O133" s="72">
        <f>1-(1/(3.5*EXP((1.22*$F$12)-0.4)*((F133/N133)+1.6)))</f>
        <v>0.97688236008959839</v>
      </c>
      <c r="P133" s="13" t="e">
        <f t="shared" ref="P133:P151" si="55">(C133*$F$14)/(D133*H133*M133*O133*(1-$F$12^2))</f>
        <v>#NUM!</v>
      </c>
    </row>
    <row r="134" spans="2:16" ht="15.75" thickBot="1">
      <c r="B134" s="83">
        <f t="shared" ref="B134:B151" si="56">$B$131</f>
        <v>0</v>
      </c>
      <c r="C134" s="8">
        <f t="shared" ref="C134:C151" si="57">0.0833333*B134</f>
        <v>0</v>
      </c>
      <c r="D134" s="9">
        <v>3</v>
      </c>
      <c r="E134" s="75">
        <f t="shared" ref="E134:E151" si="58">D134*$F$6</f>
        <v>30</v>
      </c>
      <c r="F134" s="13">
        <f t="shared" ref="F134:F151" si="59">(4*D134*E134/PI())^0.5</f>
        <v>10.704744696916627</v>
      </c>
      <c r="G134" s="24">
        <f t="shared" ref="G134:G151" si="60">$F$10</f>
        <v>999</v>
      </c>
      <c r="H134" s="30">
        <f t="shared" ref="H134:H151" si="61">1/(0.9-(1/(1.69+2.08/((E134/D134)-0.8)))+((0.116*LN(E134/D134)+0.654)*(1/((G134/D134)+0.001))))</f>
        <v>2.6255741535819372</v>
      </c>
      <c r="I134" s="35">
        <f t="shared" ref="I134:I151" si="62">$F$11</f>
        <v>4000</v>
      </c>
      <c r="J134" s="13" t="e">
        <f t="shared" ref="J134:J151" si="63">($F$14)</f>
        <v>#NUM!</v>
      </c>
      <c r="K134" s="13">
        <f t="shared" ref="K134:K151" si="64">$F$15</f>
        <v>0</v>
      </c>
      <c r="L134" s="85" t="e">
        <f t="shared" ref="L134:L151" si="65">5.57*(I134/J134)*((D134/E134)^0.5)*((K134/E134)^3)*((1-$F$12^2)/(1-$F$13^2))</f>
        <v>#NUM!</v>
      </c>
      <c r="M134" s="30" t="e">
        <f t="shared" si="54"/>
        <v>#NUM!</v>
      </c>
      <c r="N134" s="24">
        <f t="shared" ref="N134:N151" si="66">$F$7</f>
        <v>0.5</v>
      </c>
      <c r="O134" s="72">
        <f t="shared" ref="O134:O151" si="67">1-(1/(3.5*EXP((1.22*$F$12)-0.4)*((F134/N134)+1.6)))</f>
        <v>0.98548640788919617</v>
      </c>
      <c r="P134" s="13" t="e">
        <f t="shared" si="55"/>
        <v>#NUM!</v>
      </c>
    </row>
    <row r="135" spans="2:16" ht="15.75" thickBot="1">
      <c r="B135" s="83">
        <f t="shared" si="56"/>
        <v>0</v>
      </c>
      <c r="C135" s="8">
        <f t="shared" si="57"/>
        <v>0</v>
      </c>
      <c r="D135" s="9">
        <v>5.5</v>
      </c>
      <c r="E135" s="75">
        <f t="shared" si="58"/>
        <v>55</v>
      </c>
      <c r="F135" s="13">
        <f t="shared" si="59"/>
        <v>19.625365277680483</v>
      </c>
      <c r="G135" s="24">
        <f t="shared" si="60"/>
        <v>999</v>
      </c>
      <c r="H135" s="30">
        <f t="shared" si="61"/>
        <v>2.6097796610322703</v>
      </c>
      <c r="I135" s="35">
        <f t="shared" si="62"/>
        <v>4000</v>
      </c>
      <c r="J135" s="13" t="e">
        <f t="shared" si="63"/>
        <v>#NUM!</v>
      </c>
      <c r="K135" s="13">
        <f t="shared" si="64"/>
        <v>0</v>
      </c>
      <c r="L135" s="85" t="e">
        <f t="shared" si="65"/>
        <v>#NUM!</v>
      </c>
      <c r="M135" s="30" t="e">
        <f t="shared" si="54"/>
        <v>#NUM!</v>
      </c>
      <c r="N135" s="24">
        <f t="shared" si="66"/>
        <v>0.5</v>
      </c>
      <c r="O135" s="72">
        <f t="shared" si="67"/>
        <v>0.99182510718413242</v>
      </c>
      <c r="P135" s="13" t="e">
        <f t="shared" si="55"/>
        <v>#NUM!</v>
      </c>
    </row>
    <row r="136" spans="2:16" ht="15.75" thickBot="1">
      <c r="B136" s="83">
        <f t="shared" si="56"/>
        <v>0</v>
      </c>
      <c r="C136" s="8">
        <f t="shared" si="57"/>
        <v>0</v>
      </c>
      <c r="D136" s="162">
        <v>7.5</v>
      </c>
      <c r="E136" s="163">
        <f t="shared" si="58"/>
        <v>75</v>
      </c>
      <c r="F136" s="165">
        <f t="shared" si="59"/>
        <v>26.761861742291568</v>
      </c>
      <c r="G136" s="160">
        <f t="shared" si="60"/>
        <v>999</v>
      </c>
      <c r="H136" s="170">
        <f t="shared" si="61"/>
        <v>2.5972802877238528</v>
      </c>
      <c r="I136" s="171">
        <f t="shared" si="62"/>
        <v>4000</v>
      </c>
      <c r="J136" s="13" t="e">
        <f t="shared" si="63"/>
        <v>#NUM!</v>
      </c>
      <c r="K136" s="165">
        <f t="shared" si="64"/>
        <v>0</v>
      </c>
      <c r="L136" s="175" t="e">
        <f t="shared" si="65"/>
        <v>#NUM!</v>
      </c>
      <c r="M136" s="170" t="e">
        <f t="shared" si="54"/>
        <v>#NUM!</v>
      </c>
      <c r="N136" s="160">
        <f t="shared" si="66"/>
        <v>0.5</v>
      </c>
      <c r="O136" s="172">
        <f t="shared" si="67"/>
        <v>0.99394180358964035</v>
      </c>
      <c r="P136" s="165" t="e">
        <f t="shared" si="55"/>
        <v>#NUM!</v>
      </c>
    </row>
    <row r="137" spans="2:16" ht="15.75" thickBot="1">
      <c r="B137" s="83">
        <f t="shared" si="56"/>
        <v>0</v>
      </c>
      <c r="C137" s="8">
        <f t="shared" si="57"/>
        <v>0</v>
      </c>
      <c r="D137" s="162">
        <v>12</v>
      </c>
      <c r="E137" s="163">
        <f t="shared" si="58"/>
        <v>120</v>
      </c>
      <c r="F137" s="165">
        <f t="shared" si="59"/>
        <v>42.818978787666509</v>
      </c>
      <c r="G137" s="160">
        <f t="shared" si="60"/>
        <v>999</v>
      </c>
      <c r="H137" s="170">
        <f t="shared" si="61"/>
        <v>2.5695899713484418</v>
      </c>
      <c r="I137" s="171">
        <f t="shared" si="62"/>
        <v>4000</v>
      </c>
      <c r="J137" s="13" t="e">
        <f t="shared" si="63"/>
        <v>#NUM!</v>
      </c>
      <c r="K137" s="165">
        <f t="shared" si="64"/>
        <v>0</v>
      </c>
      <c r="L137" s="175" t="e">
        <f t="shared" si="65"/>
        <v>#NUM!</v>
      </c>
      <c r="M137" s="170" t="e">
        <f t="shared" si="54"/>
        <v>#NUM!</v>
      </c>
      <c r="N137" s="160">
        <f t="shared" si="66"/>
        <v>0.5</v>
      </c>
      <c r="O137" s="172">
        <f t="shared" si="67"/>
        <v>0.99617196054307455</v>
      </c>
      <c r="P137" s="165" t="e">
        <f t="shared" si="55"/>
        <v>#NUM!</v>
      </c>
    </row>
    <row r="138" spans="2:16" ht="15.75" thickBot="1">
      <c r="B138" s="83">
        <f t="shared" si="56"/>
        <v>0</v>
      </c>
      <c r="C138" s="8">
        <f t="shared" si="57"/>
        <v>0</v>
      </c>
      <c r="D138" s="162">
        <v>14</v>
      </c>
      <c r="E138" s="163">
        <f t="shared" si="58"/>
        <v>140</v>
      </c>
      <c r="F138" s="165">
        <f t="shared" si="59"/>
        <v>49.955475252277594</v>
      </c>
      <c r="G138" s="160">
        <f t="shared" si="60"/>
        <v>999</v>
      </c>
      <c r="H138" s="170">
        <f t="shared" si="61"/>
        <v>2.5574718688959965</v>
      </c>
      <c r="I138" s="171">
        <f t="shared" si="62"/>
        <v>4000</v>
      </c>
      <c r="J138" s="13" t="e">
        <f t="shared" si="63"/>
        <v>#NUM!</v>
      </c>
      <c r="K138" s="165">
        <f t="shared" si="64"/>
        <v>0</v>
      </c>
      <c r="L138" s="175" t="e">
        <f t="shared" si="65"/>
        <v>#NUM!</v>
      </c>
      <c r="M138" s="170" t="e">
        <f t="shared" si="54"/>
        <v>#NUM!</v>
      </c>
      <c r="N138" s="160">
        <f t="shared" si="66"/>
        <v>0.5</v>
      </c>
      <c r="O138" s="172">
        <f t="shared" si="67"/>
        <v>0.99671020375555464</v>
      </c>
      <c r="P138" s="165" t="e">
        <f t="shared" si="55"/>
        <v>#NUM!</v>
      </c>
    </row>
    <row r="139" spans="2:16" ht="15.75" thickBot="1">
      <c r="B139" s="83">
        <f t="shared" si="56"/>
        <v>0</v>
      </c>
      <c r="C139" s="8">
        <f t="shared" si="57"/>
        <v>0</v>
      </c>
      <c r="D139" s="9">
        <v>16</v>
      </c>
      <c r="E139" s="75">
        <f t="shared" si="58"/>
        <v>160</v>
      </c>
      <c r="F139" s="13">
        <f t="shared" si="59"/>
        <v>57.091971716888679</v>
      </c>
      <c r="G139" s="24">
        <f t="shared" si="60"/>
        <v>999</v>
      </c>
      <c r="H139" s="30">
        <f t="shared" si="61"/>
        <v>2.5454675749424891</v>
      </c>
      <c r="I139" s="35">
        <f t="shared" si="62"/>
        <v>4000</v>
      </c>
      <c r="J139" s="13" t="e">
        <f t="shared" si="63"/>
        <v>#NUM!</v>
      </c>
      <c r="K139" s="13">
        <f t="shared" si="64"/>
        <v>0</v>
      </c>
      <c r="L139" s="85" t="e">
        <f t="shared" si="65"/>
        <v>#NUM!</v>
      </c>
      <c r="M139" s="30" t="e">
        <f t="shared" si="54"/>
        <v>#NUM!</v>
      </c>
      <c r="N139" s="24">
        <f t="shared" si="66"/>
        <v>0.5</v>
      </c>
      <c r="O139" s="72">
        <f t="shared" si="67"/>
        <v>0.99711574563936867</v>
      </c>
      <c r="P139" s="13" t="e">
        <f t="shared" si="55"/>
        <v>#NUM!</v>
      </c>
    </row>
    <row r="140" spans="2:16" ht="15.75" thickBot="1">
      <c r="B140" s="83">
        <f t="shared" si="56"/>
        <v>0</v>
      </c>
      <c r="C140" s="8">
        <f t="shared" si="57"/>
        <v>0</v>
      </c>
      <c r="D140" s="9">
        <v>18</v>
      </c>
      <c r="E140" s="75">
        <f t="shared" si="58"/>
        <v>180</v>
      </c>
      <c r="F140" s="13">
        <f t="shared" si="59"/>
        <v>64.228468181499764</v>
      </c>
      <c r="G140" s="24">
        <f t="shared" si="60"/>
        <v>999</v>
      </c>
      <c r="H140" s="30">
        <f t="shared" si="61"/>
        <v>2.5335754937137129</v>
      </c>
      <c r="I140" s="35">
        <f t="shared" si="62"/>
        <v>4000</v>
      </c>
      <c r="J140" s="13" t="e">
        <f t="shared" si="63"/>
        <v>#NUM!</v>
      </c>
      <c r="K140" s="13">
        <f t="shared" si="64"/>
        <v>0</v>
      </c>
      <c r="L140" s="85" t="e">
        <f t="shared" si="65"/>
        <v>#NUM!</v>
      </c>
      <c r="M140" s="30" t="e">
        <f t="shared" si="54"/>
        <v>#NUM!</v>
      </c>
      <c r="N140" s="24">
        <f t="shared" si="66"/>
        <v>0.5</v>
      </c>
      <c r="O140" s="72">
        <f t="shared" si="67"/>
        <v>0.9974322757933658</v>
      </c>
      <c r="P140" s="13" t="e">
        <f t="shared" si="55"/>
        <v>#NUM!</v>
      </c>
    </row>
    <row r="141" spans="2:16" ht="15.75" thickBot="1">
      <c r="B141" s="83">
        <f t="shared" si="56"/>
        <v>0</v>
      </c>
      <c r="C141" s="8">
        <f t="shared" si="57"/>
        <v>0</v>
      </c>
      <c r="D141" s="9">
        <v>20</v>
      </c>
      <c r="E141" s="75">
        <f t="shared" si="58"/>
        <v>200</v>
      </c>
      <c r="F141" s="13">
        <f t="shared" si="59"/>
        <v>71.364964646110849</v>
      </c>
      <c r="G141" s="24">
        <f t="shared" si="60"/>
        <v>999</v>
      </c>
      <c r="H141" s="30">
        <f t="shared" si="61"/>
        <v>2.5217940591303609</v>
      </c>
      <c r="I141" s="35">
        <f t="shared" si="62"/>
        <v>4000</v>
      </c>
      <c r="J141" s="13" t="e">
        <f t="shared" si="63"/>
        <v>#NUM!</v>
      </c>
      <c r="K141" s="13">
        <f t="shared" si="64"/>
        <v>0</v>
      </c>
      <c r="L141" s="85" t="e">
        <f t="shared" si="65"/>
        <v>#NUM!</v>
      </c>
      <c r="M141" s="30" t="e">
        <f t="shared" si="54"/>
        <v>#NUM!</v>
      </c>
      <c r="N141" s="24">
        <f t="shared" si="66"/>
        <v>0.5</v>
      </c>
      <c r="O141" s="72">
        <f t="shared" si="67"/>
        <v>0.99768620170897593</v>
      </c>
      <c r="P141" s="13" t="e">
        <f t="shared" si="55"/>
        <v>#NUM!</v>
      </c>
    </row>
    <row r="142" spans="2:16" ht="15.75" thickBot="1">
      <c r="B142" s="83">
        <f t="shared" si="56"/>
        <v>0</v>
      </c>
      <c r="C142" s="8">
        <f t="shared" si="57"/>
        <v>0</v>
      </c>
      <c r="D142" s="9">
        <v>22</v>
      </c>
      <c r="E142" s="75">
        <f t="shared" si="58"/>
        <v>220</v>
      </c>
      <c r="F142" s="13">
        <f t="shared" si="59"/>
        <v>78.501461110721934</v>
      </c>
      <c r="G142" s="24">
        <f t="shared" si="60"/>
        <v>999</v>
      </c>
      <c r="H142" s="30">
        <f t="shared" si="61"/>
        <v>2.5101217341204984</v>
      </c>
      <c r="I142" s="35">
        <f t="shared" si="62"/>
        <v>4000</v>
      </c>
      <c r="J142" s="13" t="e">
        <f t="shared" si="63"/>
        <v>#NUM!</v>
      </c>
      <c r="K142" s="13">
        <f t="shared" si="64"/>
        <v>0</v>
      </c>
      <c r="L142" s="85" t="e">
        <f t="shared" si="65"/>
        <v>#NUM!</v>
      </c>
      <c r="M142" s="30" t="e">
        <f t="shared" si="54"/>
        <v>#NUM!</v>
      </c>
      <c r="N142" s="24">
        <f t="shared" si="66"/>
        <v>0.5</v>
      </c>
      <c r="O142" s="72">
        <f t="shared" si="67"/>
        <v>0.99789442502658499</v>
      </c>
      <c r="P142" s="13" t="e">
        <f t="shared" si="55"/>
        <v>#NUM!</v>
      </c>
    </row>
    <row r="143" spans="2:16" ht="15.75" thickBot="1">
      <c r="B143" s="83">
        <f t="shared" si="56"/>
        <v>0</v>
      </c>
      <c r="C143" s="8">
        <f t="shared" si="57"/>
        <v>0</v>
      </c>
      <c r="D143" s="9">
        <v>24</v>
      </c>
      <c r="E143" s="75">
        <f t="shared" si="58"/>
        <v>240</v>
      </c>
      <c r="F143" s="13">
        <f t="shared" si="59"/>
        <v>85.637957575333019</v>
      </c>
      <c r="G143" s="24">
        <f t="shared" si="60"/>
        <v>999</v>
      </c>
      <c r="H143" s="30">
        <f t="shared" si="61"/>
        <v>2.498557009951059</v>
      </c>
      <c r="I143" s="35">
        <f t="shared" si="62"/>
        <v>4000</v>
      </c>
      <c r="J143" s="13" t="e">
        <f t="shared" si="63"/>
        <v>#NUM!</v>
      </c>
      <c r="K143" s="13">
        <f t="shared" si="64"/>
        <v>0</v>
      </c>
      <c r="L143" s="85" t="e">
        <f t="shared" si="65"/>
        <v>#NUM!</v>
      </c>
      <c r="M143" s="30" t="e">
        <f t="shared" si="54"/>
        <v>#NUM!</v>
      </c>
      <c r="N143" s="24">
        <f t="shared" si="66"/>
        <v>0.5</v>
      </c>
      <c r="O143" s="72">
        <f t="shared" si="67"/>
        <v>0.99806826564909912</v>
      </c>
      <c r="P143" s="13" t="e">
        <f t="shared" si="55"/>
        <v>#NUM!</v>
      </c>
    </row>
    <row r="144" spans="2:16" ht="15.75" thickBot="1">
      <c r="B144" s="83">
        <f t="shared" si="56"/>
        <v>0</v>
      </c>
      <c r="C144" s="8">
        <f t="shared" si="57"/>
        <v>0</v>
      </c>
      <c r="D144" s="9">
        <v>26</v>
      </c>
      <c r="E144" s="75">
        <f t="shared" si="58"/>
        <v>260</v>
      </c>
      <c r="F144" s="13">
        <f t="shared" si="59"/>
        <v>92.774454039944104</v>
      </c>
      <c r="G144" s="24">
        <f t="shared" si="60"/>
        <v>999</v>
      </c>
      <c r="H144" s="30">
        <f t="shared" si="61"/>
        <v>2.4870984055777372</v>
      </c>
      <c r="I144" s="35">
        <f t="shared" si="62"/>
        <v>4000</v>
      </c>
      <c r="J144" s="13" t="e">
        <f t="shared" si="63"/>
        <v>#NUM!</v>
      </c>
      <c r="K144" s="13">
        <f t="shared" si="64"/>
        <v>0</v>
      </c>
      <c r="L144" s="85" t="e">
        <f t="shared" si="65"/>
        <v>#NUM!</v>
      </c>
      <c r="M144" s="30" t="e">
        <f t="shared" si="54"/>
        <v>#NUM!</v>
      </c>
      <c r="N144" s="24">
        <f t="shared" si="66"/>
        <v>0.5</v>
      </c>
      <c r="O144" s="72">
        <f t="shared" si="67"/>
        <v>0.99821559021013684</v>
      </c>
      <c r="P144" s="13" t="e">
        <f t="shared" si="55"/>
        <v>#NUM!</v>
      </c>
    </row>
    <row r="145" spans="2:16" ht="15.75" thickBot="1">
      <c r="B145" s="83">
        <f t="shared" si="56"/>
        <v>0</v>
      </c>
      <c r="C145" s="8">
        <f t="shared" si="57"/>
        <v>0</v>
      </c>
      <c r="D145" s="9">
        <v>28</v>
      </c>
      <c r="E145" s="75">
        <f t="shared" si="58"/>
        <v>280</v>
      </c>
      <c r="F145" s="13">
        <f t="shared" si="59"/>
        <v>99.910950504555188</v>
      </c>
      <c r="G145" s="24">
        <f t="shared" si="60"/>
        <v>999</v>
      </c>
      <c r="H145" s="30">
        <f t="shared" si="61"/>
        <v>2.4757444670127002</v>
      </c>
      <c r="I145" s="35">
        <f t="shared" si="62"/>
        <v>4000</v>
      </c>
      <c r="J145" s="13" t="e">
        <f t="shared" si="63"/>
        <v>#NUM!</v>
      </c>
      <c r="K145" s="13">
        <f t="shared" si="64"/>
        <v>0</v>
      </c>
      <c r="L145" s="85" t="e">
        <f t="shared" si="65"/>
        <v>#NUM!</v>
      </c>
      <c r="M145" s="30" t="e">
        <f t="shared" si="54"/>
        <v>#NUM!</v>
      </c>
      <c r="N145" s="24">
        <f t="shared" si="66"/>
        <v>0.5</v>
      </c>
      <c r="O145" s="72">
        <f t="shared" si="67"/>
        <v>0.99834203558765511</v>
      </c>
      <c r="P145" s="13" t="e">
        <f t="shared" si="55"/>
        <v>#NUM!</v>
      </c>
    </row>
    <row r="146" spans="2:16" ht="15.75" thickBot="1">
      <c r="B146" s="83">
        <f t="shared" si="56"/>
        <v>0</v>
      </c>
      <c r="C146" s="8">
        <f t="shared" si="57"/>
        <v>0</v>
      </c>
      <c r="D146" s="9">
        <v>30</v>
      </c>
      <c r="E146" s="75">
        <f t="shared" si="58"/>
        <v>300</v>
      </c>
      <c r="F146" s="13">
        <f t="shared" si="59"/>
        <v>107.04744696916627</v>
      </c>
      <c r="G146" s="24">
        <f t="shared" si="60"/>
        <v>999</v>
      </c>
      <c r="H146" s="30">
        <f t="shared" si="61"/>
        <v>2.4644937667095403</v>
      </c>
      <c r="I146" s="35">
        <f t="shared" si="62"/>
        <v>4000</v>
      </c>
      <c r="J146" s="13" t="e">
        <f t="shared" si="63"/>
        <v>#NUM!</v>
      </c>
      <c r="K146" s="13">
        <f t="shared" si="64"/>
        <v>0</v>
      </c>
      <c r="L146" s="85" t="e">
        <f t="shared" si="65"/>
        <v>#NUM!</v>
      </c>
      <c r="M146" s="30" t="e">
        <f t="shared" si="54"/>
        <v>#NUM!</v>
      </c>
      <c r="N146" s="24">
        <f t="shared" si="66"/>
        <v>0.5</v>
      </c>
      <c r="O146" s="72">
        <f t="shared" si="67"/>
        <v>0.99845174664247993</v>
      </c>
      <c r="P146" s="13" t="e">
        <f t="shared" si="55"/>
        <v>#NUM!</v>
      </c>
    </row>
    <row r="147" spans="2:16" ht="15.75" thickBot="1">
      <c r="B147" s="83">
        <f t="shared" si="56"/>
        <v>0</v>
      </c>
      <c r="C147" s="8">
        <f t="shared" si="57"/>
        <v>0</v>
      </c>
      <c r="D147" s="9">
        <v>32</v>
      </c>
      <c r="E147" s="75">
        <f t="shared" si="58"/>
        <v>320</v>
      </c>
      <c r="F147" s="13">
        <f t="shared" si="59"/>
        <v>114.18394343377736</v>
      </c>
      <c r="G147" s="24">
        <f t="shared" si="60"/>
        <v>999</v>
      </c>
      <c r="H147" s="30">
        <f t="shared" si="61"/>
        <v>2.4533449029649406</v>
      </c>
      <c r="I147" s="35">
        <f t="shared" si="62"/>
        <v>4000</v>
      </c>
      <c r="J147" s="13" t="e">
        <f t="shared" si="63"/>
        <v>#NUM!</v>
      </c>
      <c r="K147" s="13">
        <f t="shared" si="64"/>
        <v>0</v>
      </c>
      <c r="L147" s="85" t="e">
        <f t="shared" si="65"/>
        <v>#NUM!</v>
      </c>
      <c r="M147" s="30" t="e">
        <f t="shared" si="54"/>
        <v>#NUM!</v>
      </c>
      <c r="N147" s="24">
        <f t="shared" si="66"/>
        <v>0.5</v>
      </c>
      <c r="O147" s="72">
        <f t="shared" si="67"/>
        <v>0.99854783922969081</v>
      </c>
      <c r="P147" s="13" t="e">
        <f t="shared" si="55"/>
        <v>#NUM!</v>
      </c>
    </row>
    <row r="148" spans="2:16" ht="15.75" thickBot="1">
      <c r="B148" s="83">
        <f t="shared" si="56"/>
        <v>0</v>
      </c>
      <c r="C148" s="8">
        <f t="shared" si="57"/>
        <v>0</v>
      </c>
      <c r="D148" s="9">
        <v>34</v>
      </c>
      <c r="E148" s="75">
        <f t="shared" si="58"/>
        <v>340</v>
      </c>
      <c r="F148" s="13">
        <f t="shared" si="59"/>
        <v>121.32043989838844</v>
      </c>
      <c r="G148" s="24">
        <f t="shared" si="60"/>
        <v>999</v>
      </c>
      <c r="H148" s="30">
        <f t="shared" si="61"/>
        <v>2.4422964993365022</v>
      </c>
      <c r="I148" s="35">
        <f t="shared" si="62"/>
        <v>4000</v>
      </c>
      <c r="J148" s="13" t="e">
        <f t="shared" si="63"/>
        <v>#NUM!</v>
      </c>
      <c r="K148" s="13">
        <f t="shared" si="64"/>
        <v>0</v>
      </c>
      <c r="L148" s="85" t="e">
        <f t="shared" si="65"/>
        <v>#NUM!</v>
      </c>
      <c r="M148" s="30" t="e">
        <f t="shared" si="54"/>
        <v>#NUM!</v>
      </c>
      <c r="N148" s="24">
        <f t="shared" si="66"/>
        <v>0.5</v>
      </c>
      <c r="O148" s="72">
        <f t="shared" si="67"/>
        <v>0.99863270086474543</v>
      </c>
      <c r="P148" s="13" t="e">
        <f t="shared" si="55"/>
        <v>#NUM!</v>
      </c>
    </row>
    <row r="149" spans="2:16" ht="15.75" thickBot="1">
      <c r="B149" s="83">
        <f t="shared" si="56"/>
        <v>0</v>
      </c>
      <c r="C149" s="8">
        <f t="shared" si="57"/>
        <v>0</v>
      </c>
      <c r="D149" s="9">
        <v>38</v>
      </c>
      <c r="E149" s="75">
        <f t="shared" si="58"/>
        <v>380</v>
      </c>
      <c r="F149" s="13">
        <f t="shared" si="59"/>
        <v>135.5934328276106</v>
      </c>
      <c r="G149" s="24">
        <f t="shared" si="60"/>
        <v>999</v>
      </c>
      <c r="H149" s="30">
        <f t="shared" si="61"/>
        <v>2.4204956895792917</v>
      </c>
      <c r="I149" s="35">
        <f t="shared" si="62"/>
        <v>4000</v>
      </c>
      <c r="J149" s="13" t="e">
        <f t="shared" si="63"/>
        <v>#NUM!</v>
      </c>
      <c r="K149" s="13">
        <f t="shared" si="64"/>
        <v>0</v>
      </c>
      <c r="L149" s="85" t="e">
        <f t="shared" si="65"/>
        <v>#NUM!</v>
      </c>
      <c r="M149" s="30" t="e">
        <f t="shared" si="54"/>
        <v>#NUM!</v>
      </c>
      <c r="N149" s="24">
        <f t="shared" si="66"/>
        <v>0.5</v>
      </c>
      <c r="O149" s="72">
        <f t="shared" si="67"/>
        <v>0.99877578290678393</v>
      </c>
      <c r="P149" s="13" t="e">
        <f t="shared" si="55"/>
        <v>#NUM!</v>
      </c>
    </row>
    <row r="150" spans="2:16" ht="15.75" thickBot="1">
      <c r="B150" s="83">
        <f t="shared" si="56"/>
        <v>0</v>
      </c>
      <c r="C150" s="8">
        <f t="shared" si="57"/>
        <v>0</v>
      </c>
      <c r="D150" s="9">
        <v>42</v>
      </c>
      <c r="E150" s="75">
        <f t="shared" si="58"/>
        <v>420</v>
      </c>
      <c r="F150" s="13">
        <f t="shared" si="59"/>
        <v>149.86642575683277</v>
      </c>
      <c r="G150" s="24">
        <f t="shared" si="60"/>
        <v>999</v>
      </c>
      <c r="H150" s="30">
        <f t="shared" si="61"/>
        <v>2.3990808099657852</v>
      </c>
      <c r="I150" s="35">
        <f t="shared" si="62"/>
        <v>4000</v>
      </c>
      <c r="J150" s="13" t="e">
        <f t="shared" si="63"/>
        <v>#NUM!</v>
      </c>
      <c r="K150" s="13">
        <f t="shared" si="64"/>
        <v>0</v>
      </c>
      <c r="L150" s="85" t="e">
        <f t="shared" si="65"/>
        <v>#NUM!</v>
      </c>
      <c r="M150" s="30" t="e">
        <f t="shared" si="54"/>
        <v>#NUM!</v>
      </c>
      <c r="N150" s="24">
        <f t="shared" si="66"/>
        <v>0.5</v>
      </c>
      <c r="O150" s="72">
        <f t="shared" si="67"/>
        <v>0.99889175593679069</v>
      </c>
      <c r="P150" s="13" t="e">
        <f t="shared" si="55"/>
        <v>#NUM!</v>
      </c>
    </row>
    <row r="151" spans="2:16">
      <c r="B151" s="83">
        <f t="shared" si="56"/>
        <v>0</v>
      </c>
      <c r="C151" s="8">
        <f t="shared" si="57"/>
        <v>0</v>
      </c>
      <c r="D151" s="130">
        <f>'Input Data'!I5</f>
        <v>0</v>
      </c>
      <c r="E151" s="153">
        <f t="shared" si="58"/>
        <v>0</v>
      </c>
      <c r="F151" s="131">
        <f t="shared" si="59"/>
        <v>0</v>
      </c>
      <c r="G151" s="137">
        <f t="shared" si="60"/>
        <v>999</v>
      </c>
      <c r="H151" s="134" t="e">
        <f t="shared" si="61"/>
        <v>#DIV/0!</v>
      </c>
      <c r="I151" s="135">
        <f t="shared" si="62"/>
        <v>4000</v>
      </c>
      <c r="J151" s="131" t="e">
        <f t="shared" si="63"/>
        <v>#NUM!</v>
      </c>
      <c r="K151" s="131">
        <f t="shared" si="64"/>
        <v>0</v>
      </c>
      <c r="L151" s="156" t="e">
        <f t="shared" si="65"/>
        <v>#NUM!</v>
      </c>
      <c r="M151" s="134" t="e">
        <f t="shared" si="54"/>
        <v>#NUM!</v>
      </c>
      <c r="N151" s="137">
        <f t="shared" si="66"/>
        <v>0.5</v>
      </c>
      <c r="O151" s="138">
        <f t="shared" si="67"/>
        <v>0.79128103516252335</v>
      </c>
      <c r="P151" s="131" t="e">
        <f t="shared" si="55"/>
        <v>#NUM!</v>
      </c>
    </row>
    <row r="152" spans="2:16" ht="15.75" thickBot="1"/>
    <row r="153" spans="2:16" ht="16.5" thickBot="1">
      <c r="B153" s="161">
        <f>'Input Data'!L8</f>
        <v>0</v>
      </c>
    </row>
    <row r="154" spans="2:16" ht="48.75" thickBot="1">
      <c r="B154" s="19" t="s">
        <v>31</v>
      </c>
      <c r="C154" s="20" t="s">
        <v>30</v>
      </c>
      <c r="D154" s="16" t="s">
        <v>15</v>
      </c>
      <c r="E154" s="16" t="s">
        <v>79</v>
      </c>
      <c r="F154" s="16" t="s">
        <v>75</v>
      </c>
      <c r="G154" s="20" t="s">
        <v>21</v>
      </c>
      <c r="H154" s="16" t="s">
        <v>78</v>
      </c>
      <c r="I154" s="20" t="s">
        <v>23</v>
      </c>
      <c r="J154" s="20" t="s">
        <v>24</v>
      </c>
      <c r="K154" s="20" t="s">
        <v>25</v>
      </c>
      <c r="L154" s="20" t="s">
        <v>26</v>
      </c>
      <c r="M154" s="20" t="s">
        <v>27</v>
      </c>
      <c r="N154" s="20" t="s">
        <v>98</v>
      </c>
      <c r="O154" s="20" t="s">
        <v>29</v>
      </c>
      <c r="P154" s="21" t="s">
        <v>32</v>
      </c>
    </row>
    <row r="155" spans="2:16" ht="15.75" thickBot="1">
      <c r="B155" s="83">
        <f>$B$153</f>
        <v>0</v>
      </c>
      <c r="C155" s="13">
        <f>0.0833333*B155</f>
        <v>0</v>
      </c>
      <c r="D155" s="12">
        <v>2.1</v>
      </c>
      <c r="E155" s="75">
        <f>D155*$F$6</f>
        <v>21</v>
      </c>
      <c r="F155" s="13">
        <f>(4*D155*E155/PI())^0.5</f>
        <v>7.4933212878416393</v>
      </c>
      <c r="G155" s="24">
        <f>$F$10</f>
        <v>999</v>
      </c>
      <c r="H155" s="30">
        <f>1/(0.9-(1/(1.69+2.08/((E155/D155)-0.8)))+((0.116*LN(E155/D155)+0.654)*(1/((G155/D155)+0.001))))</f>
        <v>2.631307092972627</v>
      </c>
      <c r="I155" s="35">
        <f>$F$11</f>
        <v>4000</v>
      </c>
      <c r="J155" s="13" t="e">
        <f>($F$14)</f>
        <v>#NUM!</v>
      </c>
      <c r="K155" s="13">
        <f>$F$15</f>
        <v>0</v>
      </c>
      <c r="L155" s="85" t="e">
        <f>5.57*(I155/J155)*((D155/E155)^0.5)*((K155/E155)^3)*((1-$F$12^2)/(1-$F$13^2))</f>
        <v>#NUM!</v>
      </c>
      <c r="M155" s="30" t="e">
        <f t="shared" ref="M155:M174" si="68">IF(L155&gt;10,0.785,(1/(4.6+10*L155))+(PI()/4))</f>
        <v>#NUM!</v>
      </c>
      <c r="N155" s="24">
        <f>$F$7</f>
        <v>0.5</v>
      </c>
      <c r="O155" s="72">
        <f>1-(1/(3.5*EXP((1.22*$F$12)-0.4)*((F155/N155)+1.6)))</f>
        <v>0.97986630855423706</v>
      </c>
      <c r="P155" s="13" t="e">
        <f t="shared" ref="P155:P174" si="69">(C155*$F$14)/(D155*H155*M155*O155*(1-$F$12^2))</f>
        <v>#NUM!</v>
      </c>
    </row>
    <row r="156" spans="2:16" ht="15.75" thickBot="1">
      <c r="B156" s="83">
        <f t="shared" ref="B156:B174" si="70">$B$153</f>
        <v>0</v>
      </c>
      <c r="C156" s="8">
        <f t="shared" ref="C156:C174" si="71">0.0833333*B156</f>
        <v>0</v>
      </c>
      <c r="D156" s="9">
        <v>3.5</v>
      </c>
      <c r="E156" s="75">
        <f t="shared" ref="E156:E174" si="72">D156*$F$6</f>
        <v>35</v>
      </c>
      <c r="F156" s="13">
        <f t="shared" ref="F156:F174" si="73">(4*D156*E156/PI())^0.5</f>
        <v>12.488868813069399</v>
      </c>
      <c r="G156" s="24">
        <f t="shared" ref="G156:G174" si="74">$F$10</f>
        <v>999</v>
      </c>
      <c r="H156" s="30">
        <f t="shared" ref="H156:H174" si="75">1/(0.9-(1/(1.69+2.08/((E156/D156)-0.8)))+((0.116*LN(E156/D156)+0.654)*(1/((G156/D156)+0.001))))</f>
        <v>2.622399972989172</v>
      </c>
      <c r="I156" s="35">
        <f t="shared" ref="I156:I174" si="76">$F$11</f>
        <v>4000</v>
      </c>
      <c r="J156" s="13" t="e">
        <f t="shared" ref="J156:J174" si="77">($F$14)</f>
        <v>#NUM!</v>
      </c>
      <c r="K156" s="13">
        <f t="shared" ref="K156:K174" si="78">$F$15</f>
        <v>0</v>
      </c>
      <c r="L156" s="85" t="e">
        <f t="shared" ref="L156:L174" si="79">5.57*(I156/J156)*((D156/E156)^0.5)*((K156/E156)^3)*((1-$F$12^2)/(1-$F$13^2))</f>
        <v>#NUM!</v>
      </c>
      <c r="M156" s="30" t="e">
        <f t="shared" si="68"/>
        <v>#NUM!</v>
      </c>
      <c r="N156" s="24">
        <f t="shared" ref="N156:N174" si="80">$F$7</f>
        <v>0.5</v>
      </c>
      <c r="O156" s="72">
        <f t="shared" ref="O156:O174" si="81">1-(1/(3.5*EXP((1.22*$F$12)-0.4)*((F156/N156)+1.6)))</f>
        <v>0.98743495972315087</v>
      </c>
      <c r="P156" s="13" t="e">
        <f t="shared" si="69"/>
        <v>#NUM!</v>
      </c>
    </row>
    <row r="157" spans="2:16" ht="15.75" thickBot="1">
      <c r="B157" s="83">
        <f t="shared" si="70"/>
        <v>0</v>
      </c>
      <c r="C157" s="8">
        <f t="shared" si="71"/>
        <v>0</v>
      </c>
      <c r="D157" s="9">
        <v>6</v>
      </c>
      <c r="E157" s="75">
        <f t="shared" si="72"/>
        <v>60</v>
      </c>
      <c r="F157" s="13">
        <f t="shared" si="73"/>
        <v>21.409489393833255</v>
      </c>
      <c r="G157" s="24">
        <f t="shared" si="74"/>
        <v>999</v>
      </c>
      <c r="H157" s="30">
        <f t="shared" si="75"/>
        <v>2.6066435478582899</v>
      </c>
      <c r="I157" s="35">
        <f t="shared" si="76"/>
        <v>4000</v>
      </c>
      <c r="J157" s="13" t="e">
        <f t="shared" si="77"/>
        <v>#NUM!</v>
      </c>
      <c r="K157" s="13">
        <f t="shared" si="78"/>
        <v>0</v>
      </c>
      <c r="L157" s="85" t="e">
        <f t="shared" si="79"/>
        <v>#NUM!</v>
      </c>
      <c r="M157" s="30" t="e">
        <f t="shared" si="68"/>
        <v>#NUM!</v>
      </c>
      <c r="N157" s="24">
        <f t="shared" si="80"/>
        <v>0.5</v>
      </c>
      <c r="O157" s="72">
        <f t="shared" si="81"/>
        <v>0.99248180951353415</v>
      </c>
      <c r="P157" s="13" t="e">
        <f t="shared" si="69"/>
        <v>#NUM!</v>
      </c>
    </row>
    <row r="158" spans="2:16" ht="15.75" thickBot="1">
      <c r="B158" s="83">
        <f t="shared" si="70"/>
        <v>0</v>
      </c>
      <c r="C158" s="8">
        <f t="shared" si="71"/>
        <v>0</v>
      </c>
      <c r="D158" s="9">
        <v>7.5</v>
      </c>
      <c r="E158" s="75">
        <f t="shared" si="72"/>
        <v>75</v>
      </c>
      <c r="F158" s="13">
        <f t="shared" si="73"/>
        <v>26.761861742291568</v>
      </c>
      <c r="G158" s="24">
        <f t="shared" si="74"/>
        <v>999</v>
      </c>
      <c r="H158" s="30">
        <f t="shared" si="75"/>
        <v>2.5972802877238528</v>
      </c>
      <c r="I158" s="35">
        <f t="shared" si="76"/>
        <v>4000</v>
      </c>
      <c r="J158" s="13" t="e">
        <f t="shared" si="77"/>
        <v>#NUM!</v>
      </c>
      <c r="K158" s="13">
        <f t="shared" si="78"/>
        <v>0</v>
      </c>
      <c r="L158" s="85" t="e">
        <f t="shared" si="79"/>
        <v>#NUM!</v>
      </c>
      <c r="M158" s="30" t="e">
        <f t="shared" si="68"/>
        <v>#NUM!</v>
      </c>
      <c r="N158" s="24">
        <f t="shared" si="80"/>
        <v>0.5</v>
      </c>
      <c r="O158" s="72">
        <f t="shared" si="81"/>
        <v>0.99394180358964035</v>
      </c>
      <c r="P158" s="13" t="e">
        <f t="shared" si="69"/>
        <v>#NUM!</v>
      </c>
    </row>
    <row r="159" spans="2:16" ht="15.75" thickBot="1">
      <c r="B159" s="83">
        <f t="shared" si="70"/>
        <v>0</v>
      </c>
      <c r="C159" s="8">
        <f t="shared" si="71"/>
        <v>0</v>
      </c>
      <c r="D159" s="162">
        <v>9.5</v>
      </c>
      <c r="E159" s="163">
        <f t="shared" si="72"/>
        <v>95</v>
      </c>
      <c r="F159" s="165">
        <f t="shared" si="73"/>
        <v>33.89835820690265</v>
      </c>
      <c r="G159" s="160">
        <f t="shared" si="74"/>
        <v>999</v>
      </c>
      <c r="H159" s="170">
        <f t="shared" si="75"/>
        <v>2.5849001229469364</v>
      </c>
      <c r="I159" s="171">
        <f t="shared" si="76"/>
        <v>4000</v>
      </c>
      <c r="J159" s="13" t="e">
        <f t="shared" si="77"/>
        <v>#NUM!</v>
      </c>
      <c r="K159" s="165">
        <f t="shared" si="78"/>
        <v>0</v>
      </c>
      <c r="L159" s="175" t="e">
        <f t="shared" si="79"/>
        <v>#NUM!</v>
      </c>
      <c r="M159" s="170" t="e">
        <f t="shared" si="68"/>
        <v>#NUM!</v>
      </c>
      <c r="N159" s="160">
        <f t="shared" si="80"/>
        <v>0.5</v>
      </c>
      <c r="O159" s="172">
        <f t="shared" si="81"/>
        <v>0.99518780770910464</v>
      </c>
      <c r="P159" s="165" t="e">
        <f t="shared" si="69"/>
        <v>#NUM!</v>
      </c>
    </row>
    <row r="160" spans="2:16" ht="15.75" thickBot="1">
      <c r="B160" s="83">
        <f t="shared" si="70"/>
        <v>0</v>
      </c>
      <c r="C160" s="8">
        <f t="shared" si="71"/>
        <v>0</v>
      </c>
      <c r="D160" s="162">
        <v>12</v>
      </c>
      <c r="E160" s="163">
        <f t="shared" si="72"/>
        <v>120</v>
      </c>
      <c r="F160" s="165">
        <f t="shared" si="73"/>
        <v>42.818978787666509</v>
      </c>
      <c r="G160" s="160">
        <f t="shared" si="74"/>
        <v>999</v>
      </c>
      <c r="H160" s="170">
        <f t="shared" si="75"/>
        <v>2.5695899713484418</v>
      </c>
      <c r="I160" s="171">
        <f t="shared" si="76"/>
        <v>4000</v>
      </c>
      <c r="J160" s="13" t="e">
        <f t="shared" si="77"/>
        <v>#NUM!</v>
      </c>
      <c r="K160" s="165">
        <f t="shared" si="78"/>
        <v>0</v>
      </c>
      <c r="L160" s="175" t="e">
        <f t="shared" si="79"/>
        <v>#NUM!</v>
      </c>
      <c r="M160" s="170" t="e">
        <f t="shared" si="68"/>
        <v>#NUM!</v>
      </c>
      <c r="N160" s="160">
        <f t="shared" si="80"/>
        <v>0.5</v>
      </c>
      <c r="O160" s="172">
        <f t="shared" si="81"/>
        <v>0.99617196054307455</v>
      </c>
      <c r="P160" s="165" t="e">
        <f t="shared" si="69"/>
        <v>#NUM!</v>
      </c>
    </row>
    <row r="161" spans="2:16" ht="15.75" thickBot="1">
      <c r="B161" s="83">
        <f t="shared" si="70"/>
        <v>0</v>
      </c>
      <c r="C161" s="8">
        <f t="shared" si="71"/>
        <v>0</v>
      </c>
      <c r="D161" s="9">
        <v>14</v>
      </c>
      <c r="E161" s="75">
        <f t="shared" si="72"/>
        <v>140</v>
      </c>
      <c r="F161" s="13">
        <f t="shared" si="73"/>
        <v>49.955475252277594</v>
      </c>
      <c r="G161" s="24">
        <f t="shared" si="74"/>
        <v>999</v>
      </c>
      <c r="H161" s="30">
        <f t="shared" si="75"/>
        <v>2.5574718688959965</v>
      </c>
      <c r="I161" s="35">
        <f t="shared" si="76"/>
        <v>4000</v>
      </c>
      <c r="J161" s="13" t="e">
        <f t="shared" si="77"/>
        <v>#NUM!</v>
      </c>
      <c r="K161" s="13">
        <f t="shared" si="78"/>
        <v>0</v>
      </c>
      <c r="L161" s="85" t="e">
        <f t="shared" si="79"/>
        <v>#NUM!</v>
      </c>
      <c r="M161" s="30" t="e">
        <f t="shared" si="68"/>
        <v>#NUM!</v>
      </c>
      <c r="N161" s="24">
        <f t="shared" si="80"/>
        <v>0.5</v>
      </c>
      <c r="O161" s="72">
        <f t="shared" si="81"/>
        <v>0.99671020375555464</v>
      </c>
      <c r="P161" s="13" t="e">
        <f t="shared" si="69"/>
        <v>#NUM!</v>
      </c>
    </row>
    <row r="162" spans="2:16" ht="15.75" thickBot="1">
      <c r="B162" s="83">
        <f t="shared" si="70"/>
        <v>0</v>
      </c>
      <c r="C162" s="8">
        <f t="shared" si="71"/>
        <v>0</v>
      </c>
      <c r="D162" s="9">
        <v>16</v>
      </c>
      <c r="E162" s="75">
        <f t="shared" si="72"/>
        <v>160</v>
      </c>
      <c r="F162" s="13">
        <f t="shared" si="73"/>
        <v>57.091971716888679</v>
      </c>
      <c r="G162" s="24">
        <f t="shared" si="74"/>
        <v>999</v>
      </c>
      <c r="H162" s="30">
        <f t="shared" si="75"/>
        <v>2.5454675749424891</v>
      </c>
      <c r="I162" s="35">
        <f t="shared" si="76"/>
        <v>4000</v>
      </c>
      <c r="J162" s="13" t="e">
        <f t="shared" si="77"/>
        <v>#NUM!</v>
      </c>
      <c r="K162" s="13">
        <f t="shared" si="78"/>
        <v>0</v>
      </c>
      <c r="L162" s="85" t="e">
        <f t="shared" si="79"/>
        <v>#NUM!</v>
      </c>
      <c r="M162" s="30" t="e">
        <f t="shared" si="68"/>
        <v>#NUM!</v>
      </c>
      <c r="N162" s="24">
        <f t="shared" si="80"/>
        <v>0.5</v>
      </c>
      <c r="O162" s="72">
        <f t="shared" si="81"/>
        <v>0.99711574563936867</v>
      </c>
      <c r="P162" s="13" t="e">
        <f t="shared" si="69"/>
        <v>#NUM!</v>
      </c>
    </row>
    <row r="163" spans="2:16" ht="15.75" thickBot="1">
      <c r="B163" s="83">
        <f t="shared" si="70"/>
        <v>0</v>
      </c>
      <c r="C163" s="8">
        <f t="shared" si="71"/>
        <v>0</v>
      </c>
      <c r="D163" s="9">
        <v>18</v>
      </c>
      <c r="E163" s="75">
        <f t="shared" si="72"/>
        <v>180</v>
      </c>
      <c r="F163" s="13">
        <f t="shared" si="73"/>
        <v>64.228468181499764</v>
      </c>
      <c r="G163" s="24">
        <f t="shared" si="74"/>
        <v>999</v>
      </c>
      <c r="H163" s="30">
        <f t="shared" si="75"/>
        <v>2.5335754937137129</v>
      </c>
      <c r="I163" s="35">
        <f t="shared" si="76"/>
        <v>4000</v>
      </c>
      <c r="J163" s="13" t="e">
        <f t="shared" si="77"/>
        <v>#NUM!</v>
      </c>
      <c r="K163" s="13">
        <f t="shared" si="78"/>
        <v>0</v>
      </c>
      <c r="L163" s="85" t="e">
        <f t="shared" si="79"/>
        <v>#NUM!</v>
      </c>
      <c r="M163" s="30" t="e">
        <f t="shared" si="68"/>
        <v>#NUM!</v>
      </c>
      <c r="N163" s="24">
        <f t="shared" si="80"/>
        <v>0.5</v>
      </c>
      <c r="O163" s="72">
        <f t="shared" si="81"/>
        <v>0.9974322757933658</v>
      </c>
      <c r="P163" s="13" t="e">
        <f t="shared" si="69"/>
        <v>#NUM!</v>
      </c>
    </row>
    <row r="164" spans="2:16" ht="15.75" thickBot="1">
      <c r="B164" s="83">
        <f t="shared" si="70"/>
        <v>0</v>
      </c>
      <c r="C164" s="8">
        <f t="shared" si="71"/>
        <v>0</v>
      </c>
      <c r="D164" s="9">
        <v>20</v>
      </c>
      <c r="E164" s="75">
        <f t="shared" si="72"/>
        <v>200</v>
      </c>
      <c r="F164" s="13">
        <f t="shared" si="73"/>
        <v>71.364964646110849</v>
      </c>
      <c r="G164" s="24">
        <f t="shared" si="74"/>
        <v>999</v>
      </c>
      <c r="H164" s="30">
        <f t="shared" si="75"/>
        <v>2.5217940591303609</v>
      </c>
      <c r="I164" s="35">
        <f t="shared" si="76"/>
        <v>4000</v>
      </c>
      <c r="J164" s="13" t="e">
        <f t="shared" si="77"/>
        <v>#NUM!</v>
      </c>
      <c r="K164" s="13">
        <f t="shared" si="78"/>
        <v>0</v>
      </c>
      <c r="L164" s="85" t="e">
        <f t="shared" si="79"/>
        <v>#NUM!</v>
      </c>
      <c r="M164" s="30" t="e">
        <f t="shared" si="68"/>
        <v>#NUM!</v>
      </c>
      <c r="N164" s="24">
        <f t="shared" si="80"/>
        <v>0.5</v>
      </c>
      <c r="O164" s="72">
        <f t="shared" si="81"/>
        <v>0.99768620170897593</v>
      </c>
      <c r="P164" s="13" t="e">
        <f t="shared" si="69"/>
        <v>#NUM!</v>
      </c>
    </row>
    <row r="165" spans="2:16" ht="15.75" thickBot="1">
      <c r="B165" s="83">
        <f t="shared" si="70"/>
        <v>0</v>
      </c>
      <c r="C165" s="8">
        <f t="shared" si="71"/>
        <v>0</v>
      </c>
      <c r="D165" s="9">
        <v>22</v>
      </c>
      <c r="E165" s="75">
        <f t="shared" si="72"/>
        <v>220</v>
      </c>
      <c r="F165" s="13">
        <f t="shared" si="73"/>
        <v>78.501461110721934</v>
      </c>
      <c r="G165" s="24">
        <f t="shared" si="74"/>
        <v>999</v>
      </c>
      <c r="H165" s="30">
        <f t="shared" si="75"/>
        <v>2.5101217341204984</v>
      </c>
      <c r="I165" s="35">
        <f t="shared" si="76"/>
        <v>4000</v>
      </c>
      <c r="J165" s="13" t="e">
        <f t="shared" si="77"/>
        <v>#NUM!</v>
      </c>
      <c r="K165" s="13">
        <f t="shared" si="78"/>
        <v>0</v>
      </c>
      <c r="L165" s="85" t="e">
        <f t="shared" si="79"/>
        <v>#NUM!</v>
      </c>
      <c r="M165" s="30" t="e">
        <f t="shared" si="68"/>
        <v>#NUM!</v>
      </c>
      <c r="N165" s="24">
        <f t="shared" si="80"/>
        <v>0.5</v>
      </c>
      <c r="O165" s="72">
        <f t="shared" si="81"/>
        <v>0.99789442502658499</v>
      </c>
      <c r="P165" s="13" t="e">
        <f t="shared" si="69"/>
        <v>#NUM!</v>
      </c>
    </row>
    <row r="166" spans="2:16" ht="15.75" thickBot="1">
      <c r="B166" s="83">
        <f t="shared" si="70"/>
        <v>0</v>
      </c>
      <c r="C166" s="8">
        <f t="shared" si="71"/>
        <v>0</v>
      </c>
      <c r="D166" s="9">
        <v>24</v>
      </c>
      <c r="E166" s="75">
        <f t="shared" si="72"/>
        <v>240</v>
      </c>
      <c r="F166" s="13">
        <f t="shared" si="73"/>
        <v>85.637957575333019</v>
      </c>
      <c r="G166" s="24">
        <f t="shared" si="74"/>
        <v>999</v>
      </c>
      <c r="H166" s="30">
        <f t="shared" si="75"/>
        <v>2.498557009951059</v>
      </c>
      <c r="I166" s="35">
        <f t="shared" si="76"/>
        <v>4000</v>
      </c>
      <c r="J166" s="13" t="e">
        <f t="shared" si="77"/>
        <v>#NUM!</v>
      </c>
      <c r="K166" s="13">
        <f t="shared" si="78"/>
        <v>0</v>
      </c>
      <c r="L166" s="85" t="e">
        <f t="shared" si="79"/>
        <v>#NUM!</v>
      </c>
      <c r="M166" s="30" t="e">
        <f t="shared" si="68"/>
        <v>#NUM!</v>
      </c>
      <c r="N166" s="24">
        <f t="shared" si="80"/>
        <v>0.5</v>
      </c>
      <c r="O166" s="72">
        <f t="shared" si="81"/>
        <v>0.99806826564909912</v>
      </c>
      <c r="P166" s="13" t="e">
        <f t="shared" si="69"/>
        <v>#NUM!</v>
      </c>
    </row>
    <row r="167" spans="2:16" ht="15.75" thickBot="1">
      <c r="B167" s="83">
        <f t="shared" si="70"/>
        <v>0</v>
      </c>
      <c r="C167" s="8">
        <f t="shared" si="71"/>
        <v>0</v>
      </c>
      <c r="D167" s="9">
        <v>26</v>
      </c>
      <c r="E167" s="75">
        <f t="shared" si="72"/>
        <v>260</v>
      </c>
      <c r="F167" s="13">
        <f t="shared" si="73"/>
        <v>92.774454039944104</v>
      </c>
      <c r="G167" s="24">
        <f t="shared" si="74"/>
        <v>999</v>
      </c>
      <c r="H167" s="30">
        <f t="shared" si="75"/>
        <v>2.4870984055777372</v>
      </c>
      <c r="I167" s="35">
        <f t="shared" si="76"/>
        <v>4000</v>
      </c>
      <c r="J167" s="13" t="e">
        <f t="shared" si="77"/>
        <v>#NUM!</v>
      </c>
      <c r="K167" s="13">
        <f t="shared" si="78"/>
        <v>0</v>
      </c>
      <c r="L167" s="85" t="e">
        <f t="shared" si="79"/>
        <v>#NUM!</v>
      </c>
      <c r="M167" s="30" t="e">
        <f t="shared" si="68"/>
        <v>#NUM!</v>
      </c>
      <c r="N167" s="24">
        <f t="shared" si="80"/>
        <v>0.5</v>
      </c>
      <c r="O167" s="72">
        <f t="shared" si="81"/>
        <v>0.99821559021013684</v>
      </c>
      <c r="P167" s="13" t="e">
        <f t="shared" si="69"/>
        <v>#NUM!</v>
      </c>
    </row>
    <row r="168" spans="2:16" ht="15.75" thickBot="1">
      <c r="B168" s="83">
        <f t="shared" si="70"/>
        <v>0</v>
      </c>
      <c r="C168" s="8">
        <f t="shared" si="71"/>
        <v>0</v>
      </c>
      <c r="D168" s="9">
        <v>28</v>
      </c>
      <c r="E168" s="75">
        <f t="shared" si="72"/>
        <v>280</v>
      </c>
      <c r="F168" s="13">
        <f t="shared" si="73"/>
        <v>99.910950504555188</v>
      </c>
      <c r="G168" s="24">
        <f t="shared" si="74"/>
        <v>999</v>
      </c>
      <c r="H168" s="30">
        <f t="shared" si="75"/>
        <v>2.4757444670127002</v>
      </c>
      <c r="I168" s="35">
        <f t="shared" si="76"/>
        <v>4000</v>
      </c>
      <c r="J168" s="13" t="e">
        <f t="shared" si="77"/>
        <v>#NUM!</v>
      </c>
      <c r="K168" s="13">
        <f t="shared" si="78"/>
        <v>0</v>
      </c>
      <c r="L168" s="85" t="e">
        <f t="shared" si="79"/>
        <v>#NUM!</v>
      </c>
      <c r="M168" s="30" t="e">
        <f t="shared" si="68"/>
        <v>#NUM!</v>
      </c>
      <c r="N168" s="24">
        <f t="shared" si="80"/>
        <v>0.5</v>
      </c>
      <c r="O168" s="72">
        <f t="shared" si="81"/>
        <v>0.99834203558765511</v>
      </c>
      <c r="P168" s="13" t="e">
        <f t="shared" si="69"/>
        <v>#NUM!</v>
      </c>
    </row>
    <row r="169" spans="2:16" ht="15.75" thickBot="1">
      <c r="B169" s="83">
        <f t="shared" si="70"/>
        <v>0</v>
      </c>
      <c r="C169" s="8">
        <f t="shared" si="71"/>
        <v>0</v>
      </c>
      <c r="D169" s="9">
        <v>30</v>
      </c>
      <c r="E169" s="75">
        <f t="shared" si="72"/>
        <v>300</v>
      </c>
      <c r="F169" s="13">
        <f t="shared" si="73"/>
        <v>107.04744696916627</v>
      </c>
      <c r="G169" s="24">
        <f t="shared" si="74"/>
        <v>999</v>
      </c>
      <c r="H169" s="30">
        <f t="shared" si="75"/>
        <v>2.4644937667095403</v>
      </c>
      <c r="I169" s="35">
        <f t="shared" si="76"/>
        <v>4000</v>
      </c>
      <c r="J169" s="13" t="e">
        <f t="shared" si="77"/>
        <v>#NUM!</v>
      </c>
      <c r="K169" s="13">
        <f t="shared" si="78"/>
        <v>0</v>
      </c>
      <c r="L169" s="85" t="e">
        <f t="shared" si="79"/>
        <v>#NUM!</v>
      </c>
      <c r="M169" s="30" t="e">
        <f t="shared" si="68"/>
        <v>#NUM!</v>
      </c>
      <c r="N169" s="24">
        <f t="shared" si="80"/>
        <v>0.5</v>
      </c>
      <c r="O169" s="72">
        <f t="shared" si="81"/>
        <v>0.99845174664247993</v>
      </c>
      <c r="P169" s="13" t="e">
        <f t="shared" si="69"/>
        <v>#NUM!</v>
      </c>
    </row>
    <row r="170" spans="2:16" ht="15.75" thickBot="1">
      <c r="B170" s="83">
        <f t="shared" si="70"/>
        <v>0</v>
      </c>
      <c r="C170" s="8">
        <f t="shared" si="71"/>
        <v>0</v>
      </c>
      <c r="D170" s="9">
        <v>32</v>
      </c>
      <c r="E170" s="75">
        <f t="shared" si="72"/>
        <v>320</v>
      </c>
      <c r="F170" s="13">
        <f t="shared" si="73"/>
        <v>114.18394343377736</v>
      </c>
      <c r="G170" s="24">
        <f t="shared" si="74"/>
        <v>999</v>
      </c>
      <c r="H170" s="30">
        <f t="shared" si="75"/>
        <v>2.4533449029649406</v>
      </c>
      <c r="I170" s="35">
        <f t="shared" si="76"/>
        <v>4000</v>
      </c>
      <c r="J170" s="13" t="e">
        <f t="shared" si="77"/>
        <v>#NUM!</v>
      </c>
      <c r="K170" s="13">
        <f t="shared" si="78"/>
        <v>0</v>
      </c>
      <c r="L170" s="85" t="e">
        <f t="shared" si="79"/>
        <v>#NUM!</v>
      </c>
      <c r="M170" s="30" t="e">
        <f t="shared" si="68"/>
        <v>#NUM!</v>
      </c>
      <c r="N170" s="24">
        <f t="shared" si="80"/>
        <v>0.5</v>
      </c>
      <c r="O170" s="72">
        <f t="shared" si="81"/>
        <v>0.99854783922969081</v>
      </c>
      <c r="P170" s="13" t="e">
        <f t="shared" si="69"/>
        <v>#NUM!</v>
      </c>
    </row>
    <row r="171" spans="2:16" ht="15.75" thickBot="1">
      <c r="B171" s="83">
        <f t="shared" si="70"/>
        <v>0</v>
      </c>
      <c r="C171" s="8">
        <f t="shared" si="71"/>
        <v>0</v>
      </c>
      <c r="D171" s="9">
        <v>34</v>
      </c>
      <c r="E171" s="75">
        <f t="shared" si="72"/>
        <v>340</v>
      </c>
      <c r="F171" s="13">
        <f t="shared" si="73"/>
        <v>121.32043989838844</v>
      </c>
      <c r="G171" s="24">
        <f t="shared" si="74"/>
        <v>999</v>
      </c>
      <c r="H171" s="30">
        <f t="shared" si="75"/>
        <v>2.4422964993365022</v>
      </c>
      <c r="I171" s="35">
        <f t="shared" si="76"/>
        <v>4000</v>
      </c>
      <c r="J171" s="13" t="e">
        <f t="shared" si="77"/>
        <v>#NUM!</v>
      </c>
      <c r="K171" s="13">
        <f t="shared" si="78"/>
        <v>0</v>
      </c>
      <c r="L171" s="85" t="e">
        <f t="shared" si="79"/>
        <v>#NUM!</v>
      </c>
      <c r="M171" s="30" t="e">
        <f t="shared" si="68"/>
        <v>#NUM!</v>
      </c>
      <c r="N171" s="24">
        <f t="shared" si="80"/>
        <v>0.5</v>
      </c>
      <c r="O171" s="72">
        <f t="shared" si="81"/>
        <v>0.99863270086474543</v>
      </c>
      <c r="P171" s="13" t="e">
        <f t="shared" si="69"/>
        <v>#NUM!</v>
      </c>
    </row>
    <row r="172" spans="2:16" ht="15.75" thickBot="1">
      <c r="B172" s="83">
        <f t="shared" si="70"/>
        <v>0</v>
      </c>
      <c r="C172" s="8">
        <f t="shared" si="71"/>
        <v>0</v>
      </c>
      <c r="D172" s="9">
        <v>38</v>
      </c>
      <c r="E172" s="75">
        <f t="shared" si="72"/>
        <v>380</v>
      </c>
      <c r="F172" s="13">
        <f t="shared" si="73"/>
        <v>135.5934328276106</v>
      </c>
      <c r="G172" s="24">
        <f t="shared" si="74"/>
        <v>999</v>
      </c>
      <c r="H172" s="30">
        <f t="shared" si="75"/>
        <v>2.4204956895792917</v>
      </c>
      <c r="I172" s="35">
        <f t="shared" si="76"/>
        <v>4000</v>
      </c>
      <c r="J172" s="13" t="e">
        <f t="shared" si="77"/>
        <v>#NUM!</v>
      </c>
      <c r="K172" s="13">
        <f t="shared" si="78"/>
        <v>0</v>
      </c>
      <c r="L172" s="85" t="e">
        <f t="shared" si="79"/>
        <v>#NUM!</v>
      </c>
      <c r="M172" s="30" t="e">
        <f t="shared" si="68"/>
        <v>#NUM!</v>
      </c>
      <c r="N172" s="24">
        <f t="shared" si="80"/>
        <v>0.5</v>
      </c>
      <c r="O172" s="72">
        <f t="shared" si="81"/>
        <v>0.99877578290678393</v>
      </c>
      <c r="P172" s="13" t="e">
        <f t="shared" si="69"/>
        <v>#NUM!</v>
      </c>
    </row>
    <row r="173" spans="2:16" ht="15.75" thickBot="1">
      <c r="B173" s="83">
        <f t="shared" si="70"/>
        <v>0</v>
      </c>
      <c r="C173" s="8">
        <f t="shared" si="71"/>
        <v>0</v>
      </c>
      <c r="D173" s="9">
        <v>42</v>
      </c>
      <c r="E173" s="75">
        <f t="shared" si="72"/>
        <v>420</v>
      </c>
      <c r="F173" s="13">
        <f t="shared" si="73"/>
        <v>149.86642575683277</v>
      </c>
      <c r="G173" s="24">
        <f t="shared" si="74"/>
        <v>999</v>
      </c>
      <c r="H173" s="30">
        <f t="shared" si="75"/>
        <v>2.3990808099657852</v>
      </c>
      <c r="I173" s="35">
        <f t="shared" si="76"/>
        <v>4000</v>
      </c>
      <c r="J173" s="13" t="e">
        <f t="shared" si="77"/>
        <v>#NUM!</v>
      </c>
      <c r="K173" s="13">
        <f t="shared" si="78"/>
        <v>0</v>
      </c>
      <c r="L173" s="85" t="e">
        <f t="shared" si="79"/>
        <v>#NUM!</v>
      </c>
      <c r="M173" s="30" t="e">
        <f t="shared" si="68"/>
        <v>#NUM!</v>
      </c>
      <c r="N173" s="24">
        <f t="shared" si="80"/>
        <v>0.5</v>
      </c>
      <c r="O173" s="72">
        <f t="shared" si="81"/>
        <v>0.99889175593679069</v>
      </c>
      <c r="P173" s="13" t="e">
        <f t="shared" si="69"/>
        <v>#NUM!</v>
      </c>
    </row>
    <row r="174" spans="2:16">
      <c r="B174" s="83">
        <f t="shared" si="70"/>
        <v>0</v>
      </c>
      <c r="C174" s="8">
        <f t="shared" si="71"/>
        <v>0</v>
      </c>
      <c r="D174" s="130">
        <f>'Input Data'!I5</f>
        <v>0</v>
      </c>
      <c r="E174" s="153">
        <f t="shared" si="72"/>
        <v>0</v>
      </c>
      <c r="F174" s="131">
        <f t="shared" si="73"/>
        <v>0</v>
      </c>
      <c r="G174" s="137">
        <f t="shared" si="74"/>
        <v>999</v>
      </c>
      <c r="H174" s="134" t="e">
        <f t="shared" si="75"/>
        <v>#DIV/0!</v>
      </c>
      <c r="I174" s="135">
        <f t="shared" si="76"/>
        <v>4000</v>
      </c>
      <c r="J174" s="131" t="e">
        <f t="shared" si="77"/>
        <v>#NUM!</v>
      </c>
      <c r="K174" s="131">
        <f t="shared" si="78"/>
        <v>0</v>
      </c>
      <c r="L174" s="156" t="e">
        <f t="shared" si="79"/>
        <v>#NUM!</v>
      </c>
      <c r="M174" s="134" t="e">
        <f t="shared" si="68"/>
        <v>#NUM!</v>
      </c>
      <c r="N174" s="137">
        <f t="shared" si="80"/>
        <v>0.5</v>
      </c>
      <c r="O174" s="138">
        <f t="shared" si="81"/>
        <v>0.79128103516252335</v>
      </c>
      <c r="P174" s="131" t="e">
        <f t="shared" si="69"/>
        <v>#NUM!</v>
      </c>
    </row>
    <row r="176" spans="2:16" ht="15.75" thickBot="1"/>
    <row r="177" spans="2:16" ht="16.5" thickBot="1">
      <c r="B177" s="161">
        <f>'Input Data'!L9</f>
        <v>0</v>
      </c>
    </row>
    <row r="178" spans="2:16" ht="48.75" thickBot="1">
      <c r="B178" s="19" t="s">
        <v>31</v>
      </c>
      <c r="C178" s="20" t="s">
        <v>30</v>
      </c>
      <c r="D178" s="16" t="s">
        <v>15</v>
      </c>
      <c r="E178" s="16" t="s">
        <v>79</v>
      </c>
      <c r="F178" s="16" t="s">
        <v>75</v>
      </c>
      <c r="G178" s="20" t="s">
        <v>21</v>
      </c>
      <c r="H178" s="16" t="s">
        <v>78</v>
      </c>
      <c r="I178" s="20" t="s">
        <v>23</v>
      </c>
      <c r="J178" s="20" t="s">
        <v>24</v>
      </c>
      <c r="K178" s="20" t="s">
        <v>25</v>
      </c>
      <c r="L178" s="20" t="s">
        <v>26</v>
      </c>
      <c r="M178" s="20" t="s">
        <v>27</v>
      </c>
      <c r="N178" s="20" t="s">
        <v>98</v>
      </c>
      <c r="O178" s="20" t="s">
        <v>29</v>
      </c>
      <c r="P178" s="21" t="s">
        <v>32</v>
      </c>
    </row>
    <row r="179" spans="2:16" ht="15.75" thickBot="1">
      <c r="B179" s="83">
        <f>$B$177</f>
        <v>0</v>
      </c>
      <c r="C179" s="13">
        <f>0.0833333*B179</f>
        <v>0</v>
      </c>
      <c r="D179" s="12">
        <v>2.4</v>
      </c>
      <c r="E179" s="75">
        <f>D179*$F$6</f>
        <v>24</v>
      </c>
      <c r="F179" s="13">
        <f>(4*D179*E179/PI())^0.5</f>
        <v>8.5637957575333008</v>
      </c>
      <c r="G179" s="24">
        <f>$F$10</f>
        <v>999</v>
      </c>
      <c r="H179" s="30">
        <f>1/(0.9-(1/(1.69+2.08/((E179/D179)-0.8)))+((0.116*LN(E179/D179)+0.654)*(1/((G179/D179)+0.001))))</f>
        <v>2.6293933323016101</v>
      </c>
      <c r="I179" s="35">
        <f>$F$11</f>
        <v>4000</v>
      </c>
      <c r="J179" s="13" t="e">
        <f>($F$14)</f>
        <v>#NUM!</v>
      </c>
      <c r="K179" s="13">
        <f>$F$15</f>
        <v>0</v>
      </c>
      <c r="L179" s="85" t="e">
        <f>5.57*(I179/J179)*((D179/E179)^0.5)*((K179/E179)^3)*((1-$F$12^2)/(1-$F$13^2))</f>
        <v>#NUM!</v>
      </c>
      <c r="M179" s="30" t="e">
        <f t="shared" ref="M179:M195" si="82">IF(L179&gt;10,0.785,(1/(4.6+10*L179))+(PI()/4))</f>
        <v>#NUM!</v>
      </c>
      <c r="N179" s="24">
        <f>$F$7</f>
        <v>0.5</v>
      </c>
      <c r="O179" s="72">
        <f>1-(1/(3.5*EXP((1.22*$F$12)-0.4)*((F179/N179)+1.6)))</f>
        <v>0.98216800363937373</v>
      </c>
      <c r="P179" s="13" t="e">
        <f t="shared" ref="P179:P195" si="83">(C179*$F$14)/(D179*H179*M179*O179*(1-$F$12^2))</f>
        <v>#NUM!</v>
      </c>
    </row>
    <row r="180" spans="2:16" ht="15.75" thickBot="1">
      <c r="B180" s="83">
        <f t="shared" ref="B180:B195" si="84">$B$177</f>
        <v>0</v>
      </c>
      <c r="C180" s="8">
        <f t="shared" ref="C180:C195" si="85">0.0833333*B180</f>
        <v>0</v>
      </c>
      <c r="D180" s="9">
        <v>4</v>
      </c>
      <c r="E180" s="75">
        <f t="shared" ref="E180:E195" si="86">D180*$F$6</f>
        <v>40</v>
      </c>
      <c r="F180" s="13">
        <f t="shared" ref="F180:F195" si="87">(4*D180*E180/PI())^0.5</f>
        <v>14.27299292922217</v>
      </c>
      <c r="G180" s="24">
        <f t="shared" ref="G180:G195" si="88">$F$10</f>
        <v>999</v>
      </c>
      <c r="H180" s="30">
        <f t="shared" ref="H180:H195" si="89">1/(0.9-(1/(1.69+2.08/((E180/D180)-0.8)))+((0.116*LN(E180/D180)+0.654)*(1/((G180/D180)+0.001))))</f>
        <v>2.6192334611286388</v>
      </c>
      <c r="I180" s="35">
        <f t="shared" ref="I180:I195" si="90">$F$11</f>
        <v>4000</v>
      </c>
      <c r="J180" s="13" t="e">
        <f t="shared" ref="J180:J195" si="91">($F$14)</f>
        <v>#NUM!</v>
      </c>
      <c r="K180" s="13">
        <f t="shared" ref="K180:K195" si="92">$F$15</f>
        <v>0</v>
      </c>
      <c r="L180" s="85" t="e">
        <f t="shared" ref="L180:L195" si="93">5.57*(I180/J180)*((D180/E180)^0.5)*((K180/E180)^3)*((1-$F$12^2)/(1-$F$13^2))</f>
        <v>#NUM!</v>
      </c>
      <c r="M180" s="30" t="e">
        <f t="shared" si="82"/>
        <v>#NUM!</v>
      </c>
      <c r="N180" s="24">
        <f t="shared" ref="N180:N195" si="94">$F$7</f>
        <v>0.5</v>
      </c>
      <c r="O180" s="72">
        <f t="shared" ref="O180:O195" si="95">1-(1/(3.5*EXP((1.22*$F$12)-0.4)*((F180/N180)+1.6)))</f>
        <v>0.98892222847485955</v>
      </c>
      <c r="P180" s="13" t="e">
        <f t="shared" si="83"/>
        <v>#NUM!</v>
      </c>
    </row>
    <row r="181" spans="2:16" ht="15.75" thickBot="1">
      <c r="B181" s="83">
        <f t="shared" si="84"/>
        <v>0</v>
      </c>
      <c r="C181" s="8">
        <f t="shared" si="85"/>
        <v>0</v>
      </c>
      <c r="D181" s="9">
        <v>6</v>
      </c>
      <c r="E181" s="75">
        <f t="shared" si="86"/>
        <v>60</v>
      </c>
      <c r="F181" s="13">
        <f t="shared" si="87"/>
        <v>21.409489393833255</v>
      </c>
      <c r="G181" s="24">
        <f t="shared" si="88"/>
        <v>999</v>
      </c>
      <c r="H181" s="30">
        <f t="shared" si="89"/>
        <v>2.6066435478582899</v>
      </c>
      <c r="I181" s="35">
        <f t="shared" si="90"/>
        <v>4000</v>
      </c>
      <c r="J181" s="13" t="e">
        <f t="shared" si="91"/>
        <v>#NUM!</v>
      </c>
      <c r="K181" s="13">
        <f t="shared" si="92"/>
        <v>0</v>
      </c>
      <c r="L181" s="85" t="e">
        <f t="shared" si="93"/>
        <v>#NUM!</v>
      </c>
      <c r="M181" s="30" t="e">
        <f t="shared" si="82"/>
        <v>#NUM!</v>
      </c>
      <c r="N181" s="24">
        <f t="shared" si="94"/>
        <v>0.5</v>
      </c>
      <c r="O181" s="72">
        <f t="shared" si="95"/>
        <v>0.99248180951353415</v>
      </c>
      <c r="P181" s="13" t="e">
        <f t="shared" si="83"/>
        <v>#NUM!</v>
      </c>
    </row>
    <row r="182" spans="2:16" ht="15.75" thickBot="1">
      <c r="B182" s="83">
        <f t="shared" si="84"/>
        <v>0</v>
      </c>
      <c r="C182" s="8">
        <f t="shared" si="85"/>
        <v>0</v>
      </c>
      <c r="D182" s="162">
        <v>8</v>
      </c>
      <c r="E182" s="163">
        <f t="shared" si="86"/>
        <v>80</v>
      </c>
      <c r="F182" s="165">
        <f t="shared" si="87"/>
        <v>28.54598585844434</v>
      </c>
      <c r="G182" s="160">
        <f t="shared" si="88"/>
        <v>999</v>
      </c>
      <c r="H182" s="170">
        <f t="shared" si="89"/>
        <v>2.5941741375847718</v>
      </c>
      <c r="I182" s="171">
        <f t="shared" si="90"/>
        <v>4000</v>
      </c>
      <c r="J182" s="13" t="e">
        <f t="shared" si="91"/>
        <v>#NUM!</v>
      </c>
      <c r="K182" s="165">
        <f t="shared" si="92"/>
        <v>0</v>
      </c>
      <c r="L182" s="175" t="e">
        <f t="shared" si="93"/>
        <v>#NUM!</v>
      </c>
      <c r="M182" s="170" t="e">
        <f t="shared" si="82"/>
        <v>#NUM!</v>
      </c>
      <c r="N182" s="160">
        <f t="shared" si="94"/>
        <v>0.5</v>
      </c>
      <c r="O182" s="172">
        <f t="shared" si="95"/>
        <v>0.99431011884639298</v>
      </c>
      <c r="P182" s="165" t="e">
        <f t="shared" si="83"/>
        <v>#NUM!</v>
      </c>
    </row>
    <row r="183" spans="2:16" ht="15.75" thickBot="1">
      <c r="B183" s="83">
        <f t="shared" si="84"/>
        <v>0</v>
      </c>
      <c r="C183" s="8">
        <f t="shared" si="85"/>
        <v>0</v>
      </c>
      <c r="D183" s="162">
        <v>12</v>
      </c>
      <c r="E183" s="163">
        <f t="shared" si="86"/>
        <v>120</v>
      </c>
      <c r="F183" s="165">
        <f t="shared" si="87"/>
        <v>42.818978787666509</v>
      </c>
      <c r="G183" s="160">
        <f t="shared" si="88"/>
        <v>999</v>
      </c>
      <c r="H183" s="170">
        <f t="shared" si="89"/>
        <v>2.5695899713484418</v>
      </c>
      <c r="I183" s="171">
        <f t="shared" si="90"/>
        <v>4000</v>
      </c>
      <c r="J183" s="13" t="e">
        <f t="shared" si="91"/>
        <v>#NUM!</v>
      </c>
      <c r="K183" s="165">
        <f t="shared" si="92"/>
        <v>0</v>
      </c>
      <c r="L183" s="175" t="e">
        <f t="shared" si="93"/>
        <v>#NUM!</v>
      </c>
      <c r="M183" s="170" t="e">
        <f t="shared" si="82"/>
        <v>#NUM!</v>
      </c>
      <c r="N183" s="160">
        <f t="shared" si="94"/>
        <v>0.5</v>
      </c>
      <c r="O183" s="172">
        <f t="shared" si="95"/>
        <v>0.99617196054307455</v>
      </c>
      <c r="P183" s="165" t="e">
        <f t="shared" si="83"/>
        <v>#NUM!</v>
      </c>
    </row>
    <row r="184" spans="2:16" ht="15.75" thickBot="1">
      <c r="B184" s="83">
        <f t="shared" si="84"/>
        <v>0</v>
      </c>
      <c r="C184" s="8">
        <f t="shared" si="85"/>
        <v>0</v>
      </c>
      <c r="D184" s="9">
        <v>16</v>
      </c>
      <c r="E184" s="75">
        <f t="shared" si="86"/>
        <v>160</v>
      </c>
      <c r="F184" s="13">
        <f t="shared" si="87"/>
        <v>57.091971716888679</v>
      </c>
      <c r="G184" s="24">
        <f t="shared" si="88"/>
        <v>999</v>
      </c>
      <c r="H184" s="30">
        <f t="shared" si="89"/>
        <v>2.5454675749424891</v>
      </c>
      <c r="I184" s="35">
        <f t="shared" si="90"/>
        <v>4000</v>
      </c>
      <c r="J184" s="13" t="e">
        <f t="shared" si="91"/>
        <v>#NUM!</v>
      </c>
      <c r="K184" s="13">
        <f t="shared" si="92"/>
        <v>0</v>
      </c>
      <c r="L184" s="85" t="e">
        <f t="shared" si="93"/>
        <v>#NUM!</v>
      </c>
      <c r="M184" s="30" t="e">
        <f t="shared" si="82"/>
        <v>#NUM!</v>
      </c>
      <c r="N184" s="24">
        <f t="shared" si="94"/>
        <v>0.5</v>
      </c>
      <c r="O184" s="72">
        <f t="shared" si="95"/>
        <v>0.99711574563936867</v>
      </c>
      <c r="P184" s="13" t="e">
        <f t="shared" si="83"/>
        <v>#NUM!</v>
      </c>
    </row>
    <row r="185" spans="2:16" ht="15.75" thickBot="1">
      <c r="B185" s="83">
        <f t="shared" si="84"/>
        <v>0</v>
      </c>
      <c r="C185" s="8">
        <f t="shared" si="85"/>
        <v>0</v>
      </c>
      <c r="D185" s="9">
        <v>20</v>
      </c>
      <c r="E185" s="75">
        <f t="shared" si="86"/>
        <v>200</v>
      </c>
      <c r="F185" s="13">
        <f t="shared" si="87"/>
        <v>71.364964646110849</v>
      </c>
      <c r="G185" s="24">
        <f t="shared" si="88"/>
        <v>999</v>
      </c>
      <c r="H185" s="30">
        <f t="shared" si="89"/>
        <v>2.5217940591303609</v>
      </c>
      <c r="I185" s="35">
        <f t="shared" si="90"/>
        <v>4000</v>
      </c>
      <c r="J185" s="13" t="e">
        <f t="shared" si="91"/>
        <v>#NUM!</v>
      </c>
      <c r="K185" s="13">
        <f t="shared" si="92"/>
        <v>0</v>
      </c>
      <c r="L185" s="85" t="e">
        <f t="shared" si="93"/>
        <v>#NUM!</v>
      </c>
      <c r="M185" s="30" t="e">
        <f t="shared" si="82"/>
        <v>#NUM!</v>
      </c>
      <c r="N185" s="24">
        <f t="shared" si="94"/>
        <v>0.5</v>
      </c>
      <c r="O185" s="72">
        <f t="shared" si="95"/>
        <v>0.99768620170897593</v>
      </c>
      <c r="P185" s="13" t="e">
        <f t="shared" si="83"/>
        <v>#NUM!</v>
      </c>
    </row>
    <row r="186" spans="2:16" ht="15.75" thickBot="1">
      <c r="B186" s="83">
        <f t="shared" si="84"/>
        <v>0</v>
      </c>
      <c r="C186" s="8">
        <f t="shared" si="85"/>
        <v>0</v>
      </c>
      <c r="D186" s="9">
        <v>22</v>
      </c>
      <c r="E186" s="75">
        <f t="shared" si="86"/>
        <v>220</v>
      </c>
      <c r="F186" s="13">
        <f t="shared" si="87"/>
        <v>78.501461110721934</v>
      </c>
      <c r="G186" s="24">
        <f t="shared" si="88"/>
        <v>999</v>
      </c>
      <c r="H186" s="30">
        <f t="shared" si="89"/>
        <v>2.5101217341204984</v>
      </c>
      <c r="I186" s="35">
        <f t="shared" si="90"/>
        <v>4000</v>
      </c>
      <c r="J186" s="13" t="e">
        <f t="shared" si="91"/>
        <v>#NUM!</v>
      </c>
      <c r="K186" s="13">
        <f t="shared" si="92"/>
        <v>0</v>
      </c>
      <c r="L186" s="85" t="e">
        <f t="shared" si="93"/>
        <v>#NUM!</v>
      </c>
      <c r="M186" s="30" t="e">
        <f t="shared" si="82"/>
        <v>#NUM!</v>
      </c>
      <c r="N186" s="24">
        <f t="shared" si="94"/>
        <v>0.5</v>
      </c>
      <c r="O186" s="72">
        <f t="shared" si="95"/>
        <v>0.99789442502658499</v>
      </c>
      <c r="P186" s="13" t="e">
        <f t="shared" si="83"/>
        <v>#NUM!</v>
      </c>
    </row>
    <row r="187" spans="2:16" ht="15.75" thickBot="1">
      <c r="B187" s="83">
        <f t="shared" si="84"/>
        <v>0</v>
      </c>
      <c r="C187" s="8">
        <f t="shared" si="85"/>
        <v>0</v>
      </c>
      <c r="D187" s="9">
        <v>24</v>
      </c>
      <c r="E187" s="75">
        <f t="shared" si="86"/>
        <v>240</v>
      </c>
      <c r="F187" s="13">
        <f t="shared" si="87"/>
        <v>85.637957575333019</v>
      </c>
      <c r="G187" s="24">
        <f t="shared" si="88"/>
        <v>999</v>
      </c>
      <c r="H187" s="30">
        <f t="shared" si="89"/>
        <v>2.498557009951059</v>
      </c>
      <c r="I187" s="35">
        <f t="shared" si="90"/>
        <v>4000</v>
      </c>
      <c r="J187" s="13" t="e">
        <f t="shared" si="91"/>
        <v>#NUM!</v>
      </c>
      <c r="K187" s="13">
        <f t="shared" si="92"/>
        <v>0</v>
      </c>
      <c r="L187" s="85" t="e">
        <f t="shared" si="93"/>
        <v>#NUM!</v>
      </c>
      <c r="M187" s="30" t="e">
        <f t="shared" si="82"/>
        <v>#NUM!</v>
      </c>
      <c r="N187" s="24">
        <f t="shared" si="94"/>
        <v>0.5</v>
      </c>
      <c r="O187" s="72">
        <f t="shared" si="95"/>
        <v>0.99806826564909912</v>
      </c>
      <c r="P187" s="13" t="e">
        <f t="shared" si="83"/>
        <v>#NUM!</v>
      </c>
    </row>
    <row r="188" spans="2:16" ht="15.75" thickBot="1">
      <c r="B188" s="83">
        <f t="shared" si="84"/>
        <v>0</v>
      </c>
      <c r="C188" s="8">
        <f t="shared" si="85"/>
        <v>0</v>
      </c>
      <c r="D188" s="9">
        <v>26</v>
      </c>
      <c r="E188" s="75">
        <f t="shared" si="86"/>
        <v>260</v>
      </c>
      <c r="F188" s="13">
        <f t="shared" si="87"/>
        <v>92.774454039944104</v>
      </c>
      <c r="G188" s="24">
        <f t="shared" si="88"/>
        <v>999</v>
      </c>
      <c r="H188" s="30">
        <f t="shared" si="89"/>
        <v>2.4870984055777372</v>
      </c>
      <c r="I188" s="35">
        <f t="shared" si="90"/>
        <v>4000</v>
      </c>
      <c r="J188" s="13" t="e">
        <f t="shared" si="91"/>
        <v>#NUM!</v>
      </c>
      <c r="K188" s="13">
        <f t="shared" si="92"/>
        <v>0</v>
      </c>
      <c r="L188" s="85" t="e">
        <f t="shared" si="93"/>
        <v>#NUM!</v>
      </c>
      <c r="M188" s="30" t="e">
        <f t="shared" si="82"/>
        <v>#NUM!</v>
      </c>
      <c r="N188" s="24">
        <f t="shared" si="94"/>
        <v>0.5</v>
      </c>
      <c r="O188" s="72">
        <f t="shared" si="95"/>
        <v>0.99821559021013684</v>
      </c>
      <c r="P188" s="13" t="e">
        <f t="shared" si="83"/>
        <v>#NUM!</v>
      </c>
    </row>
    <row r="189" spans="2:16" ht="15.75" thickBot="1">
      <c r="B189" s="83">
        <f t="shared" si="84"/>
        <v>0</v>
      </c>
      <c r="C189" s="8">
        <f t="shared" si="85"/>
        <v>0</v>
      </c>
      <c r="D189" s="9">
        <v>28</v>
      </c>
      <c r="E189" s="75">
        <f t="shared" si="86"/>
        <v>280</v>
      </c>
      <c r="F189" s="13">
        <f t="shared" si="87"/>
        <v>99.910950504555188</v>
      </c>
      <c r="G189" s="24">
        <f t="shared" si="88"/>
        <v>999</v>
      </c>
      <c r="H189" s="30">
        <f t="shared" si="89"/>
        <v>2.4757444670127002</v>
      </c>
      <c r="I189" s="35">
        <f t="shared" si="90"/>
        <v>4000</v>
      </c>
      <c r="J189" s="13" t="e">
        <f t="shared" si="91"/>
        <v>#NUM!</v>
      </c>
      <c r="K189" s="13">
        <f t="shared" si="92"/>
        <v>0</v>
      </c>
      <c r="L189" s="85" t="e">
        <f t="shared" si="93"/>
        <v>#NUM!</v>
      </c>
      <c r="M189" s="30" t="e">
        <f t="shared" si="82"/>
        <v>#NUM!</v>
      </c>
      <c r="N189" s="24">
        <f t="shared" si="94"/>
        <v>0.5</v>
      </c>
      <c r="O189" s="72">
        <f t="shared" si="95"/>
        <v>0.99834203558765511</v>
      </c>
      <c r="P189" s="13" t="e">
        <f t="shared" si="83"/>
        <v>#NUM!</v>
      </c>
    </row>
    <row r="190" spans="2:16" ht="15.75" thickBot="1">
      <c r="B190" s="83">
        <f t="shared" si="84"/>
        <v>0</v>
      </c>
      <c r="C190" s="8">
        <f t="shared" si="85"/>
        <v>0</v>
      </c>
      <c r="D190" s="9">
        <v>30</v>
      </c>
      <c r="E190" s="75">
        <f t="shared" si="86"/>
        <v>300</v>
      </c>
      <c r="F190" s="13">
        <f t="shared" si="87"/>
        <v>107.04744696916627</v>
      </c>
      <c r="G190" s="24">
        <f t="shared" si="88"/>
        <v>999</v>
      </c>
      <c r="H190" s="30">
        <f t="shared" si="89"/>
        <v>2.4644937667095403</v>
      </c>
      <c r="I190" s="35">
        <f t="shared" si="90"/>
        <v>4000</v>
      </c>
      <c r="J190" s="13" t="e">
        <f t="shared" si="91"/>
        <v>#NUM!</v>
      </c>
      <c r="K190" s="13">
        <f t="shared" si="92"/>
        <v>0</v>
      </c>
      <c r="L190" s="85" t="e">
        <f t="shared" si="93"/>
        <v>#NUM!</v>
      </c>
      <c r="M190" s="30" t="e">
        <f t="shared" si="82"/>
        <v>#NUM!</v>
      </c>
      <c r="N190" s="24">
        <f t="shared" si="94"/>
        <v>0.5</v>
      </c>
      <c r="O190" s="72">
        <f t="shared" si="95"/>
        <v>0.99845174664247993</v>
      </c>
      <c r="P190" s="13" t="e">
        <f t="shared" si="83"/>
        <v>#NUM!</v>
      </c>
    </row>
    <row r="191" spans="2:16" ht="15.75" thickBot="1">
      <c r="B191" s="83">
        <f t="shared" si="84"/>
        <v>0</v>
      </c>
      <c r="C191" s="8">
        <f t="shared" si="85"/>
        <v>0</v>
      </c>
      <c r="D191" s="9">
        <v>32</v>
      </c>
      <c r="E191" s="75">
        <f t="shared" si="86"/>
        <v>320</v>
      </c>
      <c r="F191" s="13">
        <f t="shared" si="87"/>
        <v>114.18394343377736</v>
      </c>
      <c r="G191" s="24">
        <f t="shared" si="88"/>
        <v>999</v>
      </c>
      <c r="H191" s="30">
        <f t="shared" si="89"/>
        <v>2.4533449029649406</v>
      </c>
      <c r="I191" s="35">
        <f t="shared" si="90"/>
        <v>4000</v>
      </c>
      <c r="J191" s="13" t="e">
        <f t="shared" si="91"/>
        <v>#NUM!</v>
      </c>
      <c r="K191" s="13">
        <f t="shared" si="92"/>
        <v>0</v>
      </c>
      <c r="L191" s="85" t="e">
        <f t="shared" si="93"/>
        <v>#NUM!</v>
      </c>
      <c r="M191" s="30" t="e">
        <f t="shared" si="82"/>
        <v>#NUM!</v>
      </c>
      <c r="N191" s="24">
        <f t="shared" si="94"/>
        <v>0.5</v>
      </c>
      <c r="O191" s="72">
        <f t="shared" si="95"/>
        <v>0.99854783922969081</v>
      </c>
      <c r="P191" s="13" t="e">
        <f t="shared" si="83"/>
        <v>#NUM!</v>
      </c>
    </row>
    <row r="192" spans="2:16" ht="15.75" thickBot="1">
      <c r="B192" s="83">
        <f t="shared" si="84"/>
        <v>0</v>
      </c>
      <c r="C192" s="8">
        <f t="shared" si="85"/>
        <v>0</v>
      </c>
      <c r="D192" s="9">
        <v>34</v>
      </c>
      <c r="E192" s="75">
        <f t="shared" si="86"/>
        <v>340</v>
      </c>
      <c r="F192" s="13">
        <f t="shared" si="87"/>
        <v>121.32043989838844</v>
      </c>
      <c r="G192" s="24">
        <f t="shared" si="88"/>
        <v>999</v>
      </c>
      <c r="H192" s="30">
        <f t="shared" si="89"/>
        <v>2.4422964993365022</v>
      </c>
      <c r="I192" s="35">
        <f t="shared" si="90"/>
        <v>4000</v>
      </c>
      <c r="J192" s="13" t="e">
        <f t="shared" si="91"/>
        <v>#NUM!</v>
      </c>
      <c r="K192" s="13">
        <f t="shared" si="92"/>
        <v>0</v>
      </c>
      <c r="L192" s="85" t="e">
        <f t="shared" si="93"/>
        <v>#NUM!</v>
      </c>
      <c r="M192" s="30" t="e">
        <f t="shared" si="82"/>
        <v>#NUM!</v>
      </c>
      <c r="N192" s="24">
        <f t="shared" si="94"/>
        <v>0.5</v>
      </c>
      <c r="O192" s="72">
        <f t="shared" si="95"/>
        <v>0.99863270086474543</v>
      </c>
      <c r="P192" s="13" t="e">
        <f t="shared" si="83"/>
        <v>#NUM!</v>
      </c>
    </row>
    <row r="193" spans="2:16" ht="15.75" thickBot="1">
      <c r="B193" s="83">
        <f t="shared" si="84"/>
        <v>0</v>
      </c>
      <c r="C193" s="8">
        <f t="shared" si="85"/>
        <v>0</v>
      </c>
      <c r="D193" s="9">
        <v>38</v>
      </c>
      <c r="E193" s="75">
        <f t="shared" si="86"/>
        <v>380</v>
      </c>
      <c r="F193" s="13">
        <f t="shared" si="87"/>
        <v>135.5934328276106</v>
      </c>
      <c r="G193" s="24">
        <f t="shared" si="88"/>
        <v>999</v>
      </c>
      <c r="H193" s="30">
        <f t="shared" si="89"/>
        <v>2.4204956895792917</v>
      </c>
      <c r="I193" s="35">
        <f t="shared" si="90"/>
        <v>4000</v>
      </c>
      <c r="J193" s="13" t="e">
        <f t="shared" si="91"/>
        <v>#NUM!</v>
      </c>
      <c r="K193" s="13">
        <f t="shared" si="92"/>
        <v>0</v>
      </c>
      <c r="L193" s="85" t="e">
        <f t="shared" si="93"/>
        <v>#NUM!</v>
      </c>
      <c r="M193" s="30" t="e">
        <f t="shared" si="82"/>
        <v>#NUM!</v>
      </c>
      <c r="N193" s="24">
        <f t="shared" si="94"/>
        <v>0.5</v>
      </c>
      <c r="O193" s="72">
        <f t="shared" si="95"/>
        <v>0.99877578290678393</v>
      </c>
      <c r="P193" s="13" t="e">
        <f t="shared" si="83"/>
        <v>#NUM!</v>
      </c>
    </row>
    <row r="194" spans="2:16" ht="15.75" thickBot="1">
      <c r="B194" s="83">
        <f t="shared" si="84"/>
        <v>0</v>
      </c>
      <c r="C194" s="8">
        <f t="shared" si="85"/>
        <v>0</v>
      </c>
      <c r="D194" s="9">
        <v>42</v>
      </c>
      <c r="E194" s="75">
        <f t="shared" si="86"/>
        <v>420</v>
      </c>
      <c r="F194" s="13">
        <f t="shared" si="87"/>
        <v>149.86642575683277</v>
      </c>
      <c r="G194" s="24">
        <f t="shared" si="88"/>
        <v>999</v>
      </c>
      <c r="H194" s="30">
        <f t="shared" si="89"/>
        <v>2.3990808099657852</v>
      </c>
      <c r="I194" s="35">
        <f t="shared" si="90"/>
        <v>4000</v>
      </c>
      <c r="J194" s="13" t="e">
        <f t="shared" si="91"/>
        <v>#NUM!</v>
      </c>
      <c r="K194" s="13">
        <f t="shared" si="92"/>
        <v>0</v>
      </c>
      <c r="L194" s="85" t="e">
        <f t="shared" si="93"/>
        <v>#NUM!</v>
      </c>
      <c r="M194" s="30" t="e">
        <f t="shared" si="82"/>
        <v>#NUM!</v>
      </c>
      <c r="N194" s="24">
        <f t="shared" si="94"/>
        <v>0.5</v>
      </c>
      <c r="O194" s="72">
        <f t="shared" si="95"/>
        <v>0.99889175593679069</v>
      </c>
      <c r="P194" s="13" t="e">
        <f t="shared" si="83"/>
        <v>#NUM!</v>
      </c>
    </row>
    <row r="195" spans="2:16">
      <c r="B195" s="83">
        <f t="shared" si="84"/>
        <v>0</v>
      </c>
      <c r="C195" s="8">
        <f t="shared" si="85"/>
        <v>0</v>
      </c>
      <c r="D195" s="130">
        <f>'Input Data'!I5</f>
        <v>0</v>
      </c>
      <c r="E195" s="153">
        <f t="shared" si="86"/>
        <v>0</v>
      </c>
      <c r="F195" s="131">
        <f t="shared" si="87"/>
        <v>0</v>
      </c>
      <c r="G195" s="137">
        <f t="shared" si="88"/>
        <v>999</v>
      </c>
      <c r="H195" s="134" t="e">
        <f t="shared" si="89"/>
        <v>#DIV/0!</v>
      </c>
      <c r="I195" s="135">
        <f t="shared" si="90"/>
        <v>4000</v>
      </c>
      <c r="J195" s="131" t="e">
        <f t="shared" si="91"/>
        <v>#NUM!</v>
      </c>
      <c r="K195" s="131">
        <f t="shared" si="92"/>
        <v>0</v>
      </c>
      <c r="L195" s="156" t="e">
        <f t="shared" si="93"/>
        <v>#NUM!</v>
      </c>
      <c r="M195" s="134" t="e">
        <f t="shared" si="82"/>
        <v>#NUM!</v>
      </c>
      <c r="N195" s="137">
        <f t="shared" si="94"/>
        <v>0.5</v>
      </c>
      <c r="O195" s="138">
        <f t="shared" si="95"/>
        <v>0.79128103516252335</v>
      </c>
      <c r="P195" s="131" t="e">
        <f t="shared" si="83"/>
        <v>#NUM!</v>
      </c>
    </row>
    <row r="197" spans="2:16" ht="15.75" thickBot="1"/>
    <row r="198" spans="2:16" ht="16.5" thickBot="1">
      <c r="B198" s="161">
        <f>'Input Data'!L10</f>
        <v>0</v>
      </c>
    </row>
    <row r="199" spans="2:16" ht="48.75" thickBot="1">
      <c r="B199" s="19" t="s">
        <v>31</v>
      </c>
      <c r="C199" s="20" t="s">
        <v>30</v>
      </c>
      <c r="D199" s="16" t="s">
        <v>15</v>
      </c>
      <c r="E199" s="16" t="s">
        <v>79</v>
      </c>
      <c r="F199" s="16" t="s">
        <v>75</v>
      </c>
      <c r="G199" s="20" t="s">
        <v>21</v>
      </c>
      <c r="H199" s="16" t="s">
        <v>78</v>
      </c>
      <c r="I199" s="20" t="s">
        <v>23</v>
      </c>
      <c r="J199" s="20" t="s">
        <v>24</v>
      </c>
      <c r="K199" s="20" t="s">
        <v>25</v>
      </c>
      <c r="L199" s="20" t="s">
        <v>26</v>
      </c>
      <c r="M199" s="20" t="s">
        <v>27</v>
      </c>
      <c r="N199" s="20" t="s">
        <v>98</v>
      </c>
      <c r="O199" s="20" t="s">
        <v>29</v>
      </c>
      <c r="P199" s="21" t="s">
        <v>32</v>
      </c>
    </row>
    <row r="200" spans="2:16" ht="15.75" thickBot="1">
      <c r="B200" s="83">
        <f>$B$198</f>
        <v>0</v>
      </c>
      <c r="C200" s="13">
        <f>0.0833333*B200</f>
        <v>0</v>
      </c>
      <c r="D200" s="12">
        <v>2.9</v>
      </c>
      <c r="E200" s="75">
        <f>D200*$F$6</f>
        <v>29</v>
      </c>
      <c r="F200" s="13">
        <f>(4*D200*E200/PI())^0.5</f>
        <v>10.347919873686072</v>
      </c>
      <c r="G200" s="24">
        <f>$F$10</f>
        <v>999</v>
      </c>
      <c r="H200" s="30">
        <f>1/(0.9-(1/(1.69+2.08/((E200/D200)-0.8)))+((0.116*LN(E200/D200)+0.654)*(1/((G200/D200)+0.001))))</f>
        <v>2.6262099124004972</v>
      </c>
      <c r="I200" s="35">
        <f>$F$11</f>
        <v>4000</v>
      </c>
      <c r="J200" s="13" t="e">
        <f>($F$14)</f>
        <v>#NUM!</v>
      </c>
      <c r="K200" s="13">
        <f>$F$15</f>
        <v>0</v>
      </c>
      <c r="L200" s="85" t="e">
        <f>5.57*(I200/J200)*((D200/E200)^0.5)*((K200/E200)^3)*((1-$F$12^2)/(1-$F$13^2))</f>
        <v>#NUM!</v>
      </c>
      <c r="M200" s="30" t="e">
        <f t="shared" ref="M200:M217" si="96">IF(L200&gt;10,0.785,(1/(4.6+10*L200))+(PI()/4))</f>
        <v>#NUM!</v>
      </c>
      <c r="N200" s="24">
        <f>$F$7</f>
        <v>0.5</v>
      </c>
      <c r="O200" s="72">
        <f>1-(1/(3.5*EXP((1.22*$F$12)-0.4)*((F200/N200)+1.6)))</f>
        <v>0.98502185396361563</v>
      </c>
      <c r="P200" s="13" t="e">
        <f t="shared" ref="P200:P217" si="97">(C200*$F$14)/(D200*H200*M200*O200*(1-$F$12^2))</f>
        <v>#NUM!</v>
      </c>
    </row>
    <row r="201" spans="2:16" ht="15.75" thickBot="1">
      <c r="B201" s="83">
        <f t="shared" ref="B201:B217" si="98">$B$198</f>
        <v>0</v>
      </c>
      <c r="C201" s="8">
        <f t="shared" ref="C201:C217" si="99">0.0833333*B201</f>
        <v>0</v>
      </c>
      <c r="D201" s="9">
        <v>4.5</v>
      </c>
      <c r="E201" s="75">
        <f t="shared" ref="E201:E217" si="100">D201*$F$6</f>
        <v>45</v>
      </c>
      <c r="F201" s="13">
        <f t="shared" ref="F201:F217" si="101">(4*D201*E201/PI())^0.5</f>
        <v>16.057117045374941</v>
      </c>
      <c r="G201" s="24">
        <f t="shared" ref="G201:G217" si="102">$F$10</f>
        <v>999</v>
      </c>
      <c r="H201" s="30">
        <f t="shared" ref="H201:H217" si="103">1/(0.9-(1/(1.69+2.08/((E201/D201)-0.8)))+((0.116*LN(E201/D201)+0.654)*(1/((G201/D201)+0.001))))</f>
        <v>2.6160745902427021</v>
      </c>
      <c r="I201" s="35">
        <f t="shared" ref="I201:I217" si="104">$F$11</f>
        <v>4000</v>
      </c>
      <c r="J201" s="13" t="e">
        <f t="shared" ref="J201:J217" si="105">($F$14)</f>
        <v>#NUM!</v>
      </c>
      <c r="K201" s="13">
        <f t="shared" ref="K201:K217" si="106">$F$15</f>
        <v>0</v>
      </c>
      <c r="L201" s="85" t="e">
        <f t="shared" ref="L201:L217" si="107">5.57*(I201/J201)*((D201/E201)^0.5)*((K201/E201)^3)*((1-$F$12^2)/(1-$F$13^2))</f>
        <v>#NUM!</v>
      </c>
      <c r="M201" s="30" t="e">
        <f t="shared" si="96"/>
        <v>#NUM!</v>
      </c>
      <c r="N201" s="24">
        <f t="shared" ref="N201:N217" si="108">$F$7</f>
        <v>0.5</v>
      </c>
      <c r="O201" s="72">
        <f t="shared" ref="O201:O217" si="109">1-(1/(3.5*EXP((1.22*$F$12)-0.4)*((F201/N201)+1.6)))</f>
        <v>0.99009467802705953</v>
      </c>
      <c r="P201" s="13" t="e">
        <f t="shared" si="97"/>
        <v>#NUM!</v>
      </c>
    </row>
    <row r="202" spans="2:16" ht="15.75" thickBot="1">
      <c r="B202" s="83">
        <f t="shared" si="98"/>
        <v>0</v>
      </c>
      <c r="C202" s="8">
        <f t="shared" si="99"/>
        <v>0</v>
      </c>
      <c r="D202" s="9">
        <v>7</v>
      </c>
      <c r="E202" s="75">
        <f t="shared" si="100"/>
        <v>70</v>
      </c>
      <c r="F202" s="13">
        <f t="shared" si="101"/>
        <v>24.977737626138797</v>
      </c>
      <c r="G202" s="24">
        <f t="shared" si="102"/>
        <v>999</v>
      </c>
      <c r="H202" s="30">
        <f t="shared" si="103"/>
        <v>2.6003938882357951</v>
      </c>
      <c r="I202" s="35">
        <f t="shared" si="104"/>
        <v>4000</v>
      </c>
      <c r="J202" s="13" t="e">
        <f t="shared" si="105"/>
        <v>#NUM!</v>
      </c>
      <c r="K202" s="13">
        <f t="shared" si="106"/>
        <v>0</v>
      </c>
      <c r="L202" s="85" t="e">
        <f t="shared" si="107"/>
        <v>#NUM!</v>
      </c>
      <c r="M202" s="30" t="e">
        <f t="shared" si="96"/>
        <v>#NUM!</v>
      </c>
      <c r="N202" s="24">
        <f t="shared" si="108"/>
        <v>0.5</v>
      </c>
      <c r="O202" s="72">
        <f t="shared" si="109"/>
        <v>0.99352250479496429</v>
      </c>
      <c r="P202" s="13" t="e">
        <f t="shared" si="97"/>
        <v>#NUM!</v>
      </c>
    </row>
    <row r="203" spans="2:16" ht="15.75" thickBot="1">
      <c r="B203" s="83">
        <f t="shared" si="98"/>
        <v>0</v>
      </c>
      <c r="C203" s="8">
        <f t="shared" si="99"/>
        <v>0</v>
      </c>
      <c r="D203" s="162">
        <v>12</v>
      </c>
      <c r="E203" s="163">
        <f t="shared" si="100"/>
        <v>120</v>
      </c>
      <c r="F203" s="165">
        <f t="shared" si="101"/>
        <v>42.818978787666509</v>
      </c>
      <c r="G203" s="160">
        <f t="shared" si="102"/>
        <v>999</v>
      </c>
      <c r="H203" s="170">
        <f t="shared" si="103"/>
        <v>2.5695899713484418</v>
      </c>
      <c r="I203" s="171">
        <f t="shared" si="104"/>
        <v>4000</v>
      </c>
      <c r="J203" s="13" t="e">
        <f t="shared" si="105"/>
        <v>#NUM!</v>
      </c>
      <c r="K203" s="165">
        <f t="shared" si="106"/>
        <v>0</v>
      </c>
      <c r="L203" s="175" t="e">
        <f t="shared" si="107"/>
        <v>#NUM!</v>
      </c>
      <c r="M203" s="170" t="e">
        <f t="shared" si="96"/>
        <v>#NUM!</v>
      </c>
      <c r="N203" s="160">
        <f t="shared" si="108"/>
        <v>0.5</v>
      </c>
      <c r="O203" s="172">
        <f t="shared" si="109"/>
        <v>0.99617196054307455</v>
      </c>
      <c r="P203" s="165" t="e">
        <f t="shared" si="97"/>
        <v>#NUM!</v>
      </c>
    </row>
    <row r="204" spans="2:16" ht="15.75" thickBot="1">
      <c r="B204" s="83">
        <f t="shared" si="98"/>
        <v>0</v>
      </c>
      <c r="C204" s="8">
        <f t="shared" si="99"/>
        <v>0</v>
      </c>
      <c r="D204" s="9">
        <v>14</v>
      </c>
      <c r="E204" s="75">
        <f t="shared" si="100"/>
        <v>140</v>
      </c>
      <c r="F204" s="13">
        <f t="shared" si="101"/>
        <v>49.955475252277594</v>
      </c>
      <c r="G204" s="24">
        <f t="shared" si="102"/>
        <v>999</v>
      </c>
      <c r="H204" s="30">
        <f t="shared" si="103"/>
        <v>2.5574718688959965</v>
      </c>
      <c r="I204" s="35">
        <f t="shared" si="104"/>
        <v>4000</v>
      </c>
      <c r="J204" s="13" t="e">
        <f t="shared" si="105"/>
        <v>#NUM!</v>
      </c>
      <c r="K204" s="13">
        <f t="shared" si="106"/>
        <v>0</v>
      </c>
      <c r="L204" s="85" t="e">
        <f t="shared" si="107"/>
        <v>#NUM!</v>
      </c>
      <c r="M204" s="30" t="e">
        <f t="shared" si="96"/>
        <v>#NUM!</v>
      </c>
      <c r="N204" s="24">
        <f t="shared" si="108"/>
        <v>0.5</v>
      </c>
      <c r="O204" s="72">
        <f t="shared" si="109"/>
        <v>0.99671020375555464</v>
      </c>
      <c r="P204" s="13" t="e">
        <f t="shared" si="97"/>
        <v>#NUM!</v>
      </c>
    </row>
    <row r="205" spans="2:16" ht="15.75" thickBot="1">
      <c r="B205" s="83">
        <f t="shared" si="98"/>
        <v>0</v>
      </c>
      <c r="C205" s="8">
        <f t="shared" si="99"/>
        <v>0</v>
      </c>
      <c r="D205" s="9">
        <v>16</v>
      </c>
      <c r="E205" s="75">
        <f t="shared" si="100"/>
        <v>160</v>
      </c>
      <c r="F205" s="13">
        <f t="shared" si="101"/>
        <v>57.091971716888679</v>
      </c>
      <c r="G205" s="24">
        <f t="shared" si="102"/>
        <v>999</v>
      </c>
      <c r="H205" s="30">
        <f t="shared" si="103"/>
        <v>2.5454675749424891</v>
      </c>
      <c r="I205" s="35">
        <f t="shared" si="104"/>
        <v>4000</v>
      </c>
      <c r="J205" s="13" t="e">
        <f t="shared" si="105"/>
        <v>#NUM!</v>
      </c>
      <c r="K205" s="13">
        <f t="shared" si="106"/>
        <v>0</v>
      </c>
      <c r="L205" s="85" t="e">
        <f t="shared" si="107"/>
        <v>#NUM!</v>
      </c>
      <c r="M205" s="30" t="e">
        <f t="shared" si="96"/>
        <v>#NUM!</v>
      </c>
      <c r="N205" s="24">
        <f t="shared" si="108"/>
        <v>0.5</v>
      </c>
      <c r="O205" s="72">
        <f t="shared" si="109"/>
        <v>0.99711574563936867</v>
      </c>
      <c r="P205" s="13" t="e">
        <f t="shared" si="97"/>
        <v>#NUM!</v>
      </c>
    </row>
    <row r="206" spans="2:16" ht="15.75" thickBot="1">
      <c r="B206" s="83">
        <f t="shared" si="98"/>
        <v>0</v>
      </c>
      <c r="C206" s="8">
        <f t="shared" si="99"/>
        <v>0</v>
      </c>
      <c r="D206" s="9">
        <v>18</v>
      </c>
      <c r="E206" s="75">
        <f t="shared" si="100"/>
        <v>180</v>
      </c>
      <c r="F206" s="13">
        <f t="shared" si="101"/>
        <v>64.228468181499764</v>
      </c>
      <c r="G206" s="24">
        <f t="shared" si="102"/>
        <v>999</v>
      </c>
      <c r="H206" s="30">
        <f t="shared" si="103"/>
        <v>2.5335754937137129</v>
      </c>
      <c r="I206" s="35">
        <f t="shared" si="104"/>
        <v>4000</v>
      </c>
      <c r="J206" s="13" t="e">
        <f t="shared" si="105"/>
        <v>#NUM!</v>
      </c>
      <c r="K206" s="13">
        <f t="shared" si="106"/>
        <v>0</v>
      </c>
      <c r="L206" s="85" t="e">
        <f t="shared" si="107"/>
        <v>#NUM!</v>
      </c>
      <c r="M206" s="30" t="e">
        <f t="shared" si="96"/>
        <v>#NUM!</v>
      </c>
      <c r="N206" s="24">
        <f t="shared" si="108"/>
        <v>0.5</v>
      </c>
      <c r="O206" s="72">
        <f t="shared" si="109"/>
        <v>0.9974322757933658</v>
      </c>
      <c r="P206" s="13" t="e">
        <f t="shared" si="97"/>
        <v>#NUM!</v>
      </c>
    </row>
    <row r="207" spans="2:16" ht="15.75" thickBot="1">
      <c r="B207" s="83">
        <f t="shared" si="98"/>
        <v>0</v>
      </c>
      <c r="C207" s="8">
        <f t="shared" si="99"/>
        <v>0</v>
      </c>
      <c r="D207" s="9">
        <v>20</v>
      </c>
      <c r="E207" s="75">
        <f t="shared" si="100"/>
        <v>200</v>
      </c>
      <c r="F207" s="13">
        <f t="shared" si="101"/>
        <v>71.364964646110849</v>
      </c>
      <c r="G207" s="24">
        <f t="shared" si="102"/>
        <v>999</v>
      </c>
      <c r="H207" s="30">
        <f t="shared" si="103"/>
        <v>2.5217940591303609</v>
      </c>
      <c r="I207" s="35">
        <f t="shared" si="104"/>
        <v>4000</v>
      </c>
      <c r="J207" s="13" t="e">
        <f t="shared" si="105"/>
        <v>#NUM!</v>
      </c>
      <c r="K207" s="13">
        <f t="shared" si="106"/>
        <v>0</v>
      </c>
      <c r="L207" s="85" t="e">
        <f t="shared" si="107"/>
        <v>#NUM!</v>
      </c>
      <c r="M207" s="30" t="e">
        <f t="shared" si="96"/>
        <v>#NUM!</v>
      </c>
      <c r="N207" s="24">
        <f t="shared" si="108"/>
        <v>0.5</v>
      </c>
      <c r="O207" s="72">
        <f t="shared" si="109"/>
        <v>0.99768620170897593</v>
      </c>
      <c r="P207" s="13" t="e">
        <f t="shared" si="97"/>
        <v>#NUM!</v>
      </c>
    </row>
    <row r="208" spans="2:16" ht="15.75" thickBot="1">
      <c r="B208" s="83">
        <f t="shared" si="98"/>
        <v>0</v>
      </c>
      <c r="C208" s="8">
        <f t="shared" si="99"/>
        <v>0</v>
      </c>
      <c r="D208" s="9">
        <v>22</v>
      </c>
      <c r="E208" s="75">
        <f t="shared" si="100"/>
        <v>220</v>
      </c>
      <c r="F208" s="13">
        <f t="shared" si="101"/>
        <v>78.501461110721934</v>
      </c>
      <c r="G208" s="24">
        <f t="shared" si="102"/>
        <v>999</v>
      </c>
      <c r="H208" s="30">
        <f t="shared" si="103"/>
        <v>2.5101217341204984</v>
      </c>
      <c r="I208" s="35">
        <f t="shared" si="104"/>
        <v>4000</v>
      </c>
      <c r="J208" s="13" t="e">
        <f t="shared" si="105"/>
        <v>#NUM!</v>
      </c>
      <c r="K208" s="13">
        <f t="shared" si="106"/>
        <v>0</v>
      </c>
      <c r="L208" s="85" t="e">
        <f t="shared" si="107"/>
        <v>#NUM!</v>
      </c>
      <c r="M208" s="30" t="e">
        <f t="shared" si="96"/>
        <v>#NUM!</v>
      </c>
      <c r="N208" s="24">
        <f t="shared" si="108"/>
        <v>0.5</v>
      </c>
      <c r="O208" s="72">
        <f t="shared" si="109"/>
        <v>0.99789442502658499</v>
      </c>
      <c r="P208" s="13" t="e">
        <f t="shared" si="97"/>
        <v>#NUM!</v>
      </c>
    </row>
    <row r="209" spans="2:16" ht="15.75" thickBot="1">
      <c r="B209" s="83">
        <f t="shared" si="98"/>
        <v>0</v>
      </c>
      <c r="C209" s="8">
        <f t="shared" si="99"/>
        <v>0</v>
      </c>
      <c r="D209" s="9">
        <v>24</v>
      </c>
      <c r="E209" s="75">
        <f t="shared" si="100"/>
        <v>240</v>
      </c>
      <c r="F209" s="13">
        <f t="shared" si="101"/>
        <v>85.637957575333019</v>
      </c>
      <c r="G209" s="24">
        <f t="shared" si="102"/>
        <v>999</v>
      </c>
      <c r="H209" s="30">
        <f t="shared" si="103"/>
        <v>2.498557009951059</v>
      </c>
      <c r="I209" s="35">
        <f t="shared" si="104"/>
        <v>4000</v>
      </c>
      <c r="J209" s="13" t="e">
        <f t="shared" si="105"/>
        <v>#NUM!</v>
      </c>
      <c r="K209" s="13">
        <f t="shared" si="106"/>
        <v>0</v>
      </c>
      <c r="L209" s="85" t="e">
        <f t="shared" si="107"/>
        <v>#NUM!</v>
      </c>
      <c r="M209" s="30" t="e">
        <f t="shared" si="96"/>
        <v>#NUM!</v>
      </c>
      <c r="N209" s="24">
        <f t="shared" si="108"/>
        <v>0.5</v>
      </c>
      <c r="O209" s="72">
        <f t="shared" si="109"/>
        <v>0.99806826564909912</v>
      </c>
      <c r="P209" s="13" t="e">
        <f t="shared" si="97"/>
        <v>#NUM!</v>
      </c>
    </row>
    <row r="210" spans="2:16" ht="15.75" thickBot="1">
      <c r="B210" s="83">
        <f t="shared" si="98"/>
        <v>0</v>
      </c>
      <c r="C210" s="8">
        <f t="shared" si="99"/>
        <v>0</v>
      </c>
      <c r="D210" s="9">
        <v>26</v>
      </c>
      <c r="E210" s="75">
        <f t="shared" si="100"/>
        <v>260</v>
      </c>
      <c r="F210" s="13">
        <f t="shared" si="101"/>
        <v>92.774454039944104</v>
      </c>
      <c r="G210" s="24">
        <f t="shared" si="102"/>
        <v>999</v>
      </c>
      <c r="H210" s="30">
        <f t="shared" si="103"/>
        <v>2.4870984055777372</v>
      </c>
      <c r="I210" s="35">
        <f t="shared" si="104"/>
        <v>4000</v>
      </c>
      <c r="J210" s="13" t="e">
        <f t="shared" si="105"/>
        <v>#NUM!</v>
      </c>
      <c r="K210" s="13">
        <f t="shared" si="106"/>
        <v>0</v>
      </c>
      <c r="L210" s="85" t="e">
        <f t="shared" si="107"/>
        <v>#NUM!</v>
      </c>
      <c r="M210" s="30" t="e">
        <f t="shared" si="96"/>
        <v>#NUM!</v>
      </c>
      <c r="N210" s="24">
        <f t="shared" si="108"/>
        <v>0.5</v>
      </c>
      <c r="O210" s="72">
        <f t="shared" si="109"/>
        <v>0.99821559021013684</v>
      </c>
      <c r="P210" s="13" t="e">
        <f t="shared" si="97"/>
        <v>#NUM!</v>
      </c>
    </row>
    <row r="211" spans="2:16" ht="15.75" thickBot="1">
      <c r="B211" s="83">
        <f t="shared" si="98"/>
        <v>0</v>
      </c>
      <c r="C211" s="8">
        <f t="shared" si="99"/>
        <v>0</v>
      </c>
      <c r="D211" s="9">
        <v>28</v>
      </c>
      <c r="E211" s="75">
        <f t="shared" si="100"/>
        <v>280</v>
      </c>
      <c r="F211" s="13">
        <f t="shared" si="101"/>
        <v>99.910950504555188</v>
      </c>
      <c r="G211" s="24">
        <f t="shared" si="102"/>
        <v>999</v>
      </c>
      <c r="H211" s="30">
        <f t="shared" si="103"/>
        <v>2.4757444670127002</v>
      </c>
      <c r="I211" s="35">
        <f t="shared" si="104"/>
        <v>4000</v>
      </c>
      <c r="J211" s="13" t="e">
        <f t="shared" si="105"/>
        <v>#NUM!</v>
      </c>
      <c r="K211" s="13">
        <f t="shared" si="106"/>
        <v>0</v>
      </c>
      <c r="L211" s="85" t="e">
        <f t="shared" si="107"/>
        <v>#NUM!</v>
      </c>
      <c r="M211" s="30" t="e">
        <f t="shared" si="96"/>
        <v>#NUM!</v>
      </c>
      <c r="N211" s="24">
        <f t="shared" si="108"/>
        <v>0.5</v>
      </c>
      <c r="O211" s="72">
        <f t="shared" si="109"/>
        <v>0.99834203558765511</v>
      </c>
      <c r="P211" s="13" t="e">
        <f t="shared" si="97"/>
        <v>#NUM!</v>
      </c>
    </row>
    <row r="212" spans="2:16" ht="15.75" thickBot="1">
      <c r="B212" s="83">
        <f t="shared" si="98"/>
        <v>0</v>
      </c>
      <c r="C212" s="8">
        <f t="shared" si="99"/>
        <v>0</v>
      </c>
      <c r="D212" s="9">
        <v>30</v>
      </c>
      <c r="E212" s="75">
        <f t="shared" si="100"/>
        <v>300</v>
      </c>
      <c r="F212" s="13">
        <f t="shared" si="101"/>
        <v>107.04744696916627</v>
      </c>
      <c r="G212" s="24">
        <f t="shared" si="102"/>
        <v>999</v>
      </c>
      <c r="H212" s="30">
        <f t="shared" si="103"/>
        <v>2.4644937667095403</v>
      </c>
      <c r="I212" s="35">
        <f t="shared" si="104"/>
        <v>4000</v>
      </c>
      <c r="J212" s="13" t="e">
        <f t="shared" si="105"/>
        <v>#NUM!</v>
      </c>
      <c r="K212" s="13">
        <f t="shared" si="106"/>
        <v>0</v>
      </c>
      <c r="L212" s="85" t="e">
        <f t="shared" si="107"/>
        <v>#NUM!</v>
      </c>
      <c r="M212" s="30" t="e">
        <f t="shared" si="96"/>
        <v>#NUM!</v>
      </c>
      <c r="N212" s="24">
        <f t="shared" si="108"/>
        <v>0.5</v>
      </c>
      <c r="O212" s="72">
        <f t="shared" si="109"/>
        <v>0.99845174664247993</v>
      </c>
      <c r="P212" s="13" t="e">
        <f t="shared" si="97"/>
        <v>#NUM!</v>
      </c>
    </row>
    <row r="213" spans="2:16" ht="15.75" thickBot="1">
      <c r="B213" s="83">
        <f t="shared" si="98"/>
        <v>0</v>
      </c>
      <c r="C213" s="8">
        <f t="shared" si="99"/>
        <v>0</v>
      </c>
      <c r="D213" s="9">
        <v>32</v>
      </c>
      <c r="E213" s="75">
        <f t="shared" si="100"/>
        <v>320</v>
      </c>
      <c r="F213" s="13">
        <f t="shared" si="101"/>
        <v>114.18394343377736</v>
      </c>
      <c r="G213" s="24">
        <f t="shared" si="102"/>
        <v>999</v>
      </c>
      <c r="H213" s="30">
        <f t="shared" si="103"/>
        <v>2.4533449029649406</v>
      </c>
      <c r="I213" s="35">
        <f t="shared" si="104"/>
        <v>4000</v>
      </c>
      <c r="J213" s="13" t="e">
        <f t="shared" si="105"/>
        <v>#NUM!</v>
      </c>
      <c r="K213" s="13">
        <f t="shared" si="106"/>
        <v>0</v>
      </c>
      <c r="L213" s="85" t="e">
        <f t="shared" si="107"/>
        <v>#NUM!</v>
      </c>
      <c r="M213" s="30" t="e">
        <f t="shared" si="96"/>
        <v>#NUM!</v>
      </c>
      <c r="N213" s="24">
        <f t="shared" si="108"/>
        <v>0.5</v>
      </c>
      <c r="O213" s="72">
        <f t="shared" si="109"/>
        <v>0.99854783922969081</v>
      </c>
      <c r="P213" s="13" t="e">
        <f t="shared" si="97"/>
        <v>#NUM!</v>
      </c>
    </row>
    <row r="214" spans="2:16" ht="15.75" thickBot="1">
      <c r="B214" s="83">
        <f t="shared" si="98"/>
        <v>0</v>
      </c>
      <c r="C214" s="8">
        <f t="shared" si="99"/>
        <v>0</v>
      </c>
      <c r="D214" s="9">
        <v>34</v>
      </c>
      <c r="E214" s="75">
        <f t="shared" si="100"/>
        <v>340</v>
      </c>
      <c r="F214" s="13">
        <f t="shared" si="101"/>
        <v>121.32043989838844</v>
      </c>
      <c r="G214" s="24">
        <f t="shared" si="102"/>
        <v>999</v>
      </c>
      <c r="H214" s="30">
        <f t="shared" si="103"/>
        <v>2.4422964993365022</v>
      </c>
      <c r="I214" s="35">
        <f t="shared" si="104"/>
        <v>4000</v>
      </c>
      <c r="J214" s="13" t="e">
        <f t="shared" si="105"/>
        <v>#NUM!</v>
      </c>
      <c r="K214" s="13">
        <f t="shared" si="106"/>
        <v>0</v>
      </c>
      <c r="L214" s="85" t="e">
        <f t="shared" si="107"/>
        <v>#NUM!</v>
      </c>
      <c r="M214" s="30" t="e">
        <f t="shared" si="96"/>
        <v>#NUM!</v>
      </c>
      <c r="N214" s="24">
        <f t="shared" si="108"/>
        <v>0.5</v>
      </c>
      <c r="O214" s="72">
        <f t="shared" si="109"/>
        <v>0.99863270086474543</v>
      </c>
      <c r="P214" s="13" t="e">
        <f t="shared" si="97"/>
        <v>#NUM!</v>
      </c>
    </row>
    <row r="215" spans="2:16" ht="15.75" thickBot="1">
      <c r="B215" s="83">
        <f t="shared" si="98"/>
        <v>0</v>
      </c>
      <c r="C215" s="8">
        <f t="shared" si="99"/>
        <v>0</v>
      </c>
      <c r="D215" s="9">
        <v>38</v>
      </c>
      <c r="E215" s="75">
        <f t="shared" si="100"/>
        <v>380</v>
      </c>
      <c r="F215" s="13">
        <f t="shared" si="101"/>
        <v>135.5934328276106</v>
      </c>
      <c r="G215" s="24">
        <f t="shared" si="102"/>
        <v>999</v>
      </c>
      <c r="H215" s="30">
        <f t="shared" si="103"/>
        <v>2.4204956895792917</v>
      </c>
      <c r="I215" s="35">
        <f t="shared" si="104"/>
        <v>4000</v>
      </c>
      <c r="J215" s="13" t="e">
        <f t="shared" si="105"/>
        <v>#NUM!</v>
      </c>
      <c r="K215" s="13">
        <f t="shared" si="106"/>
        <v>0</v>
      </c>
      <c r="L215" s="85" t="e">
        <f t="shared" si="107"/>
        <v>#NUM!</v>
      </c>
      <c r="M215" s="30" t="e">
        <f t="shared" si="96"/>
        <v>#NUM!</v>
      </c>
      <c r="N215" s="24">
        <f t="shared" si="108"/>
        <v>0.5</v>
      </c>
      <c r="O215" s="72">
        <f t="shared" si="109"/>
        <v>0.99877578290678393</v>
      </c>
      <c r="P215" s="13" t="e">
        <f t="shared" si="97"/>
        <v>#NUM!</v>
      </c>
    </row>
    <row r="216" spans="2:16" ht="15.75" thickBot="1">
      <c r="B216" s="83">
        <f t="shared" si="98"/>
        <v>0</v>
      </c>
      <c r="C216" s="8">
        <f t="shared" si="99"/>
        <v>0</v>
      </c>
      <c r="D216" s="9">
        <v>42</v>
      </c>
      <c r="E216" s="75">
        <f t="shared" si="100"/>
        <v>420</v>
      </c>
      <c r="F216" s="13">
        <f t="shared" si="101"/>
        <v>149.86642575683277</v>
      </c>
      <c r="G216" s="24">
        <f t="shared" si="102"/>
        <v>999</v>
      </c>
      <c r="H216" s="30">
        <f t="shared" si="103"/>
        <v>2.3990808099657852</v>
      </c>
      <c r="I216" s="35">
        <f t="shared" si="104"/>
        <v>4000</v>
      </c>
      <c r="J216" s="13" t="e">
        <f t="shared" si="105"/>
        <v>#NUM!</v>
      </c>
      <c r="K216" s="13">
        <f t="shared" si="106"/>
        <v>0</v>
      </c>
      <c r="L216" s="85" t="e">
        <f t="shared" si="107"/>
        <v>#NUM!</v>
      </c>
      <c r="M216" s="30" t="e">
        <f t="shared" si="96"/>
        <v>#NUM!</v>
      </c>
      <c r="N216" s="24">
        <f t="shared" si="108"/>
        <v>0.5</v>
      </c>
      <c r="O216" s="72">
        <f t="shared" si="109"/>
        <v>0.99889175593679069</v>
      </c>
      <c r="P216" s="13" t="e">
        <f t="shared" si="97"/>
        <v>#NUM!</v>
      </c>
    </row>
    <row r="217" spans="2:16">
      <c r="B217" s="83">
        <f t="shared" si="98"/>
        <v>0</v>
      </c>
      <c r="C217" s="8">
        <f t="shared" si="99"/>
        <v>0</v>
      </c>
      <c r="D217" s="130">
        <f>'Input Data'!I5</f>
        <v>0</v>
      </c>
      <c r="E217" s="153">
        <f t="shared" si="100"/>
        <v>0</v>
      </c>
      <c r="F217" s="131">
        <f t="shared" si="101"/>
        <v>0</v>
      </c>
      <c r="G217" s="137">
        <f t="shared" si="102"/>
        <v>999</v>
      </c>
      <c r="H217" s="134" t="e">
        <f t="shared" si="103"/>
        <v>#DIV/0!</v>
      </c>
      <c r="I217" s="135">
        <f t="shared" si="104"/>
        <v>4000</v>
      </c>
      <c r="J217" s="131" t="e">
        <f t="shared" si="105"/>
        <v>#NUM!</v>
      </c>
      <c r="K217" s="131">
        <f t="shared" si="106"/>
        <v>0</v>
      </c>
      <c r="L217" s="156" t="e">
        <f t="shared" si="107"/>
        <v>#NUM!</v>
      </c>
      <c r="M217" s="134" t="e">
        <f t="shared" si="96"/>
        <v>#NUM!</v>
      </c>
      <c r="N217" s="137">
        <f t="shared" si="108"/>
        <v>0.5</v>
      </c>
      <c r="O217" s="138">
        <f t="shared" si="109"/>
        <v>0.79128103516252335</v>
      </c>
      <c r="P217" s="131" t="e">
        <f t="shared" si="97"/>
        <v>#NUM!</v>
      </c>
    </row>
  </sheetData>
  <sheetProtection algorithmName="SHA-512" hashValue="qa91t6vL9OuJP5YfNH/PMbv7sM2Q/QPCwcP2j64AfC1mUYZHMr9euL5ebX4v+Pt5uUhrCOYgO/bRNzaPOQA2ww==" saltValue="y2uZANR4Of/nZc71JR5rxg==" spinCount="100000" sheet="1" objects="1" scenarios="1"/>
  <mergeCells count="13">
    <mergeCell ref="A1:G2"/>
    <mergeCell ref="A15:E15"/>
    <mergeCell ref="A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G211"/>
  <sheetViews>
    <sheetView zoomScale="50" zoomScaleNormal="50" workbookViewId="0">
      <selection sqref="A1:G2"/>
    </sheetView>
  </sheetViews>
  <sheetFormatPr defaultRowHeight="15"/>
  <cols>
    <col min="2" max="2" width="22" bestFit="1" customWidth="1"/>
    <col min="3" max="3" width="12.140625" customWidth="1"/>
    <col min="4" max="4" width="11.85546875" customWidth="1"/>
    <col min="5" max="5" width="11.42578125" customWidth="1"/>
    <col min="6" max="6" width="13" customWidth="1"/>
    <col min="7" max="7" width="14.42578125" customWidth="1"/>
    <col min="8" max="8" width="13.28515625" customWidth="1"/>
    <col min="9" max="9" width="12.85546875" customWidth="1"/>
    <col min="10" max="10" width="12.42578125" customWidth="1"/>
    <col min="11" max="11" width="12.28515625" customWidth="1"/>
    <col min="12" max="12" width="12.5703125" customWidth="1"/>
    <col min="13" max="13" width="12.140625" customWidth="1"/>
    <col min="14" max="14" width="12.42578125" customWidth="1"/>
    <col min="15" max="15" width="12.85546875" customWidth="1"/>
    <col min="16" max="16" width="10.7109375" customWidth="1"/>
    <col min="17" max="17" width="14.85546875" customWidth="1"/>
    <col min="18" max="18" width="11.28515625" customWidth="1"/>
    <col min="19" max="19" width="10.7109375" customWidth="1"/>
    <col min="20" max="20" width="10.140625" customWidth="1"/>
    <col min="21" max="21" width="12.85546875" customWidth="1"/>
    <col min="22" max="22" width="12.140625" customWidth="1"/>
    <col min="23" max="23" width="12.7109375" customWidth="1"/>
    <col min="24" max="24" width="11.7109375" customWidth="1"/>
    <col min="25" max="25" width="11.85546875" customWidth="1"/>
    <col min="26" max="26" width="9.5703125" bestFit="1" customWidth="1"/>
    <col min="27" max="27" width="13" customWidth="1"/>
    <col min="28" max="28" width="13.7109375" bestFit="1" customWidth="1"/>
    <col min="31" max="31" width="9.7109375" bestFit="1" customWidth="1"/>
    <col min="32" max="32" width="11.5703125" customWidth="1"/>
    <col min="33" max="33" width="13.85546875" customWidth="1"/>
  </cols>
  <sheetData>
    <row r="1" spans="1:33" ht="23.45" customHeight="1">
      <c r="A1" s="297" t="s">
        <v>151</v>
      </c>
      <c r="B1" s="297"/>
      <c r="C1" s="297"/>
      <c r="D1" s="297"/>
      <c r="E1" s="297"/>
      <c r="F1" s="297"/>
      <c r="G1" s="297"/>
    </row>
    <row r="2" spans="1:33">
      <c r="A2" s="297"/>
      <c r="B2" s="297"/>
      <c r="C2" s="297"/>
      <c r="D2" s="297"/>
      <c r="E2" s="297"/>
      <c r="F2" s="297"/>
      <c r="G2" s="297"/>
    </row>
    <row r="4" spans="1:33" ht="15.75">
      <c r="A4" s="298" t="s">
        <v>86</v>
      </c>
      <c r="B4" s="298"/>
      <c r="C4" s="298"/>
      <c r="D4" s="298"/>
      <c r="E4" s="298"/>
      <c r="F4" s="22">
        <v>0</v>
      </c>
      <c r="I4" s="298"/>
      <c r="J4" s="298"/>
      <c r="K4" s="298"/>
      <c r="L4" s="298"/>
      <c r="M4" s="298"/>
      <c r="N4" s="22"/>
    </row>
    <row r="5" spans="1:33" ht="15.75">
      <c r="A5" s="298" t="s">
        <v>1</v>
      </c>
      <c r="B5" s="298"/>
      <c r="C5" s="298"/>
      <c r="D5" s="298"/>
      <c r="E5" s="298"/>
      <c r="F5" s="68" t="e">
        <f>'SPT-Calcs'!N8</f>
        <v>#NUM!</v>
      </c>
      <c r="I5" s="298"/>
      <c r="J5" s="298"/>
      <c r="K5" s="298"/>
      <c r="L5" s="298"/>
      <c r="M5" s="298"/>
      <c r="N5" s="68"/>
      <c r="AG5" s="1"/>
    </row>
    <row r="6" spans="1:33" ht="15.75">
      <c r="A6" s="298" t="s">
        <v>84</v>
      </c>
      <c r="B6" s="298"/>
      <c r="C6" s="298"/>
      <c r="D6" s="298"/>
      <c r="E6" s="298"/>
      <c r="F6" s="76">
        <f>'Input Data'!I4</f>
        <v>0</v>
      </c>
      <c r="N6" s="76"/>
    </row>
    <row r="7" spans="1:33" ht="18.75">
      <c r="A7" s="298" t="s">
        <v>0</v>
      </c>
      <c r="B7" s="298"/>
      <c r="C7" s="298"/>
      <c r="D7" s="298"/>
      <c r="E7" s="298"/>
      <c r="F7" s="113">
        <f>'Input Data'!R4</f>
        <v>0.5</v>
      </c>
      <c r="AG7" t="s">
        <v>2</v>
      </c>
    </row>
    <row r="8" spans="1:33" ht="18.75">
      <c r="A8" s="298" t="s">
        <v>72</v>
      </c>
      <c r="B8" s="298"/>
      <c r="C8" s="298"/>
      <c r="D8" s="298"/>
      <c r="E8" s="298"/>
      <c r="F8" s="69">
        <f>'Input Data'!I18</f>
        <v>0</v>
      </c>
    </row>
    <row r="9" spans="1:33" ht="18.75">
      <c r="A9" s="298" t="s">
        <v>36</v>
      </c>
      <c r="B9" s="298"/>
      <c r="C9" s="298"/>
      <c r="D9" s="298"/>
      <c r="E9" s="298"/>
      <c r="F9" s="70" t="e">
        <f>'SPT-Calcs'!P7</f>
        <v>#NUM!</v>
      </c>
    </row>
    <row r="10" spans="1:33" ht="15.75">
      <c r="A10" s="298" t="s">
        <v>22</v>
      </c>
      <c r="B10" s="298"/>
      <c r="C10" s="298"/>
      <c r="D10" s="298"/>
      <c r="E10" s="298"/>
      <c r="F10" s="69">
        <f>'Input Data'!R6</f>
        <v>999</v>
      </c>
    </row>
    <row r="11" spans="1:33" ht="18.75">
      <c r="A11" s="298" t="s">
        <v>43</v>
      </c>
      <c r="B11" s="298"/>
      <c r="C11" s="298"/>
      <c r="D11" s="298"/>
      <c r="E11" s="298"/>
      <c r="F11" s="87">
        <f>'Input Data'!R7</f>
        <v>4000</v>
      </c>
    </row>
    <row r="12" spans="1:33" ht="15.75">
      <c r="A12" s="299" t="s">
        <v>76</v>
      </c>
      <c r="B12" s="299"/>
      <c r="C12" s="299"/>
      <c r="D12" s="299"/>
      <c r="E12" s="299"/>
      <c r="F12" s="71">
        <v>0.2</v>
      </c>
    </row>
    <row r="13" spans="1:33" ht="15.75">
      <c r="A13" s="299" t="s">
        <v>77</v>
      </c>
      <c r="B13" s="299"/>
      <c r="C13" s="299"/>
      <c r="D13" s="299"/>
      <c r="E13" s="299"/>
      <c r="F13" s="71">
        <v>0.2</v>
      </c>
    </row>
    <row r="14" spans="1:33" ht="15.75">
      <c r="A14" s="299" t="s">
        <v>139</v>
      </c>
      <c r="B14" s="299"/>
      <c r="C14" s="299"/>
      <c r="D14" s="299"/>
      <c r="E14" s="299"/>
      <c r="F14" s="70" t="e">
        <f>'SPT-Calcs'!P9</f>
        <v>#NUM!</v>
      </c>
    </row>
    <row r="15" spans="1:33" ht="15.75">
      <c r="A15" s="299" t="s">
        <v>67</v>
      </c>
      <c r="B15" s="299"/>
      <c r="C15" s="299"/>
      <c r="D15" s="299"/>
      <c r="E15" s="299"/>
      <c r="F15" s="69">
        <f>'Input Data'!R5</f>
        <v>0</v>
      </c>
    </row>
    <row r="16" spans="1:33" ht="16.5" thickBot="1">
      <c r="A16" s="298"/>
      <c r="B16" s="298"/>
      <c r="C16" s="298"/>
      <c r="D16" s="298"/>
      <c r="E16" s="298"/>
      <c r="F16" s="23"/>
    </row>
    <row r="17" spans="2:9" ht="33">
      <c r="B17" s="3" t="s">
        <v>3</v>
      </c>
      <c r="C17" s="4" t="s">
        <v>4</v>
      </c>
      <c r="D17" s="4" t="s">
        <v>5</v>
      </c>
      <c r="E17" s="4" t="s">
        <v>6</v>
      </c>
      <c r="F17" s="5" t="s">
        <v>7</v>
      </c>
      <c r="G17" s="2"/>
      <c r="H17" s="2"/>
      <c r="I17" s="2"/>
    </row>
    <row r="18" spans="2:9" ht="15.75" thickBot="1">
      <c r="B18" s="10" t="e">
        <f>F5</f>
        <v>#NUM!</v>
      </c>
      <c r="C18" s="6" t="e">
        <f>(E18-1)*(1/TAN(RADIANS(B18)))</f>
        <v>#NUM!</v>
      </c>
      <c r="D18" s="6" t="e">
        <f>2*(E18+1)*TAN(RADIANS(B18))</f>
        <v>#NUM!</v>
      </c>
      <c r="E18" s="6" t="e">
        <f>EXP(PI()*TAN(RADIANS(B18)))*TAN(RADIANS(45+(B18/2)))*TAN(RADIANS(45+(B18/2)))</f>
        <v>#NUM!</v>
      </c>
      <c r="F18" s="7" t="e">
        <f>IF(B18&lt;34.99,0.4,IF(B18&lt;36.99,0.45,IF(B18&lt;39.99,0.5,IF(B18&lt;44.99,0.55,0.65))))</f>
        <v>#NUM!</v>
      </c>
    </row>
    <row r="35" spans="2:28" ht="15.75" thickBot="1"/>
    <row r="36" spans="2:28" ht="63.75" thickBot="1">
      <c r="B36" s="15" t="s">
        <v>15</v>
      </c>
      <c r="C36" s="16" t="s">
        <v>79</v>
      </c>
      <c r="D36" s="16" t="s">
        <v>8</v>
      </c>
      <c r="E36" s="16" t="s">
        <v>9</v>
      </c>
      <c r="F36" s="16" t="s">
        <v>10</v>
      </c>
      <c r="G36" s="16" t="s">
        <v>73</v>
      </c>
      <c r="H36" s="16" t="s">
        <v>74</v>
      </c>
      <c r="I36" s="16" t="s">
        <v>11</v>
      </c>
      <c r="J36" s="16" t="s">
        <v>12</v>
      </c>
      <c r="K36" s="16" t="s">
        <v>13</v>
      </c>
      <c r="L36" s="16" t="s">
        <v>14</v>
      </c>
      <c r="M36" s="16" t="s">
        <v>16</v>
      </c>
      <c r="N36" s="16" t="s">
        <v>18</v>
      </c>
      <c r="O36" s="16" t="s">
        <v>17</v>
      </c>
      <c r="P36" s="16" t="s">
        <v>137</v>
      </c>
      <c r="Q36" s="17" t="s">
        <v>138</v>
      </c>
      <c r="R36" s="16" t="s">
        <v>75</v>
      </c>
      <c r="S36" s="20" t="s">
        <v>21</v>
      </c>
      <c r="T36" s="16" t="s">
        <v>78</v>
      </c>
      <c r="U36" s="20" t="s">
        <v>23</v>
      </c>
      <c r="V36" s="20" t="s">
        <v>24</v>
      </c>
      <c r="W36" s="20" t="s">
        <v>25</v>
      </c>
      <c r="X36" s="20" t="s">
        <v>26</v>
      </c>
      <c r="Y36" s="20" t="s">
        <v>27</v>
      </c>
      <c r="Z36" s="20" t="s">
        <v>28</v>
      </c>
      <c r="AA36" s="20" t="s">
        <v>29</v>
      </c>
      <c r="AB36" s="19" t="s">
        <v>44</v>
      </c>
    </row>
    <row r="37" spans="2:28" ht="15.75" thickBot="1">
      <c r="B37" s="12">
        <v>0.1</v>
      </c>
      <c r="C37" s="75">
        <f>$F$6</f>
        <v>0</v>
      </c>
      <c r="D37" s="37" t="e">
        <f>1+((B37/C37)*($E$18/$C$18))</f>
        <v>#DIV/0!</v>
      </c>
      <c r="E37" s="37" t="e">
        <f>1-(0.4*(B37/C37))</f>
        <v>#DIV/0!</v>
      </c>
      <c r="F37" s="37" t="e">
        <f>1+((B37/C37)*TAN(RADIANS($B$18)))</f>
        <v>#DIV/0!</v>
      </c>
      <c r="G37" s="37">
        <f>IF($F$8&lt;=0,0.5,1)</f>
        <v>0.5</v>
      </c>
      <c r="H37" s="37">
        <f>IF($F$8&lt;=$F$7,0.5,1)</f>
        <v>0.5</v>
      </c>
      <c r="I37" s="37" t="e">
        <f>(1+2*TAN(RADIANS($B$18))*(1-SIN(RADIANS($B$18)))^2*ATAN($F$7/B37))</f>
        <v>#NUM!</v>
      </c>
      <c r="J37" s="37">
        <v>1</v>
      </c>
      <c r="K37" s="37">
        <v>1</v>
      </c>
      <c r="L37" s="37">
        <v>1</v>
      </c>
      <c r="M37" s="37" t="e">
        <f>$C$18*D37*J37</f>
        <v>#NUM!</v>
      </c>
      <c r="N37" s="37" t="e">
        <f>$D$18*E37*K37</f>
        <v>#NUM!</v>
      </c>
      <c r="O37" s="37" t="e">
        <f>$E$18*F37*I37*L37</f>
        <v>#NUM!</v>
      </c>
      <c r="P37" s="119" t="e">
        <f>($F$4*M37)+($F$9*G37*$F$7*O37)+(0.5*$F$9*B37*H37*N37)</f>
        <v>#NUM!</v>
      </c>
      <c r="Q37" s="120" t="e">
        <f>$F$18*P37</f>
        <v>#NUM!</v>
      </c>
      <c r="R37" s="13">
        <f>(4*C37*B37/PI())^0.5</f>
        <v>0</v>
      </c>
      <c r="S37" s="24">
        <f>$F$10</f>
        <v>999</v>
      </c>
      <c r="T37" s="30" t="e">
        <f>1/(0.9-(1/(1.69+2.08/((Q37/P37)-0.8)))+((0.116*LN(Q37/P37)+0.654)*(1/((S37/P37)+0.001))))</f>
        <v>#NUM!</v>
      </c>
      <c r="U37" s="35">
        <f>$F$11</f>
        <v>4000</v>
      </c>
      <c r="V37" s="13" t="e">
        <f>($F$14)</f>
        <v>#NUM!</v>
      </c>
      <c r="W37" s="13">
        <f>$F$15</f>
        <v>0</v>
      </c>
      <c r="X37" s="30" t="e">
        <f>5.57*(U37/V37)*((P37/Q37)^0.5)*((W37/Q37)^3)*((1-$F$12^2)/(1-$F$13^2))</f>
        <v>#NUM!</v>
      </c>
      <c r="Y37" s="30" t="e">
        <f t="shared" ref="Y37:Y56" si="0">IF(X37&gt;10,0.785,(1/(4.6+10*X37))+(PI()/4))</f>
        <v>#NUM!</v>
      </c>
      <c r="Z37" s="24">
        <f>$F$7</f>
        <v>0.5</v>
      </c>
      <c r="AA37" s="30">
        <f>1-(1/(3.5*EXP((1.22*$F$12)-0.4)*((R37/Z37)+1.6)))</f>
        <v>0.79128103516252335</v>
      </c>
      <c r="AB37" s="34" t="e">
        <f>12*(B37*Q37*T37*Y37*AA37*(1-$F$12^2))/($F$14)</f>
        <v>#NUM!</v>
      </c>
    </row>
    <row r="38" spans="2:28" ht="15.75" thickBot="1">
      <c r="B38" s="9">
        <v>0.5</v>
      </c>
      <c r="C38" s="75">
        <f t="shared" ref="C38:C56" si="1">$F$6</f>
        <v>0</v>
      </c>
      <c r="D38" s="37" t="e">
        <f t="shared" ref="D38:D56" si="2">1+((B38/C38)*($E$18/$C$18))</f>
        <v>#DIV/0!</v>
      </c>
      <c r="E38" s="37" t="e">
        <f t="shared" ref="E38:E56" si="3">1-(0.4*(B38/C38))</f>
        <v>#DIV/0!</v>
      </c>
      <c r="F38" s="37" t="e">
        <f t="shared" ref="F38:F56" si="4">1+((B38/C38)*TAN(RADIANS($B$18)))</f>
        <v>#DIV/0!</v>
      </c>
      <c r="G38" s="37">
        <f t="shared" ref="G38:G56" si="5">IF($F$8&lt;=0,0.5,1)</f>
        <v>0.5</v>
      </c>
      <c r="H38" s="37">
        <f t="shared" ref="H38:H56" si="6">IF($F$8&lt;=$F$7,0.5,1)</f>
        <v>0.5</v>
      </c>
      <c r="I38" s="37" t="e">
        <f t="shared" ref="I38:I56" si="7">(1+2*TAN(RADIANS($B$18))*(1-SIN(RADIANS($B$18)))^2*ATAN($F$7/B38))</f>
        <v>#NUM!</v>
      </c>
      <c r="J38" s="37">
        <v>1</v>
      </c>
      <c r="K38" s="37">
        <v>1</v>
      </c>
      <c r="L38" s="37">
        <v>1</v>
      </c>
      <c r="M38" s="37" t="e">
        <f t="shared" ref="M38:M56" si="8">$C$18*D38*J38</f>
        <v>#NUM!</v>
      </c>
      <c r="N38" s="37" t="e">
        <f t="shared" ref="N38:N56" si="9">$D$18*E38*K38</f>
        <v>#NUM!</v>
      </c>
      <c r="O38" s="37" t="e">
        <f t="shared" ref="O38:O56" si="10">$E$18*F38*I38*L38</f>
        <v>#NUM!</v>
      </c>
      <c r="P38" s="119" t="e">
        <f t="shared" ref="P38:P56" si="11">($F$4*M38)+($F$9*G38*$F$7*O38)+(0.5*$F$9*B38*H38*N38)</f>
        <v>#NUM!</v>
      </c>
      <c r="Q38" s="120" t="e">
        <f t="shared" ref="Q38:Q56" si="12">$F$18*P38</f>
        <v>#NUM!</v>
      </c>
      <c r="R38" s="13">
        <f t="shared" ref="R38:R56" si="13">(4*C38*B38/PI())^0.5</f>
        <v>0</v>
      </c>
      <c r="S38" s="24">
        <f t="shared" ref="S38:S56" si="14">$F$10</f>
        <v>999</v>
      </c>
      <c r="T38" s="30" t="e">
        <f t="shared" ref="T38:T56" si="15">1/(0.9-(1/(1.69+2.08/((Q38/P38)-0.8)))+((0.116*LN(Q38/P38)+0.654)*(1/((S38/P38)+0.001))))</f>
        <v>#NUM!</v>
      </c>
      <c r="U38" s="35">
        <f t="shared" ref="U38:U56" si="16">$F$11</f>
        <v>4000</v>
      </c>
      <c r="V38" s="13" t="e">
        <f t="shared" ref="V38:V56" si="17">($F$14)</f>
        <v>#NUM!</v>
      </c>
      <c r="W38" s="13">
        <f t="shared" ref="W38:W56" si="18">$F$15</f>
        <v>0</v>
      </c>
      <c r="X38" s="30" t="e">
        <f t="shared" ref="X38:X56" si="19">5.57*(U38/V38)*((P38/Q38)^0.5)*((W38/Q38)^3)*((1-$F$12^2)/(1-$F$13^2))</f>
        <v>#NUM!</v>
      </c>
      <c r="Y38" s="30" t="e">
        <f t="shared" si="0"/>
        <v>#NUM!</v>
      </c>
      <c r="Z38" s="24">
        <f t="shared" ref="Z38:Z56" si="20">$F$7</f>
        <v>0.5</v>
      </c>
      <c r="AA38" s="30">
        <f t="shared" ref="AA38:AA56" si="21">1-(1/(3.5*EXP((1.22*$F$12)-0.4)*((R38/Z38)+1.6)))</f>
        <v>0.79128103516252335</v>
      </c>
      <c r="AB38" s="34" t="e">
        <f t="shared" ref="AB38:AB56" si="22">12*(B38*Q38*T38*Y38*AA38*(1-$F$12^2))/($F$14)</f>
        <v>#NUM!</v>
      </c>
    </row>
    <row r="39" spans="2:28" ht="15.75" thickBot="1">
      <c r="B39" s="9">
        <v>2</v>
      </c>
      <c r="C39" s="75">
        <f t="shared" si="1"/>
        <v>0</v>
      </c>
      <c r="D39" s="37" t="e">
        <f t="shared" si="2"/>
        <v>#DIV/0!</v>
      </c>
      <c r="E39" s="37" t="e">
        <f t="shared" si="3"/>
        <v>#DIV/0!</v>
      </c>
      <c r="F39" s="37" t="e">
        <f t="shared" si="4"/>
        <v>#DIV/0!</v>
      </c>
      <c r="G39" s="37">
        <f t="shared" si="5"/>
        <v>0.5</v>
      </c>
      <c r="H39" s="37">
        <f t="shared" si="6"/>
        <v>0.5</v>
      </c>
      <c r="I39" s="37" t="e">
        <f t="shared" si="7"/>
        <v>#NUM!</v>
      </c>
      <c r="J39" s="37">
        <v>1</v>
      </c>
      <c r="K39" s="37">
        <v>1</v>
      </c>
      <c r="L39" s="37">
        <v>1</v>
      </c>
      <c r="M39" s="37" t="e">
        <f t="shared" si="8"/>
        <v>#NUM!</v>
      </c>
      <c r="N39" s="37" t="e">
        <f t="shared" si="9"/>
        <v>#NUM!</v>
      </c>
      <c r="O39" s="37" t="e">
        <f t="shared" si="10"/>
        <v>#NUM!</v>
      </c>
      <c r="P39" s="119" t="e">
        <f t="shared" si="11"/>
        <v>#NUM!</v>
      </c>
      <c r="Q39" s="120" t="e">
        <f t="shared" si="12"/>
        <v>#NUM!</v>
      </c>
      <c r="R39" s="13">
        <f t="shared" si="13"/>
        <v>0</v>
      </c>
      <c r="S39" s="24">
        <f t="shared" si="14"/>
        <v>999</v>
      </c>
      <c r="T39" s="30" t="e">
        <f t="shared" si="15"/>
        <v>#NUM!</v>
      </c>
      <c r="U39" s="35">
        <f t="shared" si="16"/>
        <v>4000</v>
      </c>
      <c r="V39" s="13" t="e">
        <f t="shared" si="17"/>
        <v>#NUM!</v>
      </c>
      <c r="W39" s="13">
        <f t="shared" si="18"/>
        <v>0</v>
      </c>
      <c r="X39" s="30" t="e">
        <f t="shared" si="19"/>
        <v>#NUM!</v>
      </c>
      <c r="Y39" s="30" t="e">
        <f t="shared" si="0"/>
        <v>#NUM!</v>
      </c>
      <c r="Z39" s="24">
        <f t="shared" si="20"/>
        <v>0.5</v>
      </c>
      <c r="AA39" s="30">
        <f t="shared" si="21"/>
        <v>0.79128103516252335</v>
      </c>
      <c r="AB39" s="34" t="e">
        <f t="shared" si="22"/>
        <v>#NUM!</v>
      </c>
    </row>
    <row r="40" spans="2:28" ht="15.75" thickBot="1">
      <c r="B40" s="9">
        <v>4</v>
      </c>
      <c r="C40" s="75">
        <f t="shared" si="1"/>
        <v>0</v>
      </c>
      <c r="D40" s="37" t="e">
        <f t="shared" si="2"/>
        <v>#DIV/0!</v>
      </c>
      <c r="E40" s="37" t="e">
        <f t="shared" si="3"/>
        <v>#DIV/0!</v>
      </c>
      <c r="F40" s="37" t="e">
        <f t="shared" si="4"/>
        <v>#DIV/0!</v>
      </c>
      <c r="G40" s="37">
        <f t="shared" si="5"/>
        <v>0.5</v>
      </c>
      <c r="H40" s="37">
        <f t="shared" si="6"/>
        <v>0.5</v>
      </c>
      <c r="I40" s="37" t="e">
        <f t="shared" si="7"/>
        <v>#NUM!</v>
      </c>
      <c r="J40" s="37">
        <v>1</v>
      </c>
      <c r="K40" s="37">
        <v>1</v>
      </c>
      <c r="L40" s="37">
        <v>1</v>
      </c>
      <c r="M40" s="37" t="e">
        <f t="shared" si="8"/>
        <v>#NUM!</v>
      </c>
      <c r="N40" s="37" t="e">
        <f t="shared" si="9"/>
        <v>#NUM!</v>
      </c>
      <c r="O40" s="37" t="e">
        <f t="shared" si="10"/>
        <v>#NUM!</v>
      </c>
      <c r="P40" s="119" t="e">
        <f t="shared" si="11"/>
        <v>#NUM!</v>
      </c>
      <c r="Q40" s="120" t="e">
        <f t="shared" si="12"/>
        <v>#NUM!</v>
      </c>
      <c r="R40" s="13">
        <f t="shared" si="13"/>
        <v>0</v>
      </c>
      <c r="S40" s="24">
        <f t="shared" si="14"/>
        <v>999</v>
      </c>
      <c r="T40" s="30" t="e">
        <f t="shared" si="15"/>
        <v>#NUM!</v>
      </c>
      <c r="U40" s="35">
        <f t="shared" si="16"/>
        <v>4000</v>
      </c>
      <c r="V40" s="13" t="e">
        <f t="shared" si="17"/>
        <v>#NUM!</v>
      </c>
      <c r="W40" s="13">
        <f t="shared" si="18"/>
        <v>0</v>
      </c>
      <c r="X40" s="30" t="e">
        <f t="shared" si="19"/>
        <v>#NUM!</v>
      </c>
      <c r="Y40" s="30" t="e">
        <f t="shared" si="0"/>
        <v>#NUM!</v>
      </c>
      <c r="Z40" s="24">
        <f t="shared" si="20"/>
        <v>0.5</v>
      </c>
      <c r="AA40" s="30">
        <f t="shared" si="21"/>
        <v>0.79128103516252335</v>
      </c>
      <c r="AB40" s="34" t="e">
        <f t="shared" si="22"/>
        <v>#NUM!</v>
      </c>
    </row>
    <row r="41" spans="2:28" ht="15.75" thickBot="1">
      <c r="B41" s="9">
        <v>8</v>
      </c>
      <c r="C41" s="75">
        <f t="shared" si="1"/>
        <v>0</v>
      </c>
      <c r="D41" s="37" t="e">
        <f t="shared" si="2"/>
        <v>#DIV/0!</v>
      </c>
      <c r="E41" s="37" t="e">
        <f t="shared" si="3"/>
        <v>#DIV/0!</v>
      </c>
      <c r="F41" s="37" t="e">
        <f t="shared" si="4"/>
        <v>#DIV/0!</v>
      </c>
      <c r="G41" s="37">
        <f t="shared" si="5"/>
        <v>0.5</v>
      </c>
      <c r="H41" s="37">
        <f t="shared" si="6"/>
        <v>0.5</v>
      </c>
      <c r="I41" s="37" t="e">
        <f t="shared" si="7"/>
        <v>#NUM!</v>
      </c>
      <c r="J41" s="37">
        <v>1</v>
      </c>
      <c r="K41" s="37">
        <v>1</v>
      </c>
      <c r="L41" s="37">
        <v>1</v>
      </c>
      <c r="M41" s="37" t="e">
        <f t="shared" si="8"/>
        <v>#NUM!</v>
      </c>
      <c r="N41" s="37" t="e">
        <f t="shared" si="9"/>
        <v>#NUM!</v>
      </c>
      <c r="O41" s="37" t="e">
        <f t="shared" si="10"/>
        <v>#NUM!</v>
      </c>
      <c r="P41" s="119" t="e">
        <f t="shared" si="11"/>
        <v>#NUM!</v>
      </c>
      <c r="Q41" s="120" t="e">
        <f t="shared" si="12"/>
        <v>#NUM!</v>
      </c>
      <c r="R41" s="13">
        <f t="shared" si="13"/>
        <v>0</v>
      </c>
      <c r="S41" s="24">
        <f t="shared" si="14"/>
        <v>999</v>
      </c>
      <c r="T41" s="30" t="e">
        <f t="shared" si="15"/>
        <v>#NUM!</v>
      </c>
      <c r="U41" s="35">
        <f t="shared" si="16"/>
        <v>4000</v>
      </c>
      <c r="V41" s="13" t="e">
        <f t="shared" si="17"/>
        <v>#NUM!</v>
      </c>
      <c r="W41" s="13">
        <f t="shared" si="18"/>
        <v>0</v>
      </c>
      <c r="X41" s="30" t="e">
        <f t="shared" si="19"/>
        <v>#NUM!</v>
      </c>
      <c r="Y41" s="30" t="e">
        <f t="shared" si="0"/>
        <v>#NUM!</v>
      </c>
      <c r="Z41" s="24">
        <f t="shared" si="20"/>
        <v>0.5</v>
      </c>
      <c r="AA41" s="30">
        <f t="shared" si="21"/>
        <v>0.79128103516252335</v>
      </c>
      <c r="AB41" s="34" t="e">
        <f t="shared" si="22"/>
        <v>#NUM!</v>
      </c>
    </row>
    <row r="42" spans="2:28" ht="15.75" thickBot="1">
      <c r="B42" s="9">
        <v>12</v>
      </c>
      <c r="C42" s="75">
        <f t="shared" si="1"/>
        <v>0</v>
      </c>
      <c r="D42" s="37" t="e">
        <f t="shared" si="2"/>
        <v>#DIV/0!</v>
      </c>
      <c r="E42" s="37" t="e">
        <f t="shared" si="3"/>
        <v>#DIV/0!</v>
      </c>
      <c r="F42" s="37" t="e">
        <f t="shared" si="4"/>
        <v>#DIV/0!</v>
      </c>
      <c r="G42" s="37">
        <f t="shared" si="5"/>
        <v>0.5</v>
      </c>
      <c r="H42" s="37">
        <f t="shared" si="6"/>
        <v>0.5</v>
      </c>
      <c r="I42" s="37" t="e">
        <f t="shared" si="7"/>
        <v>#NUM!</v>
      </c>
      <c r="J42" s="37">
        <v>1</v>
      </c>
      <c r="K42" s="37">
        <v>1</v>
      </c>
      <c r="L42" s="37">
        <v>1</v>
      </c>
      <c r="M42" s="37" t="e">
        <f t="shared" si="8"/>
        <v>#NUM!</v>
      </c>
      <c r="N42" s="37" t="e">
        <f t="shared" si="9"/>
        <v>#NUM!</v>
      </c>
      <c r="O42" s="37" t="e">
        <f t="shared" si="10"/>
        <v>#NUM!</v>
      </c>
      <c r="P42" s="119" t="e">
        <f t="shared" si="11"/>
        <v>#NUM!</v>
      </c>
      <c r="Q42" s="120" t="e">
        <f t="shared" si="12"/>
        <v>#NUM!</v>
      </c>
      <c r="R42" s="13">
        <f t="shared" si="13"/>
        <v>0</v>
      </c>
      <c r="S42" s="24">
        <f t="shared" si="14"/>
        <v>999</v>
      </c>
      <c r="T42" s="30" t="e">
        <f t="shared" si="15"/>
        <v>#NUM!</v>
      </c>
      <c r="U42" s="35">
        <f t="shared" si="16"/>
        <v>4000</v>
      </c>
      <c r="V42" s="13" t="e">
        <f t="shared" si="17"/>
        <v>#NUM!</v>
      </c>
      <c r="W42" s="13">
        <f t="shared" si="18"/>
        <v>0</v>
      </c>
      <c r="X42" s="30" t="e">
        <f t="shared" si="19"/>
        <v>#NUM!</v>
      </c>
      <c r="Y42" s="30" t="e">
        <f t="shared" si="0"/>
        <v>#NUM!</v>
      </c>
      <c r="Z42" s="24">
        <f t="shared" si="20"/>
        <v>0.5</v>
      </c>
      <c r="AA42" s="30">
        <f t="shared" si="21"/>
        <v>0.79128103516252335</v>
      </c>
      <c r="AB42" s="34" t="e">
        <f t="shared" si="22"/>
        <v>#NUM!</v>
      </c>
    </row>
    <row r="43" spans="2:28" ht="15.75" thickBot="1">
      <c r="B43" s="9">
        <v>14</v>
      </c>
      <c r="C43" s="75">
        <f t="shared" si="1"/>
        <v>0</v>
      </c>
      <c r="D43" s="37" t="e">
        <f t="shared" si="2"/>
        <v>#DIV/0!</v>
      </c>
      <c r="E43" s="37" t="e">
        <f t="shared" si="3"/>
        <v>#DIV/0!</v>
      </c>
      <c r="F43" s="37" t="e">
        <f t="shared" si="4"/>
        <v>#DIV/0!</v>
      </c>
      <c r="G43" s="37">
        <f t="shared" si="5"/>
        <v>0.5</v>
      </c>
      <c r="H43" s="37">
        <f t="shared" si="6"/>
        <v>0.5</v>
      </c>
      <c r="I43" s="37" t="e">
        <f t="shared" si="7"/>
        <v>#NUM!</v>
      </c>
      <c r="J43" s="37">
        <v>1</v>
      </c>
      <c r="K43" s="37">
        <v>1</v>
      </c>
      <c r="L43" s="37">
        <v>1</v>
      </c>
      <c r="M43" s="37" t="e">
        <f t="shared" si="8"/>
        <v>#NUM!</v>
      </c>
      <c r="N43" s="37" t="e">
        <f t="shared" si="9"/>
        <v>#NUM!</v>
      </c>
      <c r="O43" s="37" t="e">
        <f t="shared" si="10"/>
        <v>#NUM!</v>
      </c>
      <c r="P43" s="119" t="e">
        <f t="shared" si="11"/>
        <v>#NUM!</v>
      </c>
      <c r="Q43" s="120" t="e">
        <f t="shared" si="12"/>
        <v>#NUM!</v>
      </c>
      <c r="R43" s="13">
        <f t="shared" si="13"/>
        <v>0</v>
      </c>
      <c r="S43" s="24">
        <f t="shared" si="14"/>
        <v>999</v>
      </c>
      <c r="T43" s="30" t="e">
        <f t="shared" si="15"/>
        <v>#NUM!</v>
      </c>
      <c r="U43" s="35">
        <f t="shared" si="16"/>
        <v>4000</v>
      </c>
      <c r="V43" s="13" t="e">
        <f t="shared" si="17"/>
        <v>#NUM!</v>
      </c>
      <c r="W43" s="13">
        <f t="shared" si="18"/>
        <v>0</v>
      </c>
      <c r="X43" s="30" t="e">
        <f t="shared" si="19"/>
        <v>#NUM!</v>
      </c>
      <c r="Y43" s="30" t="e">
        <f t="shared" si="0"/>
        <v>#NUM!</v>
      </c>
      <c r="Z43" s="24">
        <f t="shared" si="20"/>
        <v>0.5</v>
      </c>
      <c r="AA43" s="30">
        <f t="shared" si="21"/>
        <v>0.79128103516252335</v>
      </c>
      <c r="AB43" s="34" t="e">
        <f t="shared" si="22"/>
        <v>#NUM!</v>
      </c>
    </row>
    <row r="44" spans="2:28" ht="15.75" thickBot="1">
      <c r="B44" s="9">
        <v>16</v>
      </c>
      <c r="C44" s="75">
        <f t="shared" si="1"/>
        <v>0</v>
      </c>
      <c r="D44" s="37" t="e">
        <f t="shared" si="2"/>
        <v>#DIV/0!</v>
      </c>
      <c r="E44" s="37" t="e">
        <f t="shared" si="3"/>
        <v>#DIV/0!</v>
      </c>
      <c r="F44" s="37" t="e">
        <f t="shared" si="4"/>
        <v>#DIV/0!</v>
      </c>
      <c r="G44" s="37">
        <f t="shared" si="5"/>
        <v>0.5</v>
      </c>
      <c r="H44" s="37">
        <f t="shared" si="6"/>
        <v>0.5</v>
      </c>
      <c r="I44" s="37" t="e">
        <f t="shared" si="7"/>
        <v>#NUM!</v>
      </c>
      <c r="J44" s="37">
        <v>1</v>
      </c>
      <c r="K44" s="37">
        <v>1</v>
      </c>
      <c r="L44" s="37">
        <v>1</v>
      </c>
      <c r="M44" s="37" t="e">
        <f t="shared" si="8"/>
        <v>#NUM!</v>
      </c>
      <c r="N44" s="37" t="e">
        <f t="shared" si="9"/>
        <v>#NUM!</v>
      </c>
      <c r="O44" s="37" t="e">
        <f t="shared" si="10"/>
        <v>#NUM!</v>
      </c>
      <c r="P44" s="119" t="e">
        <f t="shared" si="11"/>
        <v>#NUM!</v>
      </c>
      <c r="Q44" s="120" t="e">
        <f t="shared" si="12"/>
        <v>#NUM!</v>
      </c>
      <c r="R44" s="13">
        <f t="shared" si="13"/>
        <v>0</v>
      </c>
      <c r="S44" s="24">
        <f t="shared" si="14"/>
        <v>999</v>
      </c>
      <c r="T44" s="30" t="e">
        <f t="shared" si="15"/>
        <v>#NUM!</v>
      </c>
      <c r="U44" s="35">
        <f t="shared" si="16"/>
        <v>4000</v>
      </c>
      <c r="V44" s="13" t="e">
        <f t="shared" si="17"/>
        <v>#NUM!</v>
      </c>
      <c r="W44" s="13">
        <f t="shared" si="18"/>
        <v>0</v>
      </c>
      <c r="X44" s="30" t="e">
        <f t="shared" si="19"/>
        <v>#NUM!</v>
      </c>
      <c r="Y44" s="30" t="e">
        <f t="shared" si="0"/>
        <v>#NUM!</v>
      </c>
      <c r="Z44" s="24">
        <f t="shared" si="20"/>
        <v>0.5</v>
      </c>
      <c r="AA44" s="30">
        <f t="shared" si="21"/>
        <v>0.79128103516252335</v>
      </c>
      <c r="AB44" s="34" t="e">
        <f t="shared" si="22"/>
        <v>#NUM!</v>
      </c>
    </row>
    <row r="45" spans="2:28" ht="15.75" thickBot="1">
      <c r="B45" s="9">
        <v>18</v>
      </c>
      <c r="C45" s="75">
        <f t="shared" si="1"/>
        <v>0</v>
      </c>
      <c r="D45" s="37" t="e">
        <f t="shared" si="2"/>
        <v>#DIV/0!</v>
      </c>
      <c r="E45" s="37" t="e">
        <f t="shared" si="3"/>
        <v>#DIV/0!</v>
      </c>
      <c r="F45" s="37" t="e">
        <f t="shared" si="4"/>
        <v>#DIV/0!</v>
      </c>
      <c r="G45" s="37">
        <f t="shared" si="5"/>
        <v>0.5</v>
      </c>
      <c r="H45" s="37">
        <f t="shared" si="6"/>
        <v>0.5</v>
      </c>
      <c r="I45" s="37" t="e">
        <f t="shared" si="7"/>
        <v>#NUM!</v>
      </c>
      <c r="J45" s="37">
        <v>1</v>
      </c>
      <c r="K45" s="37">
        <v>1</v>
      </c>
      <c r="L45" s="37">
        <v>1</v>
      </c>
      <c r="M45" s="37" t="e">
        <f t="shared" si="8"/>
        <v>#NUM!</v>
      </c>
      <c r="N45" s="37" t="e">
        <f t="shared" si="9"/>
        <v>#NUM!</v>
      </c>
      <c r="O45" s="37" t="e">
        <f t="shared" si="10"/>
        <v>#NUM!</v>
      </c>
      <c r="P45" s="119" t="e">
        <f t="shared" si="11"/>
        <v>#NUM!</v>
      </c>
      <c r="Q45" s="120" t="e">
        <f t="shared" si="12"/>
        <v>#NUM!</v>
      </c>
      <c r="R45" s="13">
        <f t="shared" si="13"/>
        <v>0</v>
      </c>
      <c r="S45" s="24">
        <f t="shared" si="14"/>
        <v>999</v>
      </c>
      <c r="T45" s="30" t="e">
        <f t="shared" si="15"/>
        <v>#NUM!</v>
      </c>
      <c r="U45" s="35">
        <f t="shared" si="16"/>
        <v>4000</v>
      </c>
      <c r="V45" s="13" t="e">
        <f t="shared" si="17"/>
        <v>#NUM!</v>
      </c>
      <c r="W45" s="13">
        <f t="shared" si="18"/>
        <v>0</v>
      </c>
      <c r="X45" s="30" t="e">
        <f t="shared" si="19"/>
        <v>#NUM!</v>
      </c>
      <c r="Y45" s="30" t="e">
        <f t="shared" si="0"/>
        <v>#NUM!</v>
      </c>
      <c r="Z45" s="24">
        <f t="shared" si="20"/>
        <v>0.5</v>
      </c>
      <c r="AA45" s="30">
        <f t="shared" si="21"/>
        <v>0.79128103516252335</v>
      </c>
      <c r="AB45" s="34" t="e">
        <f t="shared" si="22"/>
        <v>#NUM!</v>
      </c>
    </row>
    <row r="46" spans="2:28" ht="15.75" thickBot="1">
      <c r="B46" s="9">
        <v>20</v>
      </c>
      <c r="C46" s="75">
        <f t="shared" si="1"/>
        <v>0</v>
      </c>
      <c r="D46" s="37" t="e">
        <f t="shared" si="2"/>
        <v>#DIV/0!</v>
      </c>
      <c r="E46" s="37" t="e">
        <f t="shared" si="3"/>
        <v>#DIV/0!</v>
      </c>
      <c r="F46" s="37" t="e">
        <f t="shared" si="4"/>
        <v>#DIV/0!</v>
      </c>
      <c r="G46" s="37">
        <f t="shared" si="5"/>
        <v>0.5</v>
      </c>
      <c r="H46" s="37">
        <f t="shared" si="6"/>
        <v>0.5</v>
      </c>
      <c r="I46" s="37" t="e">
        <f t="shared" si="7"/>
        <v>#NUM!</v>
      </c>
      <c r="J46" s="37">
        <v>1</v>
      </c>
      <c r="K46" s="37">
        <v>1</v>
      </c>
      <c r="L46" s="37">
        <v>1</v>
      </c>
      <c r="M46" s="37" t="e">
        <f t="shared" si="8"/>
        <v>#NUM!</v>
      </c>
      <c r="N46" s="37" t="e">
        <f t="shared" si="9"/>
        <v>#NUM!</v>
      </c>
      <c r="O46" s="37" t="e">
        <f t="shared" si="10"/>
        <v>#NUM!</v>
      </c>
      <c r="P46" s="119" t="e">
        <f t="shared" si="11"/>
        <v>#NUM!</v>
      </c>
      <c r="Q46" s="120" t="e">
        <f t="shared" si="12"/>
        <v>#NUM!</v>
      </c>
      <c r="R46" s="13">
        <f t="shared" si="13"/>
        <v>0</v>
      </c>
      <c r="S46" s="24">
        <f t="shared" si="14"/>
        <v>999</v>
      </c>
      <c r="T46" s="30" t="e">
        <f t="shared" si="15"/>
        <v>#NUM!</v>
      </c>
      <c r="U46" s="35">
        <f t="shared" si="16"/>
        <v>4000</v>
      </c>
      <c r="V46" s="13" t="e">
        <f t="shared" si="17"/>
        <v>#NUM!</v>
      </c>
      <c r="W46" s="13">
        <f t="shared" si="18"/>
        <v>0</v>
      </c>
      <c r="X46" s="30" t="e">
        <f t="shared" si="19"/>
        <v>#NUM!</v>
      </c>
      <c r="Y46" s="30" t="e">
        <f t="shared" si="0"/>
        <v>#NUM!</v>
      </c>
      <c r="Z46" s="24">
        <f t="shared" si="20"/>
        <v>0.5</v>
      </c>
      <c r="AA46" s="30">
        <f t="shared" si="21"/>
        <v>0.79128103516252335</v>
      </c>
      <c r="AB46" s="34" t="e">
        <f t="shared" si="22"/>
        <v>#NUM!</v>
      </c>
    </row>
    <row r="47" spans="2:28" ht="15.75" thickBot="1">
      <c r="B47" s="9">
        <v>22</v>
      </c>
      <c r="C47" s="75">
        <f t="shared" si="1"/>
        <v>0</v>
      </c>
      <c r="D47" s="37" t="e">
        <f t="shared" si="2"/>
        <v>#DIV/0!</v>
      </c>
      <c r="E47" s="37" t="e">
        <f t="shared" si="3"/>
        <v>#DIV/0!</v>
      </c>
      <c r="F47" s="37" t="e">
        <f t="shared" si="4"/>
        <v>#DIV/0!</v>
      </c>
      <c r="G47" s="37">
        <f t="shared" si="5"/>
        <v>0.5</v>
      </c>
      <c r="H47" s="37">
        <f t="shared" si="6"/>
        <v>0.5</v>
      </c>
      <c r="I47" s="37" t="e">
        <f t="shared" si="7"/>
        <v>#NUM!</v>
      </c>
      <c r="J47" s="37">
        <v>1</v>
      </c>
      <c r="K47" s="37">
        <v>1</v>
      </c>
      <c r="L47" s="37">
        <v>1</v>
      </c>
      <c r="M47" s="37" t="e">
        <f t="shared" si="8"/>
        <v>#NUM!</v>
      </c>
      <c r="N47" s="37" t="e">
        <f t="shared" si="9"/>
        <v>#NUM!</v>
      </c>
      <c r="O47" s="37" t="e">
        <f t="shared" si="10"/>
        <v>#NUM!</v>
      </c>
      <c r="P47" s="119" t="e">
        <f t="shared" si="11"/>
        <v>#NUM!</v>
      </c>
      <c r="Q47" s="120" t="e">
        <f t="shared" si="12"/>
        <v>#NUM!</v>
      </c>
      <c r="R47" s="13">
        <f t="shared" si="13"/>
        <v>0</v>
      </c>
      <c r="S47" s="24">
        <f t="shared" si="14"/>
        <v>999</v>
      </c>
      <c r="T47" s="30" t="e">
        <f t="shared" si="15"/>
        <v>#NUM!</v>
      </c>
      <c r="U47" s="35">
        <f t="shared" si="16"/>
        <v>4000</v>
      </c>
      <c r="V47" s="13" t="e">
        <f t="shared" si="17"/>
        <v>#NUM!</v>
      </c>
      <c r="W47" s="13">
        <f t="shared" si="18"/>
        <v>0</v>
      </c>
      <c r="X47" s="30" t="e">
        <f t="shared" si="19"/>
        <v>#NUM!</v>
      </c>
      <c r="Y47" s="30" t="e">
        <f t="shared" si="0"/>
        <v>#NUM!</v>
      </c>
      <c r="Z47" s="24">
        <f t="shared" si="20"/>
        <v>0.5</v>
      </c>
      <c r="AA47" s="30">
        <f t="shared" si="21"/>
        <v>0.79128103516252335</v>
      </c>
      <c r="AB47" s="34" t="e">
        <f t="shared" si="22"/>
        <v>#NUM!</v>
      </c>
    </row>
    <row r="48" spans="2:28" ht="15.75" thickBot="1">
      <c r="B48" s="9">
        <v>24</v>
      </c>
      <c r="C48" s="75">
        <f t="shared" si="1"/>
        <v>0</v>
      </c>
      <c r="D48" s="37" t="e">
        <f t="shared" si="2"/>
        <v>#DIV/0!</v>
      </c>
      <c r="E48" s="37" t="e">
        <f t="shared" si="3"/>
        <v>#DIV/0!</v>
      </c>
      <c r="F48" s="37" t="e">
        <f t="shared" si="4"/>
        <v>#DIV/0!</v>
      </c>
      <c r="G48" s="37">
        <f t="shared" si="5"/>
        <v>0.5</v>
      </c>
      <c r="H48" s="37">
        <f t="shared" si="6"/>
        <v>0.5</v>
      </c>
      <c r="I48" s="37" t="e">
        <f t="shared" si="7"/>
        <v>#NUM!</v>
      </c>
      <c r="J48" s="37">
        <v>1</v>
      </c>
      <c r="K48" s="37">
        <v>1</v>
      </c>
      <c r="L48" s="37">
        <v>1</v>
      </c>
      <c r="M48" s="37" t="e">
        <f t="shared" si="8"/>
        <v>#NUM!</v>
      </c>
      <c r="N48" s="37" t="e">
        <f t="shared" si="9"/>
        <v>#NUM!</v>
      </c>
      <c r="O48" s="37" t="e">
        <f t="shared" si="10"/>
        <v>#NUM!</v>
      </c>
      <c r="P48" s="119" t="e">
        <f t="shared" si="11"/>
        <v>#NUM!</v>
      </c>
      <c r="Q48" s="120" t="e">
        <f t="shared" si="12"/>
        <v>#NUM!</v>
      </c>
      <c r="R48" s="13">
        <f t="shared" si="13"/>
        <v>0</v>
      </c>
      <c r="S48" s="24">
        <f t="shared" si="14"/>
        <v>999</v>
      </c>
      <c r="T48" s="30" t="e">
        <f t="shared" si="15"/>
        <v>#NUM!</v>
      </c>
      <c r="U48" s="35">
        <f t="shared" si="16"/>
        <v>4000</v>
      </c>
      <c r="V48" s="13" t="e">
        <f t="shared" si="17"/>
        <v>#NUM!</v>
      </c>
      <c r="W48" s="13">
        <f t="shared" si="18"/>
        <v>0</v>
      </c>
      <c r="X48" s="30" t="e">
        <f t="shared" si="19"/>
        <v>#NUM!</v>
      </c>
      <c r="Y48" s="30" t="e">
        <f t="shared" si="0"/>
        <v>#NUM!</v>
      </c>
      <c r="Z48" s="24">
        <f t="shared" si="20"/>
        <v>0.5</v>
      </c>
      <c r="AA48" s="30">
        <f t="shared" si="21"/>
        <v>0.79128103516252335</v>
      </c>
      <c r="AB48" s="34" t="e">
        <f t="shared" si="22"/>
        <v>#NUM!</v>
      </c>
    </row>
    <row r="49" spans="2:28" ht="15.75" thickBot="1">
      <c r="B49" s="9">
        <v>26</v>
      </c>
      <c r="C49" s="75">
        <f t="shared" si="1"/>
        <v>0</v>
      </c>
      <c r="D49" s="37" t="e">
        <f t="shared" si="2"/>
        <v>#DIV/0!</v>
      </c>
      <c r="E49" s="37" t="e">
        <f t="shared" si="3"/>
        <v>#DIV/0!</v>
      </c>
      <c r="F49" s="37" t="e">
        <f t="shared" si="4"/>
        <v>#DIV/0!</v>
      </c>
      <c r="G49" s="37">
        <f t="shared" si="5"/>
        <v>0.5</v>
      </c>
      <c r="H49" s="37">
        <f t="shared" si="6"/>
        <v>0.5</v>
      </c>
      <c r="I49" s="37" t="e">
        <f t="shared" si="7"/>
        <v>#NUM!</v>
      </c>
      <c r="J49" s="37">
        <v>1</v>
      </c>
      <c r="K49" s="37">
        <v>1</v>
      </c>
      <c r="L49" s="37">
        <v>1</v>
      </c>
      <c r="M49" s="37" t="e">
        <f t="shared" si="8"/>
        <v>#NUM!</v>
      </c>
      <c r="N49" s="37" t="e">
        <f t="shared" si="9"/>
        <v>#NUM!</v>
      </c>
      <c r="O49" s="37" t="e">
        <f t="shared" si="10"/>
        <v>#NUM!</v>
      </c>
      <c r="P49" s="119" t="e">
        <f t="shared" si="11"/>
        <v>#NUM!</v>
      </c>
      <c r="Q49" s="120" t="e">
        <f t="shared" si="12"/>
        <v>#NUM!</v>
      </c>
      <c r="R49" s="13">
        <f t="shared" si="13"/>
        <v>0</v>
      </c>
      <c r="S49" s="24">
        <f t="shared" si="14"/>
        <v>999</v>
      </c>
      <c r="T49" s="30" t="e">
        <f t="shared" si="15"/>
        <v>#NUM!</v>
      </c>
      <c r="U49" s="35">
        <f t="shared" si="16"/>
        <v>4000</v>
      </c>
      <c r="V49" s="13" t="e">
        <f t="shared" si="17"/>
        <v>#NUM!</v>
      </c>
      <c r="W49" s="13">
        <f t="shared" si="18"/>
        <v>0</v>
      </c>
      <c r="X49" s="30" t="e">
        <f t="shared" si="19"/>
        <v>#NUM!</v>
      </c>
      <c r="Y49" s="30" t="e">
        <f t="shared" si="0"/>
        <v>#NUM!</v>
      </c>
      <c r="Z49" s="24">
        <f t="shared" si="20"/>
        <v>0.5</v>
      </c>
      <c r="AA49" s="30">
        <f t="shared" si="21"/>
        <v>0.79128103516252335</v>
      </c>
      <c r="AB49" s="34" t="e">
        <f t="shared" si="22"/>
        <v>#NUM!</v>
      </c>
    </row>
    <row r="50" spans="2:28" ht="15.75" thickBot="1">
      <c r="B50" s="9">
        <v>28</v>
      </c>
      <c r="C50" s="75">
        <f t="shared" si="1"/>
        <v>0</v>
      </c>
      <c r="D50" s="37" t="e">
        <f t="shared" si="2"/>
        <v>#DIV/0!</v>
      </c>
      <c r="E50" s="37" t="e">
        <f t="shared" si="3"/>
        <v>#DIV/0!</v>
      </c>
      <c r="F50" s="37" t="e">
        <f t="shared" si="4"/>
        <v>#DIV/0!</v>
      </c>
      <c r="G50" s="37">
        <f t="shared" si="5"/>
        <v>0.5</v>
      </c>
      <c r="H50" s="37">
        <f t="shared" si="6"/>
        <v>0.5</v>
      </c>
      <c r="I50" s="37" t="e">
        <f t="shared" si="7"/>
        <v>#NUM!</v>
      </c>
      <c r="J50" s="37">
        <v>1</v>
      </c>
      <c r="K50" s="37">
        <v>1</v>
      </c>
      <c r="L50" s="37">
        <v>1</v>
      </c>
      <c r="M50" s="37" t="e">
        <f t="shared" si="8"/>
        <v>#NUM!</v>
      </c>
      <c r="N50" s="37" t="e">
        <f t="shared" si="9"/>
        <v>#NUM!</v>
      </c>
      <c r="O50" s="37" t="e">
        <f t="shared" si="10"/>
        <v>#NUM!</v>
      </c>
      <c r="P50" s="119" t="e">
        <f t="shared" si="11"/>
        <v>#NUM!</v>
      </c>
      <c r="Q50" s="120" t="e">
        <f t="shared" si="12"/>
        <v>#NUM!</v>
      </c>
      <c r="R50" s="13">
        <f t="shared" si="13"/>
        <v>0</v>
      </c>
      <c r="S50" s="24">
        <f t="shared" si="14"/>
        <v>999</v>
      </c>
      <c r="T50" s="30" t="e">
        <f t="shared" si="15"/>
        <v>#NUM!</v>
      </c>
      <c r="U50" s="35">
        <f t="shared" si="16"/>
        <v>4000</v>
      </c>
      <c r="V50" s="13" t="e">
        <f t="shared" si="17"/>
        <v>#NUM!</v>
      </c>
      <c r="W50" s="13">
        <f t="shared" si="18"/>
        <v>0</v>
      </c>
      <c r="X50" s="30" t="e">
        <f t="shared" si="19"/>
        <v>#NUM!</v>
      </c>
      <c r="Y50" s="30" t="e">
        <f t="shared" si="0"/>
        <v>#NUM!</v>
      </c>
      <c r="Z50" s="24">
        <f t="shared" si="20"/>
        <v>0.5</v>
      </c>
      <c r="AA50" s="30">
        <f t="shared" si="21"/>
        <v>0.79128103516252335</v>
      </c>
      <c r="AB50" s="34" t="e">
        <f t="shared" si="22"/>
        <v>#NUM!</v>
      </c>
    </row>
    <row r="51" spans="2:28" ht="15.75" thickBot="1">
      <c r="B51" s="9">
        <v>30</v>
      </c>
      <c r="C51" s="75">
        <f t="shared" si="1"/>
        <v>0</v>
      </c>
      <c r="D51" s="37" t="e">
        <f t="shared" si="2"/>
        <v>#DIV/0!</v>
      </c>
      <c r="E51" s="37" t="e">
        <f t="shared" si="3"/>
        <v>#DIV/0!</v>
      </c>
      <c r="F51" s="37" t="e">
        <f t="shared" si="4"/>
        <v>#DIV/0!</v>
      </c>
      <c r="G51" s="37">
        <f t="shared" si="5"/>
        <v>0.5</v>
      </c>
      <c r="H51" s="37">
        <f t="shared" si="6"/>
        <v>0.5</v>
      </c>
      <c r="I51" s="37" t="e">
        <f t="shared" si="7"/>
        <v>#NUM!</v>
      </c>
      <c r="J51" s="37">
        <v>1</v>
      </c>
      <c r="K51" s="37">
        <v>1</v>
      </c>
      <c r="L51" s="37">
        <v>1</v>
      </c>
      <c r="M51" s="37" t="e">
        <f t="shared" si="8"/>
        <v>#NUM!</v>
      </c>
      <c r="N51" s="37" t="e">
        <f t="shared" si="9"/>
        <v>#NUM!</v>
      </c>
      <c r="O51" s="37" t="e">
        <f t="shared" si="10"/>
        <v>#NUM!</v>
      </c>
      <c r="P51" s="119" t="e">
        <f t="shared" si="11"/>
        <v>#NUM!</v>
      </c>
      <c r="Q51" s="120" t="e">
        <f t="shared" si="12"/>
        <v>#NUM!</v>
      </c>
      <c r="R51" s="13">
        <f t="shared" si="13"/>
        <v>0</v>
      </c>
      <c r="S51" s="24">
        <f t="shared" si="14"/>
        <v>999</v>
      </c>
      <c r="T51" s="30" t="e">
        <f t="shared" si="15"/>
        <v>#NUM!</v>
      </c>
      <c r="U51" s="35">
        <f t="shared" si="16"/>
        <v>4000</v>
      </c>
      <c r="V51" s="13" t="e">
        <f t="shared" si="17"/>
        <v>#NUM!</v>
      </c>
      <c r="W51" s="13">
        <f t="shared" si="18"/>
        <v>0</v>
      </c>
      <c r="X51" s="30" t="e">
        <f t="shared" si="19"/>
        <v>#NUM!</v>
      </c>
      <c r="Y51" s="30" t="e">
        <f t="shared" si="0"/>
        <v>#NUM!</v>
      </c>
      <c r="Z51" s="24">
        <f t="shared" si="20"/>
        <v>0.5</v>
      </c>
      <c r="AA51" s="30">
        <f t="shared" si="21"/>
        <v>0.79128103516252335</v>
      </c>
      <c r="AB51" s="34" t="e">
        <f t="shared" si="22"/>
        <v>#NUM!</v>
      </c>
    </row>
    <row r="52" spans="2:28" ht="15.75" thickBot="1">
      <c r="B52" s="9">
        <v>32</v>
      </c>
      <c r="C52" s="75">
        <f t="shared" si="1"/>
        <v>0</v>
      </c>
      <c r="D52" s="37" t="e">
        <f t="shared" si="2"/>
        <v>#DIV/0!</v>
      </c>
      <c r="E52" s="37" t="e">
        <f t="shared" si="3"/>
        <v>#DIV/0!</v>
      </c>
      <c r="F52" s="37" t="e">
        <f t="shared" si="4"/>
        <v>#DIV/0!</v>
      </c>
      <c r="G52" s="37">
        <f t="shared" si="5"/>
        <v>0.5</v>
      </c>
      <c r="H52" s="37">
        <f t="shared" si="6"/>
        <v>0.5</v>
      </c>
      <c r="I52" s="37" t="e">
        <f t="shared" si="7"/>
        <v>#NUM!</v>
      </c>
      <c r="J52" s="37">
        <v>1</v>
      </c>
      <c r="K52" s="37">
        <v>1</v>
      </c>
      <c r="L52" s="37">
        <v>1</v>
      </c>
      <c r="M52" s="37" t="e">
        <f t="shared" si="8"/>
        <v>#NUM!</v>
      </c>
      <c r="N52" s="37" t="e">
        <f t="shared" si="9"/>
        <v>#NUM!</v>
      </c>
      <c r="O52" s="37" t="e">
        <f t="shared" si="10"/>
        <v>#NUM!</v>
      </c>
      <c r="P52" s="119" t="e">
        <f t="shared" si="11"/>
        <v>#NUM!</v>
      </c>
      <c r="Q52" s="120" t="e">
        <f t="shared" si="12"/>
        <v>#NUM!</v>
      </c>
      <c r="R52" s="13">
        <f t="shared" si="13"/>
        <v>0</v>
      </c>
      <c r="S52" s="24">
        <f t="shared" si="14"/>
        <v>999</v>
      </c>
      <c r="T52" s="30" t="e">
        <f t="shared" si="15"/>
        <v>#NUM!</v>
      </c>
      <c r="U52" s="35">
        <f t="shared" si="16"/>
        <v>4000</v>
      </c>
      <c r="V52" s="13" t="e">
        <f t="shared" si="17"/>
        <v>#NUM!</v>
      </c>
      <c r="W52" s="13">
        <f t="shared" si="18"/>
        <v>0</v>
      </c>
      <c r="X52" s="30" t="e">
        <f t="shared" si="19"/>
        <v>#NUM!</v>
      </c>
      <c r="Y52" s="30" t="e">
        <f t="shared" si="0"/>
        <v>#NUM!</v>
      </c>
      <c r="Z52" s="24">
        <f t="shared" si="20"/>
        <v>0.5</v>
      </c>
      <c r="AA52" s="30">
        <f t="shared" si="21"/>
        <v>0.79128103516252335</v>
      </c>
      <c r="AB52" s="34" t="e">
        <f t="shared" si="22"/>
        <v>#NUM!</v>
      </c>
    </row>
    <row r="53" spans="2:28" ht="15.75" thickBot="1">
      <c r="B53" s="9">
        <v>34</v>
      </c>
      <c r="C53" s="75">
        <f t="shared" si="1"/>
        <v>0</v>
      </c>
      <c r="D53" s="37" t="e">
        <f t="shared" si="2"/>
        <v>#DIV/0!</v>
      </c>
      <c r="E53" s="37" t="e">
        <f t="shared" si="3"/>
        <v>#DIV/0!</v>
      </c>
      <c r="F53" s="37" t="e">
        <f t="shared" si="4"/>
        <v>#DIV/0!</v>
      </c>
      <c r="G53" s="37">
        <f t="shared" si="5"/>
        <v>0.5</v>
      </c>
      <c r="H53" s="37">
        <f t="shared" si="6"/>
        <v>0.5</v>
      </c>
      <c r="I53" s="37" t="e">
        <f t="shared" si="7"/>
        <v>#NUM!</v>
      </c>
      <c r="J53" s="37">
        <v>1</v>
      </c>
      <c r="K53" s="37">
        <v>1</v>
      </c>
      <c r="L53" s="37">
        <v>1</v>
      </c>
      <c r="M53" s="37" t="e">
        <f t="shared" si="8"/>
        <v>#NUM!</v>
      </c>
      <c r="N53" s="37" t="e">
        <f t="shared" si="9"/>
        <v>#NUM!</v>
      </c>
      <c r="O53" s="37" t="e">
        <f t="shared" si="10"/>
        <v>#NUM!</v>
      </c>
      <c r="P53" s="119" t="e">
        <f t="shared" si="11"/>
        <v>#NUM!</v>
      </c>
      <c r="Q53" s="120" t="e">
        <f t="shared" si="12"/>
        <v>#NUM!</v>
      </c>
      <c r="R53" s="13">
        <f t="shared" si="13"/>
        <v>0</v>
      </c>
      <c r="S53" s="24">
        <f t="shared" si="14"/>
        <v>999</v>
      </c>
      <c r="T53" s="30" t="e">
        <f t="shared" si="15"/>
        <v>#NUM!</v>
      </c>
      <c r="U53" s="35">
        <f t="shared" si="16"/>
        <v>4000</v>
      </c>
      <c r="V53" s="13" t="e">
        <f t="shared" si="17"/>
        <v>#NUM!</v>
      </c>
      <c r="W53" s="13">
        <f t="shared" si="18"/>
        <v>0</v>
      </c>
      <c r="X53" s="30" t="e">
        <f t="shared" si="19"/>
        <v>#NUM!</v>
      </c>
      <c r="Y53" s="30" t="e">
        <f t="shared" si="0"/>
        <v>#NUM!</v>
      </c>
      <c r="Z53" s="24">
        <f t="shared" si="20"/>
        <v>0.5</v>
      </c>
      <c r="AA53" s="30">
        <f t="shared" si="21"/>
        <v>0.79128103516252335</v>
      </c>
      <c r="AB53" s="34" t="e">
        <f t="shared" si="22"/>
        <v>#NUM!</v>
      </c>
    </row>
    <row r="54" spans="2:28" ht="15.75" thickBot="1">
      <c r="B54" s="9">
        <v>36</v>
      </c>
      <c r="C54" s="75">
        <f t="shared" si="1"/>
        <v>0</v>
      </c>
      <c r="D54" s="37" t="e">
        <f t="shared" si="2"/>
        <v>#DIV/0!</v>
      </c>
      <c r="E54" s="37" t="e">
        <f t="shared" si="3"/>
        <v>#DIV/0!</v>
      </c>
      <c r="F54" s="37" t="e">
        <f t="shared" si="4"/>
        <v>#DIV/0!</v>
      </c>
      <c r="G54" s="37">
        <f t="shared" si="5"/>
        <v>0.5</v>
      </c>
      <c r="H54" s="37">
        <f t="shared" si="6"/>
        <v>0.5</v>
      </c>
      <c r="I54" s="37" t="e">
        <f t="shared" si="7"/>
        <v>#NUM!</v>
      </c>
      <c r="J54" s="37">
        <v>1</v>
      </c>
      <c r="K54" s="37">
        <v>1</v>
      </c>
      <c r="L54" s="37">
        <v>1</v>
      </c>
      <c r="M54" s="37" t="e">
        <f t="shared" si="8"/>
        <v>#NUM!</v>
      </c>
      <c r="N54" s="37" t="e">
        <f t="shared" si="9"/>
        <v>#NUM!</v>
      </c>
      <c r="O54" s="37" t="e">
        <f t="shared" si="10"/>
        <v>#NUM!</v>
      </c>
      <c r="P54" s="119" t="e">
        <f t="shared" si="11"/>
        <v>#NUM!</v>
      </c>
      <c r="Q54" s="120" t="e">
        <f t="shared" si="12"/>
        <v>#NUM!</v>
      </c>
      <c r="R54" s="13">
        <f t="shared" si="13"/>
        <v>0</v>
      </c>
      <c r="S54" s="24">
        <f t="shared" si="14"/>
        <v>999</v>
      </c>
      <c r="T54" s="30" t="e">
        <f t="shared" si="15"/>
        <v>#NUM!</v>
      </c>
      <c r="U54" s="35">
        <f t="shared" si="16"/>
        <v>4000</v>
      </c>
      <c r="V54" s="13" t="e">
        <f t="shared" si="17"/>
        <v>#NUM!</v>
      </c>
      <c r="W54" s="13">
        <f t="shared" si="18"/>
        <v>0</v>
      </c>
      <c r="X54" s="30" t="e">
        <f t="shared" si="19"/>
        <v>#NUM!</v>
      </c>
      <c r="Y54" s="30" t="e">
        <f t="shared" si="0"/>
        <v>#NUM!</v>
      </c>
      <c r="Z54" s="24">
        <f t="shared" si="20"/>
        <v>0.5</v>
      </c>
      <c r="AA54" s="30">
        <f t="shared" si="21"/>
        <v>0.79128103516252335</v>
      </c>
      <c r="AB54" s="34" t="e">
        <f t="shared" si="22"/>
        <v>#NUM!</v>
      </c>
    </row>
    <row r="55" spans="2:28" ht="15.75" thickBot="1">
      <c r="B55" s="9">
        <v>38</v>
      </c>
      <c r="C55" s="75">
        <f t="shared" si="1"/>
        <v>0</v>
      </c>
      <c r="D55" s="37" t="e">
        <f t="shared" si="2"/>
        <v>#DIV/0!</v>
      </c>
      <c r="E55" s="37" t="e">
        <f t="shared" si="3"/>
        <v>#DIV/0!</v>
      </c>
      <c r="F55" s="37" t="e">
        <f t="shared" si="4"/>
        <v>#DIV/0!</v>
      </c>
      <c r="G55" s="37">
        <f t="shared" si="5"/>
        <v>0.5</v>
      </c>
      <c r="H55" s="37">
        <f t="shared" si="6"/>
        <v>0.5</v>
      </c>
      <c r="I55" s="37" t="e">
        <f t="shared" si="7"/>
        <v>#NUM!</v>
      </c>
      <c r="J55" s="37">
        <v>1</v>
      </c>
      <c r="K55" s="37">
        <v>1</v>
      </c>
      <c r="L55" s="37">
        <v>1</v>
      </c>
      <c r="M55" s="37" t="e">
        <f t="shared" si="8"/>
        <v>#NUM!</v>
      </c>
      <c r="N55" s="37" t="e">
        <f t="shared" si="9"/>
        <v>#NUM!</v>
      </c>
      <c r="O55" s="37" t="e">
        <f t="shared" si="10"/>
        <v>#NUM!</v>
      </c>
      <c r="P55" s="119" t="e">
        <f t="shared" si="11"/>
        <v>#NUM!</v>
      </c>
      <c r="Q55" s="120" t="e">
        <f t="shared" si="12"/>
        <v>#NUM!</v>
      </c>
      <c r="R55" s="13">
        <f t="shared" si="13"/>
        <v>0</v>
      </c>
      <c r="S55" s="24">
        <f t="shared" si="14"/>
        <v>999</v>
      </c>
      <c r="T55" s="30" t="e">
        <f t="shared" si="15"/>
        <v>#NUM!</v>
      </c>
      <c r="U55" s="35">
        <f t="shared" si="16"/>
        <v>4000</v>
      </c>
      <c r="V55" s="13" t="e">
        <f t="shared" si="17"/>
        <v>#NUM!</v>
      </c>
      <c r="W55" s="13">
        <f t="shared" si="18"/>
        <v>0</v>
      </c>
      <c r="X55" s="30" t="e">
        <f t="shared" si="19"/>
        <v>#NUM!</v>
      </c>
      <c r="Y55" s="30" t="e">
        <f t="shared" si="0"/>
        <v>#NUM!</v>
      </c>
      <c r="Z55" s="24">
        <f t="shared" si="20"/>
        <v>0.5</v>
      </c>
      <c r="AA55" s="30">
        <f t="shared" si="21"/>
        <v>0.79128103516252335</v>
      </c>
      <c r="AB55" s="34" t="e">
        <f t="shared" si="22"/>
        <v>#NUM!</v>
      </c>
    </row>
    <row r="56" spans="2:28" ht="15.75" thickBot="1">
      <c r="B56" s="183">
        <f>'Input Data'!I5</f>
        <v>0</v>
      </c>
      <c r="C56" s="153">
        <f t="shared" si="1"/>
        <v>0</v>
      </c>
      <c r="D56" s="154" t="e">
        <f t="shared" si="2"/>
        <v>#DIV/0!</v>
      </c>
      <c r="E56" s="154" t="e">
        <f t="shared" si="3"/>
        <v>#DIV/0!</v>
      </c>
      <c r="F56" s="154" t="e">
        <f t="shared" si="4"/>
        <v>#DIV/0!</v>
      </c>
      <c r="G56" s="154">
        <f t="shared" si="5"/>
        <v>0.5</v>
      </c>
      <c r="H56" s="154">
        <f t="shared" si="6"/>
        <v>0.5</v>
      </c>
      <c r="I56" s="154" t="e">
        <f t="shared" si="7"/>
        <v>#NUM!</v>
      </c>
      <c r="J56" s="154">
        <v>1</v>
      </c>
      <c r="K56" s="154">
        <v>1</v>
      </c>
      <c r="L56" s="154">
        <v>1</v>
      </c>
      <c r="M56" s="154" t="e">
        <f t="shared" si="8"/>
        <v>#NUM!</v>
      </c>
      <c r="N56" s="154" t="e">
        <f t="shared" si="9"/>
        <v>#NUM!</v>
      </c>
      <c r="O56" s="154" t="e">
        <f t="shared" si="10"/>
        <v>#NUM!</v>
      </c>
      <c r="P56" s="184" t="e">
        <f t="shared" si="11"/>
        <v>#NUM!</v>
      </c>
      <c r="Q56" s="185" t="e">
        <f t="shared" si="12"/>
        <v>#NUM!</v>
      </c>
      <c r="R56" s="131">
        <f t="shared" si="13"/>
        <v>0</v>
      </c>
      <c r="S56" s="137">
        <f t="shared" si="14"/>
        <v>999</v>
      </c>
      <c r="T56" s="134" t="e">
        <f t="shared" si="15"/>
        <v>#NUM!</v>
      </c>
      <c r="U56" s="135">
        <f t="shared" si="16"/>
        <v>4000</v>
      </c>
      <c r="V56" s="131" t="e">
        <f t="shared" si="17"/>
        <v>#NUM!</v>
      </c>
      <c r="W56" s="131">
        <f t="shared" si="18"/>
        <v>0</v>
      </c>
      <c r="X56" s="134" t="e">
        <f t="shared" si="19"/>
        <v>#NUM!</v>
      </c>
      <c r="Y56" s="134" t="e">
        <f t="shared" si="0"/>
        <v>#NUM!</v>
      </c>
      <c r="Z56" s="137">
        <f t="shared" si="20"/>
        <v>0.5</v>
      </c>
      <c r="AA56" s="134">
        <f t="shared" si="21"/>
        <v>0.79128103516252335</v>
      </c>
      <c r="AB56" s="186" t="e">
        <f t="shared" si="22"/>
        <v>#NUM!</v>
      </c>
    </row>
    <row r="57" spans="2:28">
      <c r="P57" s="123"/>
      <c r="Q57" s="123"/>
      <c r="AA57" s="124"/>
    </row>
    <row r="58" spans="2:28" ht="15.75" thickBot="1">
      <c r="P58" s="123"/>
      <c r="Q58" s="123"/>
      <c r="AA58" s="124"/>
    </row>
    <row r="59" spans="2:28" ht="16.5" thickBot="1">
      <c r="B59" s="140">
        <f>'Input Data'!I5</f>
        <v>0</v>
      </c>
    </row>
    <row r="60" spans="2:28" ht="48.75" thickBot="1">
      <c r="B60" s="19" t="s">
        <v>31</v>
      </c>
      <c r="C60" s="20" t="s">
        <v>30</v>
      </c>
      <c r="D60" s="16" t="s">
        <v>15</v>
      </c>
      <c r="E60" s="16" t="s">
        <v>79</v>
      </c>
      <c r="F60" s="16" t="s">
        <v>75</v>
      </c>
      <c r="G60" s="20" t="s">
        <v>21</v>
      </c>
      <c r="H60" s="16" t="s">
        <v>78</v>
      </c>
      <c r="I60" s="20" t="s">
        <v>23</v>
      </c>
      <c r="J60" s="20" t="s">
        <v>24</v>
      </c>
      <c r="K60" s="20" t="s">
        <v>25</v>
      </c>
      <c r="L60" s="20" t="s">
        <v>26</v>
      </c>
      <c r="M60" s="20" t="s">
        <v>27</v>
      </c>
      <c r="N60" s="20" t="s">
        <v>28</v>
      </c>
      <c r="O60" s="20" t="s">
        <v>29</v>
      </c>
      <c r="P60" s="21" t="s">
        <v>32</v>
      </c>
    </row>
    <row r="61" spans="2:28" ht="15.75" thickBot="1">
      <c r="B61" s="33">
        <v>0</v>
      </c>
      <c r="C61" s="8">
        <f t="shared" ref="C61:C83" si="23">0.0833333*B61</f>
        <v>0</v>
      </c>
      <c r="D61" s="9">
        <f>$B$59</f>
        <v>0</v>
      </c>
      <c r="E61" s="75">
        <f>$F$6</f>
        <v>0</v>
      </c>
      <c r="F61" s="13">
        <f>(4*D61*E61/PI())^0.5</f>
        <v>0</v>
      </c>
      <c r="G61" s="24">
        <f>$F$10</f>
        <v>999</v>
      </c>
      <c r="H61" s="30" t="e">
        <f>1/(0.9-(1/(1.69+2.08/((E61/D61)-0.8)))+((0.116*LN(E61/D61)+0.654)*(1/((G61/D61)+0.001))))</f>
        <v>#DIV/0!</v>
      </c>
      <c r="I61" s="35">
        <f>$F$11</f>
        <v>4000</v>
      </c>
      <c r="J61" s="13" t="e">
        <f>($F$14)</f>
        <v>#NUM!</v>
      </c>
      <c r="K61" s="13">
        <f>$F$15</f>
        <v>0</v>
      </c>
      <c r="L61" s="30" t="e">
        <f>5.57*(I61/J61)*((D61/E61)^0.5)*((K61/E61)^3)*((1-$F$12^2)/(1-$F$13^2))</f>
        <v>#NUM!</v>
      </c>
      <c r="M61" s="30" t="e">
        <f t="shared" ref="M61:M83" si="24">IF(L61&gt;10,0.785,(1/(4.6+10*L61))+(PI()/4))</f>
        <v>#NUM!</v>
      </c>
      <c r="N61" s="24">
        <f>$F$7</f>
        <v>0.5</v>
      </c>
      <c r="O61" s="72">
        <f>1-(1/(3.5*EXP((1.22*$F$12)-0.4)*((F61/N61)+1.6)))</f>
        <v>0.79128103516252335</v>
      </c>
      <c r="P61" s="13" t="e">
        <f t="shared" ref="P61:P83" si="25">(C61*$F$14)/(D61*H61*M61*O61*(1-$F$12^2))</f>
        <v>#NUM!</v>
      </c>
    </row>
    <row r="62" spans="2:28" ht="15.75" thickBot="1">
      <c r="B62" s="33">
        <v>0.3</v>
      </c>
      <c r="C62" s="8">
        <f t="shared" si="23"/>
        <v>2.499999E-2</v>
      </c>
      <c r="D62" s="9">
        <f t="shared" ref="D62:D83" si="26">$B$59</f>
        <v>0</v>
      </c>
      <c r="E62" s="75">
        <f t="shared" ref="E62:E83" si="27">$F$6</f>
        <v>0</v>
      </c>
      <c r="F62" s="13">
        <f t="shared" ref="F62:F83" si="28">(4*D62*E62/PI())^0.5</f>
        <v>0</v>
      </c>
      <c r="G62" s="24">
        <f t="shared" ref="G62:G83" si="29">$F$10</f>
        <v>999</v>
      </c>
      <c r="H62" s="30" t="e">
        <f t="shared" ref="H62:H83" si="30">1/(0.9-(1/(1.69+2.08/((E62/D62)-0.8)))+((0.116*LN(E62/D62)+0.654)*(1/((G62/D62)+0.001))))</f>
        <v>#DIV/0!</v>
      </c>
      <c r="I62" s="35">
        <f t="shared" ref="I62:I83" si="31">$F$11</f>
        <v>4000</v>
      </c>
      <c r="J62" s="13" t="e">
        <f t="shared" ref="J62:J83" si="32">($F$14)</f>
        <v>#NUM!</v>
      </c>
      <c r="K62" s="13">
        <f t="shared" ref="K62:K83" si="33">$F$15</f>
        <v>0</v>
      </c>
      <c r="L62" s="30" t="e">
        <f t="shared" ref="L62:L83" si="34">5.57*(I62/J62)*((D62/E62)^0.5)*((K62/E62)^3)*((1-$F$12^2)/(1-$F$13^2))</f>
        <v>#NUM!</v>
      </c>
      <c r="M62" s="30" t="e">
        <f t="shared" si="24"/>
        <v>#NUM!</v>
      </c>
      <c r="N62" s="24">
        <f t="shared" ref="N62:N83" si="35">$F$7</f>
        <v>0.5</v>
      </c>
      <c r="O62" s="72">
        <f t="shared" ref="O62:O83" si="36">1-(1/(3.5*EXP((1.22*$F$12)-0.4)*((F62/N62)+1.6)))</f>
        <v>0.79128103516252335</v>
      </c>
      <c r="P62" s="13" t="e">
        <f t="shared" si="25"/>
        <v>#NUM!</v>
      </c>
    </row>
    <row r="63" spans="2:28" ht="15.75" thickBot="1">
      <c r="B63" s="33">
        <v>0.6</v>
      </c>
      <c r="C63" s="8">
        <f t="shared" si="23"/>
        <v>4.9999979999999999E-2</v>
      </c>
      <c r="D63" s="9">
        <f t="shared" si="26"/>
        <v>0</v>
      </c>
      <c r="E63" s="75">
        <f t="shared" si="27"/>
        <v>0</v>
      </c>
      <c r="F63" s="13">
        <f t="shared" si="28"/>
        <v>0</v>
      </c>
      <c r="G63" s="24">
        <f t="shared" si="29"/>
        <v>999</v>
      </c>
      <c r="H63" s="30" t="e">
        <f t="shared" si="30"/>
        <v>#DIV/0!</v>
      </c>
      <c r="I63" s="35">
        <f t="shared" si="31"/>
        <v>4000</v>
      </c>
      <c r="J63" s="13" t="e">
        <f t="shared" si="32"/>
        <v>#NUM!</v>
      </c>
      <c r="K63" s="13">
        <f t="shared" si="33"/>
        <v>0</v>
      </c>
      <c r="L63" s="30" t="e">
        <f t="shared" si="34"/>
        <v>#NUM!</v>
      </c>
      <c r="M63" s="30" t="e">
        <f t="shared" si="24"/>
        <v>#NUM!</v>
      </c>
      <c r="N63" s="24">
        <f t="shared" si="35"/>
        <v>0.5</v>
      </c>
      <c r="O63" s="72">
        <f t="shared" si="36"/>
        <v>0.79128103516252335</v>
      </c>
      <c r="P63" s="13" t="e">
        <f t="shared" si="25"/>
        <v>#NUM!</v>
      </c>
    </row>
    <row r="64" spans="2:28" ht="15.75" thickBot="1">
      <c r="B64" s="33">
        <v>0.9</v>
      </c>
      <c r="C64" s="8">
        <f t="shared" si="23"/>
        <v>7.4999969999999999E-2</v>
      </c>
      <c r="D64" s="9">
        <f t="shared" si="26"/>
        <v>0</v>
      </c>
      <c r="E64" s="75">
        <f t="shared" si="27"/>
        <v>0</v>
      </c>
      <c r="F64" s="13">
        <f t="shared" si="28"/>
        <v>0</v>
      </c>
      <c r="G64" s="24">
        <f t="shared" si="29"/>
        <v>999</v>
      </c>
      <c r="H64" s="30" t="e">
        <f t="shared" si="30"/>
        <v>#DIV/0!</v>
      </c>
      <c r="I64" s="35">
        <f t="shared" si="31"/>
        <v>4000</v>
      </c>
      <c r="J64" s="13" t="e">
        <f t="shared" si="32"/>
        <v>#NUM!</v>
      </c>
      <c r="K64" s="13">
        <f t="shared" si="33"/>
        <v>0</v>
      </c>
      <c r="L64" s="30" t="e">
        <f t="shared" si="34"/>
        <v>#NUM!</v>
      </c>
      <c r="M64" s="30" t="e">
        <f t="shared" si="24"/>
        <v>#NUM!</v>
      </c>
      <c r="N64" s="24">
        <f t="shared" si="35"/>
        <v>0.5</v>
      </c>
      <c r="O64" s="72">
        <f t="shared" si="36"/>
        <v>0.79128103516252335</v>
      </c>
      <c r="P64" s="13" t="e">
        <f t="shared" si="25"/>
        <v>#NUM!</v>
      </c>
    </row>
    <row r="65" spans="2:16" ht="15.75" thickBot="1">
      <c r="B65" s="33">
        <v>1.2</v>
      </c>
      <c r="C65" s="8">
        <f t="shared" si="23"/>
        <v>9.9999959999999999E-2</v>
      </c>
      <c r="D65" s="9">
        <f t="shared" si="26"/>
        <v>0</v>
      </c>
      <c r="E65" s="75">
        <f t="shared" si="27"/>
        <v>0</v>
      </c>
      <c r="F65" s="13">
        <f t="shared" si="28"/>
        <v>0</v>
      </c>
      <c r="G65" s="24">
        <f t="shared" si="29"/>
        <v>999</v>
      </c>
      <c r="H65" s="30" t="e">
        <f t="shared" si="30"/>
        <v>#DIV/0!</v>
      </c>
      <c r="I65" s="35">
        <f t="shared" si="31"/>
        <v>4000</v>
      </c>
      <c r="J65" s="13" t="e">
        <f t="shared" si="32"/>
        <v>#NUM!</v>
      </c>
      <c r="K65" s="13">
        <f t="shared" si="33"/>
        <v>0</v>
      </c>
      <c r="L65" s="30" t="e">
        <f t="shared" si="34"/>
        <v>#NUM!</v>
      </c>
      <c r="M65" s="30" t="e">
        <f t="shared" si="24"/>
        <v>#NUM!</v>
      </c>
      <c r="N65" s="24">
        <f t="shared" si="35"/>
        <v>0.5</v>
      </c>
      <c r="O65" s="72">
        <f t="shared" si="36"/>
        <v>0.79128103516252335</v>
      </c>
      <c r="P65" s="13" t="e">
        <f t="shared" si="25"/>
        <v>#NUM!</v>
      </c>
    </row>
    <row r="66" spans="2:16" ht="15.75" thickBot="1">
      <c r="B66" s="33">
        <v>1.5</v>
      </c>
      <c r="C66" s="8">
        <f t="shared" si="23"/>
        <v>0.12499995</v>
      </c>
      <c r="D66" s="9">
        <f t="shared" si="26"/>
        <v>0</v>
      </c>
      <c r="E66" s="75">
        <f t="shared" si="27"/>
        <v>0</v>
      </c>
      <c r="F66" s="13">
        <f t="shared" si="28"/>
        <v>0</v>
      </c>
      <c r="G66" s="24">
        <f t="shared" si="29"/>
        <v>999</v>
      </c>
      <c r="H66" s="30" t="e">
        <f t="shared" si="30"/>
        <v>#DIV/0!</v>
      </c>
      <c r="I66" s="35">
        <f t="shared" si="31"/>
        <v>4000</v>
      </c>
      <c r="J66" s="13" t="e">
        <f t="shared" si="32"/>
        <v>#NUM!</v>
      </c>
      <c r="K66" s="13">
        <f t="shared" si="33"/>
        <v>0</v>
      </c>
      <c r="L66" s="30" t="e">
        <f t="shared" si="34"/>
        <v>#NUM!</v>
      </c>
      <c r="M66" s="30" t="e">
        <f t="shared" si="24"/>
        <v>#NUM!</v>
      </c>
      <c r="N66" s="24">
        <f t="shared" si="35"/>
        <v>0.5</v>
      </c>
      <c r="O66" s="72">
        <f t="shared" si="36"/>
        <v>0.79128103516252335</v>
      </c>
      <c r="P66" s="13" t="e">
        <f t="shared" si="25"/>
        <v>#NUM!</v>
      </c>
    </row>
    <row r="67" spans="2:16" ht="15.75" thickBot="1">
      <c r="B67" s="33">
        <v>1.8</v>
      </c>
      <c r="C67" s="8">
        <f t="shared" si="23"/>
        <v>0.14999994</v>
      </c>
      <c r="D67" s="9">
        <f t="shared" si="26"/>
        <v>0</v>
      </c>
      <c r="E67" s="75">
        <f t="shared" si="27"/>
        <v>0</v>
      </c>
      <c r="F67" s="13">
        <f t="shared" si="28"/>
        <v>0</v>
      </c>
      <c r="G67" s="24">
        <f t="shared" si="29"/>
        <v>999</v>
      </c>
      <c r="H67" s="30" t="e">
        <f t="shared" si="30"/>
        <v>#DIV/0!</v>
      </c>
      <c r="I67" s="35">
        <f t="shared" si="31"/>
        <v>4000</v>
      </c>
      <c r="J67" s="13" t="e">
        <f t="shared" si="32"/>
        <v>#NUM!</v>
      </c>
      <c r="K67" s="13">
        <f t="shared" si="33"/>
        <v>0</v>
      </c>
      <c r="L67" s="30" t="e">
        <f t="shared" si="34"/>
        <v>#NUM!</v>
      </c>
      <c r="M67" s="30" t="e">
        <f t="shared" si="24"/>
        <v>#NUM!</v>
      </c>
      <c r="N67" s="24">
        <f t="shared" si="35"/>
        <v>0.5</v>
      </c>
      <c r="O67" s="72">
        <f t="shared" si="36"/>
        <v>0.79128103516252335</v>
      </c>
      <c r="P67" s="13" t="e">
        <f t="shared" si="25"/>
        <v>#NUM!</v>
      </c>
    </row>
    <row r="68" spans="2:16" ht="15.75" thickBot="1">
      <c r="B68" s="33">
        <v>2.1</v>
      </c>
      <c r="C68" s="8">
        <f t="shared" si="23"/>
        <v>0.17499993</v>
      </c>
      <c r="D68" s="9">
        <f t="shared" si="26"/>
        <v>0</v>
      </c>
      <c r="E68" s="75">
        <f t="shared" si="27"/>
        <v>0</v>
      </c>
      <c r="F68" s="13">
        <f t="shared" si="28"/>
        <v>0</v>
      </c>
      <c r="G68" s="24">
        <f t="shared" si="29"/>
        <v>999</v>
      </c>
      <c r="H68" s="30" t="e">
        <f t="shared" si="30"/>
        <v>#DIV/0!</v>
      </c>
      <c r="I68" s="35">
        <f t="shared" si="31"/>
        <v>4000</v>
      </c>
      <c r="J68" s="13" t="e">
        <f t="shared" si="32"/>
        <v>#NUM!</v>
      </c>
      <c r="K68" s="13">
        <f t="shared" si="33"/>
        <v>0</v>
      </c>
      <c r="L68" s="30" t="e">
        <f t="shared" si="34"/>
        <v>#NUM!</v>
      </c>
      <c r="M68" s="30" t="e">
        <f t="shared" si="24"/>
        <v>#NUM!</v>
      </c>
      <c r="N68" s="24">
        <f t="shared" si="35"/>
        <v>0.5</v>
      </c>
      <c r="O68" s="72">
        <f t="shared" si="36"/>
        <v>0.79128103516252335</v>
      </c>
      <c r="P68" s="13" t="e">
        <f t="shared" si="25"/>
        <v>#NUM!</v>
      </c>
    </row>
    <row r="69" spans="2:16" ht="15.75" thickBot="1">
      <c r="B69" s="33">
        <v>2.4</v>
      </c>
      <c r="C69" s="8">
        <f t="shared" si="23"/>
        <v>0.19999992</v>
      </c>
      <c r="D69" s="9">
        <f t="shared" si="26"/>
        <v>0</v>
      </c>
      <c r="E69" s="75">
        <f t="shared" si="27"/>
        <v>0</v>
      </c>
      <c r="F69" s="13">
        <f t="shared" si="28"/>
        <v>0</v>
      </c>
      <c r="G69" s="24">
        <f t="shared" si="29"/>
        <v>999</v>
      </c>
      <c r="H69" s="30" t="e">
        <f t="shared" si="30"/>
        <v>#DIV/0!</v>
      </c>
      <c r="I69" s="35">
        <f t="shared" si="31"/>
        <v>4000</v>
      </c>
      <c r="J69" s="13" t="e">
        <f t="shared" si="32"/>
        <v>#NUM!</v>
      </c>
      <c r="K69" s="13">
        <f t="shared" si="33"/>
        <v>0</v>
      </c>
      <c r="L69" s="30" t="e">
        <f t="shared" si="34"/>
        <v>#NUM!</v>
      </c>
      <c r="M69" s="30" t="e">
        <f t="shared" si="24"/>
        <v>#NUM!</v>
      </c>
      <c r="N69" s="24">
        <f t="shared" si="35"/>
        <v>0.5</v>
      </c>
      <c r="O69" s="72">
        <f t="shared" si="36"/>
        <v>0.79128103516252335</v>
      </c>
      <c r="P69" s="13" t="e">
        <f t="shared" si="25"/>
        <v>#NUM!</v>
      </c>
    </row>
    <row r="70" spans="2:16" ht="15.75" thickBot="1">
      <c r="B70" s="33">
        <v>2.7</v>
      </c>
      <c r="C70" s="8">
        <f t="shared" si="23"/>
        <v>0.22499991000000003</v>
      </c>
      <c r="D70" s="9">
        <f t="shared" si="26"/>
        <v>0</v>
      </c>
      <c r="E70" s="75">
        <f t="shared" si="27"/>
        <v>0</v>
      </c>
      <c r="F70" s="13">
        <f t="shared" si="28"/>
        <v>0</v>
      </c>
      <c r="G70" s="24">
        <f t="shared" si="29"/>
        <v>999</v>
      </c>
      <c r="H70" s="30" t="e">
        <f t="shared" si="30"/>
        <v>#DIV/0!</v>
      </c>
      <c r="I70" s="35">
        <f t="shared" si="31"/>
        <v>4000</v>
      </c>
      <c r="J70" s="13" t="e">
        <f t="shared" si="32"/>
        <v>#NUM!</v>
      </c>
      <c r="K70" s="13">
        <f t="shared" si="33"/>
        <v>0</v>
      </c>
      <c r="L70" s="30" t="e">
        <f t="shared" si="34"/>
        <v>#NUM!</v>
      </c>
      <c r="M70" s="30" t="e">
        <f t="shared" si="24"/>
        <v>#NUM!</v>
      </c>
      <c r="N70" s="24">
        <f t="shared" si="35"/>
        <v>0.5</v>
      </c>
      <c r="O70" s="72">
        <f t="shared" si="36"/>
        <v>0.79128103516252335</v>
      </c>
      <c r="P70" s="13" t="e">
        <f t="shared" si="25"/>
        <v>#NUM!</v>
      </c>
    </row>
    <row r="71" spans="2:16" ht="15.75" thickBot="1">
      <c r="B71" s="33">
        <v>3</v>
      </c>
      <c r="C71" s="8">
        <f t="shared" si="23"/>
        <v>0.2499999</v>
      </c>
      <c r="D71" s="9">
        <f t="shared" si="26"/>
        <v>0</v>
      </c>
      <c r="E71" s="75">
        <f t="shared" si="27"/>
        <v>0</v>
      </c>
      <c r="F71" s="13">
        <f t="shared" si="28"/>
        <v>0</v>
      </c>
      <c r="G71" s="24">
        <f t="shared" si="29"/>
        <v>999</v>
      </c>
      <c r="H71" s="30" t="e">
        <f t="shared" si="30"/>
        <v>#DIV/0!</v>
      </c>
      <c r="I71" s="35">
        <f t="shared" si="31"/>
        <v>4000</v>
      </c>
      <c r="J71" s="13" t="e">
        <f t="shared" si="32"/>
        <v>#NUM!</v>
      </c>
      <c r="K71" s="13">
        <f t="shared" si="33"/>
        <v>0</v>
      </c>
      <c r="L71" s="30" t="e">
        <f t="shared" si="34"/>
        <v>#NUM!</v>
      </c>
      <c r="M71" s="30" t="e">
        <f t="shared" si="24"/>
        <v>#NUM!</v>
      </c>
      <c r="N71" s="24">
        <f t="shared" si="35"/>
        <v>0.5</v>
      </c>
      <c r="O71" s="72">
        <f t="shared" si="36"/>
        <v>0.79128103516252335</v>
      </c>
      <c r="P71" s="13" t="e">
        <f t="shared" si="25"/>
        <v>#NUM!</v>
      </c>
    </row>
    <row r="72" spans="2:16" ht="15.75" thickBot="1">
      <c r="B72" s="33">
        <v>3.3</v>
      </c>
      <c r="C72" s="8">
        <f t="shared" si="23"/>
        <v>0.27499988999999997</v>
      </c>
      <c r="D72" s="9">
        <f t="shared" si="26"/>
        <v>0</v>
      </c>
      <c r="E72" s="75">
        <f t="shared" si="27"/>
        <v>0</v>
      </c>
      <c r="F72" s="13">
        <f t="shared" si="28"/>
        <v>0</v>
      </c>
      <c r="G72" s="24">
        <f t="shared" si="29"/>
        <v>999</v>
      </c>
      <c r="H72" s="30" t="e">
        <f t="shared" si="30"/>
        <v>#DIV/0!</v>
      </c>
      <c r="I72" s="35">
        <f t="shared" si="31"/>
        <v>4000</v>
      </c>
      <c r="J72" s="13" t="e">
        <f t="shared" si="32"/>
        <v>#NUM!</v>
      </c>
      <c r="K72" s="13">
        <f t="shared" si="33"/>
        <v>0</v>
      </c>
      <c r="L72" s="30" t="e">
        <f t="shared" si="34"/>
        <v>#NUM!</v>
      </c>
      <c r="M72" s="30" t="e">
        <f t="shared" si="24"/>
        <v>#NUM!</v>
      </c>
      <c r="N72" s="24">
        <f t="shared" si="35"/>
        <v>0.5</v>
      </c>
      <c r="O72" s="72">
        <f t="shared" si="36"/>
        <v>0.79128103516252335</v>
      </c>
      <c r="P72" s="13" t="e">
        <f t="shared" si="25"/>
        <v>#NUM!</v>
      </c>
    </row>
    <row r="73" spans="2:16" ht="15.75" thickBot="1">
      <c r="B73" s="33">
        <v>3.6</v>
      </c>
      <c r="C73" s="8">
        <f t="shared" si="23"/>
        <v>0.29999988</v>
      </c>
      <c r="D73" s="9">
        <f t="shared" si="26"/>
        <v>0</v>
      </c>
      <c r="E73" s="75">
        <f t="shared" si="27"/>
        <v>0</v>
      </c>
      <c r="F73" s="13">
        <f t="shared" si="28"/>
        <v>0</v>
      </c>
      <c r="G73" s="24">
        <f t="shared" si="29"/>
        <v>999</v>
      </c>
      <c r="H73" s="30" t="e">
        <f t="shared" si="30"/>
        <v>#DIV/0!</v>
      </c>
      <c r="I73" s="35">
        <f t="shared" si="31"/>
        <v>4000</v>
      </c>
      <c r="J73" s="13" t="e">
        <f t="shared" si="32"/>
        <v>#NUM!</v>
      </c>
      <c r="K73" s="13">
        <f t="shared" si="33"/>
        <v>0</v>
      </c>
      <c r="L73" s="30" t="e">
        <f t="shared" si="34"/>
        <v>#NUM!</v>
      </c>
      <c r="M73" s="30" t="e">
        <f t="shared" si="24"/>
        <v>#NUM!</v>
      </c>
      <c r="N73" s="24">
        <f t="shared" si="35"/>
        <v>0.5</v>
      </c>
      <c r="O73" s="72">
        <f t="shared" si="36"/>
        <v>0.79128103516252335</v>
      </c>
      <c r="P73" s="13" t="e">
        <f t="shared" si="25"/>
        <v>#NUM!</v>
      </c>
    </row>
    <row r="74" spans="2:16" ht="15.75" thickBot="1">
      <c r="B74" s="33">
        <v>3.9</v>
      </c>
      <c r="C74" s="8">
        <f t="shared" si="23"/>
        <v>0.32499986999999997</v>
      </c>
      <c r="D74" s="9">
        <f t="shared" si="26"/>
        <v>0</v>
      </c>
      <c r="E74" s="75">
        <f t="shared" si="27"/>
        <v>0</v>
      </c>
      <c r="F74" s="13">
        <f t="shared" si="28"/>
        <v>0</v>
      </c>
      <c r="G74" s="24">
        <f t="shared" si="29"/>
        <v>999</v>
      </c>
      <c r="H74" s="30" t="e">
        <f t="shared" si="30"/>
        <v>#DIV/0!</v>
      </c>
      <c r="I74" s="35">
        <f t="shared" si="31"/>
        <v>4000</v>
      </c>
      <c r="J74" s="13" t="e">
        <f t="shared" si="32"/>
        <v>#NUM!</v>
      </c>
      <c r="K74" s="13">
        <f t="shared" si="33"/>
        <v>0</v>
      </c>
      <c r="L74" s="30" t="e">
        <f t="shared" si="34"/>
        <v>#NUM!</v>
      </c>
      <c r="M74" s="30" t="e">
        <f t="shared" si="24"/>
        <v>#NUM!</v>
      </c>
      <c r="N74" s="24">
        <f t="shared" si="35"/>
        <v>0.5</v>
      </c>
      <c r="O74" s="72">
        <f t="shared" si="36"/>
        <v>0.79128103516252335</v>
      </c>
      <c r="P74" s="13" t="e">
        <f t="shared" si="25"/>
        <v>#NUM!</v>
      </c>
    </row>
    <row r="75" spans="2:16" ht="15.75" thickBot="1">
      <c r="B75" s="33">
        <v>4.2</v>
      </c>
      <c r="C75" s="8">
        <f t="shared" si="23"/>
        <v>0.34999986</v>
      </c>
      <c r="D75" s="9">
        <f t="shared" si="26"/>
        <v>0</v>
      </c>
      <c r="E75" s="75">
        <f t="shared" si="27"/>
        <v>0</v>
      </c>
      <c r="F75" s="13">
        <f t="shared" si="28"/>
        <v>0</v>
      </c>
      <c r="G75" s="24">
        <f t="shared" si="29"/>
        <v>999</v>
      </c>
      <c r="H75" s="30" t="e">
        <f t="shared" si="30"/>
        <v>#DIV/0!</v>
      </c>
      <c r="I75" s="35">
        <f t="shared" si="31"/>
        <v>4000</v>
      </c>
      <c r="J75" s="13" t="e">
        <f t="shared" si="32"/>
        <v>#NUM!</v>
      </c>
      <c r="K75" s="13">
        <f t="shared" si="33"/>
        <v>0</v>
      </c>
      <c r="L75" s="30" t="e">
        <f t="shared" si="34"/>
        <v>#NUM!</v>
      </c>
      <c r="M75" s="30" t="e">
        <f t="shared" si="24"/>
        <v>#NUM!</v>
      </c>
      <c r="N75" s="24">
        <f t="shared" si="35"/>
        <v>0.5</v>
      </c>
      <c r="O75" s="72">
        <f t="shared" si="36"/>
        <v>0.79128103516252335</v>
      </c>
      <c r="P75" s="13" t="e">
        <f t="shared" si="25"/>
        <v>#NUM!</v>
      </c>
    </row>
    <row r="76" spans="2:16" ht="15.75" thickBot="1">
      <c r="B76" s="33">
        <v>4.5</v>
      </c>
      <c r="C76" s="8">
        <f t="shared" si="23"/>
        <v>0.37499985000000002</v>
      </c>
      <c r="D76" s="9">
        <f t="shared" si="26"/>
        <v>0</v>
      </c>
      <c r="E76" s="75">
        <f t="shared" si="27"/>
        <v>0</v>
      </c>
      <c r="F76" s="13">
        <f t="shared" si="28"/>
        <v>0</v>
      </c>
      <c r="G76" s="24">
        <f t="shared" si="29"/>
        <v>999</v>
      </c>
      <c r="H76" s="30" t="e">
        <f t="shared" si="30"/>
        <v>#DIV/0!</v>
      </c>
      <c r="I76" s="35">
        <f t="shared" si="31"/>
        <v>4000</v>
      </c>
      <c r="J76" s="13" t="e">
        <f t="shared" si="32"/>
        <v>#NUM!</v>
      </c>
      <c r="K76" s="13">
        <f t="shared" si="33"/>
        <v>0</v>
      </c>
      <c r="L76" s="30" t="e">
        <f t="shared" si="34"/>
        <v>#NUM!</v>
      </c>
      <c r="M76" s="30" t="e">
        <f t="shared" si="24"/>
        <v>#NUM!</v>
      </c>
      <c r="N76" s="24">
        <f t="shared" si="35"/>
        <v>0.5</v>
      </c>
      <c r="O76" s="72">
        <f t="shared" si="36"/>
        <v>0.79128103516252335</v>
      </c>
      <c r="P76" s="13" t="e">
        <f t="shared" si="25"/>
        <v>#NUM!</v>
      </c>
    </row>
    <row r="77" spans="2:16" ht="15.75" thickBot="1">
      <c r="B77" s="180">
        <f>'Input Data'!L4</f>
        <v>0</v>
      </c>
      <c r="C77" s="181">
        <f t="shared" si="23"/>
        <v>0</v>
      </c>
      <c r="D77" s="130">
        <f t="shared" si="26"/>
        <v>0</v>
      </c>
      <c r="E77" s="153">
        <f t="shared" si="27"/>
        <v>0</v>
      </c>
      <c r="F77" s="131">
        <f t="shared" si="28"/>
        <v>0</v>
      </c>
      <c r="G77" s="137">
        <f t="shared" si="29"/>
        <v>999</v>
      </c>
      <c r="H77" s="134" t="e">
        <f t="shared" si="30"/>
        <v>#DIV/0!</v>
      </c>
      <c r="I77" s="135">
        <f t="shared" si="31"/>
        <v>4000</v>
      </c>
      <c r="J77" s="131" t="e">
        <f t="shared" si="32"/>
        <v>#NUM!</v>
      </c>
      <c r="K77" s="131">
        <f t="shared" si="33"/>
        <v>0</v>
      </c>
      <c r="L77" s="134" t="e">
        <f t="shared" si="34"/>
        <v>#NUM!</v>
      </c>
      <c r="M77" s="134" t="e">
        <f t="shared" si="24"/>
        <v>#NUM!</v>
      </c>
      <c r="N77" s="137">
        <f t="shared" si="35"/>
        <v>0.5</v>
      </c>
      <c r="O77" s="138">
        <f t="shared" si="36"/>
        <v>0.79128103516252335</v>
      </c>
      <c r="P77" s="131" t="e">
        <f t="shared" si="25"/>
        <v>#NUM!</v>
      </c>
    </row>
    <row r="78" spans="2:16" ht="15.75" thickBot="1">
      <c r="B78" s="180">
        <f>'Input Data'!L5</f>
        <v>0</v>
      </c>
      <c r="C78" s="181">
        <f t="shared" si="23"/>
        <v>0</v>
      </c>
      <c r="D78" s="130">
        <f t="shared" si="26"/>
        <v>0</v>
      </c>
      <c r="E78" s="153">
        <f t="shared" si="27"/>
        <v>0</v>
      </c>
      <c r="F78" s="131">
        <f t="shared" si="28"/>
        <v>0</v>
      </c>
      <c r="G78" s="137">
        <f t="shared" si="29"/>
        <v>999</v>
      </c>
      <c r="H78" s="134" t="e">
        <f t="shared" si="30"/>
        <v>#DIV/0!</v>
      </c>
      <c r="I78" s="135">
        <f t="shared" si="31"/>
        <v>4000</v>
      </c>
      <c r="J78" s="131" t="e">
        <f t="shared" si="32"/>
        <v>#NUM!</v>
      </c>
      <c r="K78" s="131">
        <f t="shared" si="33"/>
        <v>0</v>
      </c>
      <c r="L78" s="134" t="e">
        <f t="shared" si="34"/>
        <v>#NUM!</v>
      </c>
      <c r="M78" s="134" t="e">
        <f t="shared" si="24"/>
        <v>#NUM!</v>
      </c>
      <c r="N78" s="137">
        <f t="shared" si="35"/>
        <v>0.5</v>
      </c>
      <c r="O78" s="138">
        <f t="shared" si="36"/>
        <v>0.79128103516252335</v>
      </c>
      <c r="P78" s="131" t="e">
        <f t="shared" si="25"/>
        <v>#NUM!</v>
      </c>
    </row>
    <row r="79" spans="2:16" ht="15.75" thickBot="1">
      <c r="B79" s="180">
        <f>'Input Data'!L6</f>
        <v>0</v>
      </c>
      <c r="C79" s="181">
        <f t="shared" si="23"/>
        <v>0</v>
      </c>
      <c r="D79" s="130">
        <f t="shared" si="26"/>
        <v>0</v>
      </c>
      <c r="E79" s="153">
        <f t="shared" si="27"/>
        <v>0</v>
      </c>
      <c r="F79" s="131">
        <f t="shared" si="28"/>
        <v>0</v>
      </c>
      <c r="G79" s="137">
        <f t="shared" si="29"/>
        <v>999</v>
      </c>
      <c r="H79" s="134" t="e">
        <f t="shared" si="30"/>
        <v>#DIV/0!</v>
      </c>
      <c r="I79" s="135">
        <f t="shared" si="31"/>
        <v>4000</v>
      </c>
      <c r="J79" s="131" t="e">
        <f t="shared" si="32"/>
        <v>#NUM!</v>
      </c>
      <c r="K79" s="131">
        <f t="shared" si="33"/>
        <v>0</v>
      </c>
      <c r="L79" s="134" t="e">
        <f t="shared" si="34"/>
        <v>#NUM!</v>
      </c>
      <c r="M79" s="134" t="e">
        <f t="shared" si="24"/>
        <v>#NUM!</v>
      </c>
      <c r="N79" s="137">
        <f t="shared" si="35"/>
        <v>0.5</v>
      </c>
      <c r="O79" s="138">
        <f t="shared" si="36"/>
        <v>0.79128103516252335</v>
      </c>
      <c r="P79" s="131" t="e">
        <f t="shared" si="25"/>
        <v>#NUM!</v>
      </c>
    </row>
    <row r="80" spans="2:16" ht="15.75" thickBot="1">
      <c r="B80" s="180">
        <f>'Input Data'!L7</f>
        <v>0</v>
      </c>
      <c r="C80" s="181">
        <f t="shared" si="23"/>
        <v>0</v>
      </c>
      <c r="D80" s="130">
        <f t="shared" si="26"/>
        <v>0</v>
      </c>
      <c r="E80" s="153">
        <f t="shared" si="27"/>
        <v>0</v>
      </c>
      <c r="F80" s="131">
        <f t="shared" si="28"/>
        <v>0</v>
      </c>
      <c r="G80" s="137">
        <f t="shared" si="29"/>
        <v>999</v>
      </c>
      <c r="H80" s="134" t="e">
        <f t="shared" si="30"/>
        <v>#DIV/0!</v>
      </c>
      <c r="I80" s="135">
        <f t="shared" si="31"/>
        <v>4000</v>
      </c>
      <c r="J80" s="131" t="e">
        <f t="shared" si="32"/>
        <v>#NUM!</v>
      </c>
      <c r="K80" s="131">
        <f t="shared" si="33"/>
        <v>0</v>
      </c>
      <c r="L80" s="134" t="e">
        <f t="shared" si="34"/>
        <v>#NUM!</v>
      </c>
      <c r="M80" s="134" t="e">
        <f t="shared" si="24"/>
        <v>#NUM!</v>
      </c>
      <c r="N80" s="137">
        <f t="shared" si="35"/>
        <v>0.5</v>
      </c>
      <c r="O80" s="138">
        <f t="shared" si="36"/>
        <v>0.79128103516252335</v>
      </c>
      <c r="P80" s="131" t="e">
        <f t="shared" si="25"/>
        <v>#NUM!</v>
      </c>
    </row>
    <row r="81" spans="2:27" ht="15.75" thickBot="1">
      <c r="B81" s="180">
        <f>'Input Data'!L8</f>
        <v>0</v>
      </c>
      <c r="C81" s="181">
        <f t="shared" si="23"/>
        <v>0</v>
      </c>
      <c r="D81" s="130">
        <f t="shared" si="26"/>
        <v>0</v>
      </c>
      <c r="E81" s="153">
        <f t="shared" si="27"/>
        <v>0</v>
      </c>
      <c r="F81" s="131">
        <f t="shared" si="28"/>
        <v>0</v>
      </c>
      <c r="G81" s="137">
        <f t="shared" si="29"/>
        <v>999</v>
      </c>
      <c r="H81" s="134" t="e">
        <f t="shared" si="30"/>
        <v>#DIV/0!</v>
      </c>
      <c r="I81" s="135">
        <f t="shared" si="31"/>
        <v>4000</v>
      </c>
      <c r="J81" s="131" t="e">
        <f t="shared" si="32"/>
        <v>#NUM!</v>
      </c>
      <c r="K81" s="131">
        <f t="shared" si="33"/>
        <v>0</v>
      </c>
      <c r="L81" s="134" t="e">
        <f t="shared" si="34"/>
        <v>#NUM!</v>
      </c>
      <c r="M81" s="134" t="e">
        <f t="shared" si="24"/>
        <v>#NUM!</v>
      </c>
      <c r="N81" s="137">
        <f t="shared" si="35"/>
        <v>0.5</v>
      </c>
      <c r="O81" s="138">
        <f t="shared" si="36"/>
        <v>0.79128103516252335</v>
      </c>
      <c r="P81" s="131" t="e">
        <f t="shared" si="25"/>
        <v>#NUM!</v>
      </c>
    </row>
    <row r="82" spans="2:27" ht="15.75" thickBot="1">
      <c r="B82" s="180">
        <f>'Input Data'!L9</f>
        <v>0</v>
      </c>
      <c r="C82" s="181">
        <f t="shared" si="23"/>
        <v>0</v>
      </c>
      <c r="D82" s="130">
        <f t="shared" si="26"/>
        <v>0</v>
      </c>
      <c r="E82" s="153">
        <f t="shared" si="27"/>
        <v>0</v>
      </c>
      <c r="F82" s="131">
        <f t="shared" si="28"/>
        <v>0</v>
      </c>
      <c r="G82" s="137">
        <f t="shared" si="29"/>
        <v>999</v>
      </c>
      <c r="H82" s="134" t="e">
        <f t="shared" si="30"/>
        <v>#DIV/0!</v>
      </c>
      <c r="I82" s="135">
        <f t="shared" si="31"/>
        <v>4000</v>
      </c>
      <c r="J82" s="131" t="e">
        <f t="shared" si="32"/>
        <v>#NUM!</v>
      </c>
      <c r="K82" s="131">
        <f t="shared" si="33"/>
        <v>0</v>
      </c>
      <c r="L82" s="134" t="e">
        <f t="shared" si="34"/>
        <v>#NUM!</v>
      </c>
      <c r="M82" s="134" t="e">
        <f t="shared" si="24"/>
        <v>#NUM!</v>
      </c>
      <c r="N82" s="137">
        <f t="shared" si="35"/>
        <v>0.5</v>
      </c>
      <c r="O82" s="138">
        <f t="shared" si="36"/>
        <v>0.79128103516252335</v>
      </c>
      <c r="P82" s="131" t="e">
        <f t="shared" si="25"/>
        <v>#NUM!</v>
      </c>
    </row>
    <row r="83" spans="2:27" ht="15.75" thickBot="1">
      <c r="B83" s="180">
        <f>'Input Data'!L10</f>
        <v>0</v>
      </c>
      <c r="C83" s="182">
        <f t="shared" si="23"/>
        <v>0</v>
      </c>
      <c r="D83" s="130">
        <f t="shared" si="26"/>
        <v>0</v>
      </c>
      <c r="E83" s="153">
        <f t="shared" si="27"/>
        <v>0</v>
      </c>
      <c r="F83" s="131">
        <f t="shared" si="28"/>
        <v>0</v>
      </c>
      <c r="G83" s="137">
        <f t="shared" si="29"/>
        <v>999</v>
      </c>
      <c r="H83" s="134" t="e">
        <f t="shared" si="30"/>
        <v>#DIV/0!</v>
      </c>
      <c r="I83" s="135">
        <f t="shared" si="31"/>
        <v>4000</v>
      </c>
      <c r="J83" s="131" t="e">
        <f t="shared" si="32"/>
        <v>#NUM!</v>
      </c>
      <c r="K83" s="131">
        <f t="shared" si="33"/>
        <v>0</v>
      </c>
      <c r="L83" s="134" t="e">
        <f t="shared" si="34"/>
        <v>#NUM!</v>
      </c>
      <c r="M83" s="134" t="e">
        <f t="shared" si="24"/>
        <v>#NUM!</v>
      </c>
      <c r="N83" s="137">
        <f t="shared" si="35"/>
        <v>0.5</v>
      </c>
      <c r="O83" s="138">
        <f t="shared" si="36"/>
        <v>0.79128103516252335</v>
      </c>
      <c r="P83" s="131" t="e">
        <f t="shared" si="25"/>
        <v>#NUM!</v>
      </c>
    </row>
    <row r="84" spans="2:27" ht="15.75" thickBot="1">
      <c r="P84" s="123"/>
      <c r="Q84" s="123"/>
      <c r="AA84" s="124"/>
    </row>
    <row r="85" spans="2:27" ht="16.5" thickBot="1">
      <c r="B85" s="31">
        <v>2</v>
      </c>
    </row>
    <row r="86" spans="2:27" ht="48.75" thickBot="1">
      <c r="B86" s="19" t="s">
        <v>31</v>
      </c>
      <c r="C86" s="20" t="s">
        <v>30</v>
      </c>
      <c r="D86" s="16" t="s">
        <v>15</v>
      </c>
      <c r="E86" s="16" t="s">
        <v>79</v>
      </c>
      <c r="F86" s="16" t="s">
        <v>75</v>
      </c>
      <c r="G86" s="20" t="s">
        <v>21</v>
      </c>
      <c r="H86" s="16" t="s">
        <v>78</v>
      </c>
      <c r="I86" s="20" t="s">
        <v>23</v>
      </c>
      <c r="J86" s="20" t="s">
        <v>24</v>
      </c>
      <c r="K86" s="20" t="s">
        <v>25</v>
      </c>
      <c r="L86" s="20" t="s">
        <v>26</v>
      </c>
      <c r="M86" s="20" t="s">
        <v>27</v>
      </c>
      <c r="N86" s="20" t="s">
        <v>28</v>
      </c>
      <c r="O86" s="20" t="s">
        <v>29</v>
      </c>
      <c r="P86" s="21" t="s">
        <v>32</v>
      </c>
    </row>
    <row r="87" spans="2:27" ht="15.75" thickBot="1">
      <c r="B87" s="33">
        <v>0</v>
      </c>
      <c r="C87" s="8">
        <f t="shared" ref="C87:C107" si="37">0.0833333*B87</f>
        <v>0</v>
      </c>
      <c r="D87" s="9">
        <f>$B$85</f>
        <v>2</v>
      </c>
      <c r="E87" s="75">
        <f>$F$6</f>
        <v>0</v>
      </c>
      <c r="F87" s="13">
        <f>(4*D87*E87/PI())^0.5</f>
        <v>0</v>
      </c>
      <c r="G87" s="24">
        <f>$F$10</f>
        <v>999</v>
      </c>
      <c r="H87" s="30" t="e">
        <f>1/(0.9-(1/(1.69+2.08/((E87/D87)-0.8)))+((0.116*LN(E87/D87)+0.654)*(1/((G87/D87)+0.001))))</f>
        <v>#NUM!</v>
      </c>
      <c r="I87" s="35">
        <f>$F$11</f>
        <v>4000</v>
      </c>
      <c r="J87" s="13" t="e">
        <f>($F$14)</f>
        <v>#NUM!</v>
      </c>
      <c r="K87" s="13">
        <f>$F$15</f>
        <v>0</v>
      </c>
      <c r="L87" s="30" t="e">
        <f>5.57*(I87/J87)*((D87/E87)^0.5)*((K87/E87)^3)*((1-$F$12^2)/(1-$F$13^2))</f>
        <v>#NUM!</v>
      </c>
      <c r="M87" s="30" t="e">
        <f t="shared" ref="M87:M107" si="38">IF(L87&gt;10,0.785,(1/(4.6+10*L87))+(PI()/4))</f>
        <v>#NUM!</v>
      </c>
      <c r="N87" s="24">
        <f>$F$7</f>
        <v>0.5</v>
      </c>
      <c r="O87" s="72">
        <f>1-(1/(3.5*EXP((1.22*$F$12)-0.4)*((F87/N87)+1.6)))</f>
        <v>0.79128103516252335</v>
      </c>
      <c r="P87" s="13" t="e">
        <f>(C87*$F$14)/(D87*H87*M87*O87*(1-$F$12^2))</f>
        <v>#NUM!</v>
      </c>
    </row>
    <row r="88" spans="2:27" ht="15.75" thickBot="1">
      <c r="B88" s="33">
        <v>6.5000000000000002E-2</v>
      </c>
      <c r="C88" s="8">
        <f t="shared" si="37"/>
        <v>5.4166645000000005E-3</v>
      </c>
      <c r="D88" s="9">
        <f t="shared" ref="D88:D107" si="39">$B$85</f>
        <v>2</v>
      </c>
      <c r="E88" s="75">
        <f t="shared" ref="E88:E107" si="40">$F$6</f>
        <v>0</v>
      </c>
      <c r="F88" s="13">
        <f t="shared" ref="F88:F107" si="41">(4*D88*E88/PI())^0.5</f>
        <v>0</v>
      </c>
      <c r="G88" s="24">
        <f t="shared" ref="G88:G107" si="42">$F$10</f>
        <v>999</v>
      </c>
      <c r="H88" s="30" t="e">
        <f t="shared" ref="H88:H107" si="43">1/(0.9-(1/(1.69+2.08/((E88/D88)-0.8)))+((0.116*LN(E88/D88)+0.654)*(1/((G88/D88)+0.001))))</f>
        <v>#NUM!</v>
      </c>
      <c r="I88" s="35">
        <f t="shared" ref="I88:I107" si="44">$F$11</f>
        <v>4000</v>
      </c>
      <c r="J88" s="13" t="e">
        <f t="shared" ref="J88:J107" si="45">($F$14)</f>
        <v>#NUM!</v>
      </c>
      <c r="K88" s="13">
        <f t="shared" ref="K88:K107" si="46">$F$15</f>
        <v>0</v>
      </c>
      <c r="L88" s="30" t="e">
        <f t="shared" ref="L88:L107" si="47">5.57*(I88/J88)*((D88/E88)^0.5)*((K88/E88)^3)*((1-$F$12^2)/(1-$F$13^2))</f>
        <v>#NUM!</v>
      </c>
      <c r="M88" s="24" t="e">
        <f t="shared" si="38"/>
        <v>#NUM!</v>
      </c>
      <c r="N88" s="24">
        <f t="shared" ref="N88:N107" si="48">$F$7</f>
        <v>0.5</v>
      </c>
      <c r="O88" s="72">
        <f t="shared" ref="O88:O107" si="49">1-(1/(3.5*EXP((1.22*$F$12)-0.4)*((F88/N88)+1.6)))</f>
        <v>0.79128103516252335</v>
      </c>
      <c r="P88" s="13" t="e">
        <f t="shared" ref="P88:P107" si="50">(C88*$F$14)/(D88*H88*M88*O88*(1-$F$12^2))</f>
        <v>#NUM!</v>
      </c>
    </row>
    <row r="89" spans="2:27" ht="15.75" thickBot="1">
      <c r="B89" s="33">
        <v>0.13</v>
      </c>
      <c r="C89" s="8">
        <f t="shared" si="37"/>
        <v>1.0833329000000001E-2</v>
      </c>
      <c r="D89" s="9">
        <f t="shared" si="39"/>
        <v>2</v>
      </c>
      <c r="E89" s="75">
        <f t="shared" si="40"/>
        <v>0</v>
      </c>
      <c r="F89" s="13">
        <f t="shared" si="41"/>
        <v>0</v>
      </c>
      <c r="G89" s="24">
        <f t="shared" si="42"/>
        <v>999</v>
      </c>
      <c r="H89" s="30" t="e">
        <f t="shared" si="43"/>
        <v>#NUM!</v>
      </c>
      <c r="I89" s="35">
        <f t="shared" si="44"/>
        <v>4000</v>
      </c>
      <c r="J89" s="13" t="e">
        <f t="shared" si="45"/>
        <v>#NUM!</v>
      </c>
      <c r="K89" s="13">
        <f t="shared" si="46"/>
        <v>0</v>
      </c>
      <c r="L89" s="30" t="e">
        <f t="shared" si="47"/>
        <v>#NUM!</v>
      </c>
      <c r="M89" s="24" t="e">
        <f t="shared" si="38"/>
        <v>#NUM!</v>
      </c>
      <c r="N89" s="24">
        <f t="shared" si="48"/>
        <v>0.5</v>
      </c>
      <c r="O89" s="72">
        <f t="shared" si="49"/>
        <v>0.79128103516252335</v>
      </c>
      <c r="P89" s="13" t="e">
        <f t="shared" si="50"/>
        <v>#NUM!</v>
      </c>
    </row>
    <row r="90" spans="2:27" ht="15.75" thickBot="1">
      <c r="B90" s="33">
        <v>0.19500000000000001</v>
      </c>
      <c r="C90" s="8">
        <f t="shared" si="37"/>
        <v>1.6249993500000001E-2</v>
      </c>
      <c r="D90" s="9">
        <f t="shared" si="39"/>
        <v>2</v>
      </c>
      <c r="E90" s="75">
        <f t="shared" si="40"/>
        <v>0</v>
      </c>
      <c r="F90" s="13">
        <f t="shared" si="41"/>
        <v>0</v>
      </c>
      <c r="G90" s="24">
        <f t="shared" si="42"/>
        <v>999</v>
      </c>
      <c r="H90" s="30" t="e">
        <f t="shared" si="43"/>
        <v>#NUM!</v>
      </c>
      <c r="I90" s="35">
        <f t="shared" si="44"/>
        <v>4000</v>
      </c>
      <c r="J90" s="13" t="e">
        <f t="shared" si="45"/>
        <v>#NUM!</v>
      </c>
      <c r="K90" s="13">
        <f t="shared" si="46"/>
        <v>0</v>
      </c>
      <c r="L90" s="30" t="e">
        <f t="shared" si="47"/>
        <v>#NUM!</v>
      </c>
      <c r="M90" s="24" t="e">
        <f t="shared" si="38"/>
        <v>#NUM!</v>
      </c>
      <c r="N90" s="24">
        <f t="shared" si="48"/>
        <v>0.5</v>
      </c>
      <c r="O90" s="72">
        <f t="shared" si="49"/>
        <v>0.79128103516252335</v>
      </c>
      <c r="P90" s="13" t="e">
        <f t="shared" si="50"/>
        <v>#NUM!</v>
      </c>
    </row>
    <row r="91" spans="2:27" ht="15.75" thickBot="1">
      <c r="B91" s="33">
        <v>0.26</v>
      </c>
      <c r="C91" s="8">
        <f t="shared" si="37"/>
        <v>2.1666658000000002E-2</v>
      </c>
      <c r="D91" s="9">
        <f t="shared" si="39"/>
        <v>2</v>
      </c>
      <c r="E91" s="75">
        <f t="shared" si="40"/>
        <v>0</v>
      </c>
      <c r="F91" s="13">
        <f t="shared" si="41"/>
        <v>0</v>
      </c>
      <c r="G91" s="24">
        <f t="shared" si="42"/>
        <v>999</v>
      </c>
      <c r="H91" s="30" t="e">
        <f t="shared" si="43"/>
        <v>#NUM!</v>
      </c>
      <c r="I91" s="35">
        <f t="shared" si="44"/>
        <v>4000</v>
      </c>
      <c r="J91" s="13" t="e">
        <f t="shared" si="45"/>
        <v>#NUM!</v>
      </c>
      <c r="K91" s="13">
        <f t="shared" si="46"/>
        <v>0</v>
      </c>
      <c r="L91" s="30" t="e">
        <f t="shared" si="47"/>
        <v>#NUM!</v>
      </c>
      <c r="M91" s="24" t="e">
        <f t="shared" si="38"/>
        <v>#NUM!</v>
      </c>
      <c r="N91" s="24">
        <f t="shared" si="48"/>
        <v>0.5</v>
      </c>
      <c r="O91" s="72">
        <f t="shared" si="49"/>
        <v>0.79128103516252335</v>
      </c>
      <c r="P91" s="13" t="e">
        <f t="shared" si="50"/>
        <v>#NUM!</v>
      </c>
    </row>
    <row r="92" spans="2:27" ht="15.75" thickBot="1">
      <c r="B92" s="33">
        <v>0.32500000000000001</v>
      </c>
      <c r="C92" s="8">
        <f t="shared" si="37"/>
        <v>2.70833225E-2</v>
      </c>
      <c r="D92" s="9">
        <f t="shared" si="39"/>
        <v>2</v>
      </c>
      <c r="E92" s="75">
        <f t="shared" si="40"/>
        <v>0</v>
      </c>
      <c r="F92" s="13">
        <f t="shared" si="41"/>
        <v>0</v>
      </c>
      <c r="G92" s="24">
        <f t="shared" si="42"/>
        <v>999</v>
      </c>
      <c r="H92" s="30" t="e">
        <f t="shared" si="43"/>
        <v>#NUM!</v>
      </c>
      <c r="I92" s="35">
        <f t="shared" si="44"/>
        <v>4000</v>
      </c>
      <c r="J92" s="13" t="e">
        <f t="shared" si="45"/>
        <v>#NUM!</v>
      </c>
      <c r="K92" s="13">
        <f t="shared" si="46"/>
        <v>0</v>
      </c>
      <c r="L92" s="30" t="e">
        <f t="shared" si="47"/>
        <v>#NUM!</v>
      </c>
      <c r="M92" s="24" t="e">
        <f t="shared" si="38"/>
        <v>#NUM!</v>
      </c>
      <c r="N92" s="24">
        <f t="shared" si="48"/>
        <v>0.5</v>
      </c>
      <c r="O92" s="72">
        <f t="shared" si="49"/>
        <v>0.79128103516252335</v>
      </c>
      <c r="P92" s="13" t="e">
        <f t="shared" si="50"/>
        <v>#NUM!</v>
      </c>
    </row>
    <row r="93" spans="2:27" ht="15.75" thickBot="1">
      <c r="B93" s="33">
        <v>0.39</v>
      </c>
      <c r="C93" s="8">
        <f t="shared" si="37"/>
        <v>3.2499987000000001E-2</v>
      </c>
      <c r="D93" s="9">
        <f t="shared" si="39"/>
        <v>2</v>
      </c>
      <c r="E93" s="75">
        <f t="shared" si="40"/>
        <v>0</v>
      </c>
      <c r="F93" s="13">
        <f t="shared" si="41"/>
        <v>0</v>
      </c>
      <c r="G93" s="24">
        <f t="shared" si="42"/>
        <v>999</v>
      </c>
      <c r="H93" s="30" t="e">
        <f t="shared" si="43"/>
        <v>#NUM!</v>
      </c>
      <c r="I93" s="35">
        <f t="shared" si="44"/>
        <v>4000</v>
      </c>
      <c r="J93" s="13" t="e">
        <f t="shared" si="45"/>
        <v>#NUM!</v>
      </c>
      <c r="K93" s="13">
        <f t="shared" si="46"/>
        <v>0</v>
      </c>
      <c r="L93" s="30" t="e">
        <f t="shared" si="47"/>
        <v>#NUM!</v>
      </c>
      <c r="M93" s="24" t="e">
        <f t="shared" si="38"/>
        <v>#NUM!</v>
      </c>
      <c r="N93" s="24">
        <f t="shared" si="48"/>
        <v>0.5</v>
      </c>
      <c r="O93" s="72">
        <f t="shared" si="49"/>
        <v>0.79128103516252335</v>
      </c>
      <c r="P93" s="13" t="e">
        <f t="shared" si="50"/>
        <v>#NUM!</v>
      </c>
    </row>
    <row r="94" spans="2:27" ht="15.75" thickBot="1">
      <c r="B94" s="33">
        <v>0.45500000000000002</v>
      </c>
      <c r="C94" s="8">
        <f t="shared" si="37"/>
        <v>3.7916651500000002E-2</v>
      </c>
      <c r="D94" s="9">
        <f t="shared" si="39"/>
        <v>2</v>
      </c>
      <c r="E94" s="75">
        <f t="shared" si="40"/>
        <v>0</v>
      </c>
      <c r="F94" s="13">
        <f t="shared" si="41"/>
        <v>0</v>
      </c>
      <c r="G94" s="24">
        <f t="shared" si="42"/>
        <v>999</v>
      </c>
      <c r="H94" s="30" t="e">
        <f t="shared" si="43"/>
        <v>#NUM!</v>
      </c>
      <c r="I94" s="35">
        <f t="shared" si="44"/>
        <v>4000</v>
      </c>
      <c r="J94" s="13" t="e">
        <f t="shared" si="45"/>
        <v>#NUM!</v>
      </c>
      <c r="K94" s="13">
        <f t="shared" si="46"/>
        <v>0</v>
      </c>
      <c r="L94" s="30" t="e">
        <f t="shared" si="47"/>
        <v>#NUM!</v>
      </c>
      <c r="M94" s="24" t="e">
        <f t="shared" si="38"/>
        <v>#NUM!</v>
      </c>
      <c r="N94" s="24">
        <f t="shared" si="48"/>
        <v>0.5</v>
      </c>
      <c r="O94" s="72">
        <f t="shared" si="49"/>
        <v>0.79128103516252335</v>
      </c>
      <c r="P94" s="13" t="e">
        <f t="shared" si="50"/>
        <v>#NUM!</v>
      </c>
    </row>
    <row r="95" spans="2:27" ht="15.75" thickBot="1">
      <c r="B95" s="33">
        <v>0.52</v>
      </c>
      <c r="C95" s="8">
        <f t="shared" si="37"/>
        <v>4.3333316000000004E-2</v>
      </c>
      <c r="D95" s="9">
        <f t="shared" si="39"/>
        <v>2</v>
      </c>
      <c r="E95" s="75">
        <f t="shared" si="40"/>
        <v>0</v>
      </c>
      <c r="F95" s="13">
        <f t="shared" si="41"/>
        <v>0</v>
      </c>
      <c r="G95" s="24">
        <f t="shared" si="42"/>
        <v>999</v>
      </c>
      <c r="H95" s="30" t="e">
        <f t="shared" si="43"/>
        <v>#NUM!</v>
      </c>
      <c r="I95" s="35">
        <f t="shared" si="44"/>
        <v>4000</v>
      </c>
      <c r="J95" s="13" t="e">
        <f t="shared" si="45"/>
        <v>#NUM!</v>
      </c>
      <c r="K95" s="13">
        <f t="shared" si="46"/>
        <v>0</v>
      </c>
      <c r="L95" s="30" t="e">
        <f t="shared" si="47"/>
        <v>#NUM!</v>
      </c>
      <c r="M95" s="24" t="e">
        <f t="shared" si="38"/>
        <v>#NUM!</v>
      </c>
      <c r="N95" s="24">
        <f t="shared" si="48"/>
        <v>0.5</v>
      </c>
      <c r="O95" s="72">
        <f t="shared" si="49"/>
        <v>0.79128103516252335</v>
      </c>
      <c r="P95" s="13" t="e">
        <f t="shared" si="50"/>
        <v>#NUM!</v>
      </c>
    </row>
    <row r="96" spans="2:27" ht="15.75" thickBot="1">
      <c r="B96" s="33">
        <v>0.58499999999999996</v>
      </c>
      <c r="C96" s="8">
        <f t="shared" si="37"/>
        <v>4.8749980499999998E-2</v>
      </c>
      <c r="D96" s="9">
        <f t="shared" si="39"/>
        <v>2</v>
      </c>
      <c r="E96" s="75">
        <f t="shared" si="40"/>
        <v>0</v>
      </c>
      <c r="F96" s="13">
        <f t="shared" si="41"/>
        <v>0</v>
      </c>
      <c r="G96" s="24">
        <f t="shared" si="42"/>
        <v>999</v>
      </c>
      <c r="H96" s="30" t="e">
        <f t="shared" si="43"/>
        <v>#NUM!</v>
      </c>
      <c r="I96" s="35">
        <f t="shared" si="44"/>
        <v>4000</v>
      </c>
      <c r="J96" s="13" t="e">
        <f t="shared" si="45"/>
        <v>#NUM!</v>
      </c>
      <c r="K96" s="13">
        <f t="shared" si="46"/>
        <v>0</v>
      </c>
      <c r="L96" s="30" t="e">
        <f t="shared" si="47"/>
        <v>#NUM!</v>
      </c>
      <c r="M96" s="24" t="e">
        <f t="shared" si="38"/>
        <v>#NUM!</v>
      </c>
      <c r="N96" s="24">
        <f t="shared" si="48"/>
        <v>0.5</v>
      </c>
      <c r="O96" s="72">
        <f t="shared" si="49"/>
        <v>0.79128103516252335</v>
      </c>
      <c r="P96" s="13" t="e">
        <f t="shared" si="50"/>
        <v>#NUM!</v>
      </c>
    </row>
    <row r="97" spans="2:18" ht="15.75" thickBot="1">
      <c r="B97" s="33">
        <v>0.65</v>
      </c>
      <c r="C97" s="8">
        <f t="shared" si="37"/>
        <v>5.4166644999999999E-2</v>
      </c>
      <c r="D97" s="9">
        <f t="shared" si="39"/>
        <v>2</v>
      </c>
      <c r="E97" s="75">
        <f t="shared" si="40"/>
        <v>0</v>
      </c>
      <c r="F97" s="13">
        <f t="shared" si="41"/>
        <v>0</v>
      </c>
      <c r="G97" s="24">
        <f t="shared" si="42"/>
        <v>999</v>
      </c>
      <c r="H97" s="30" t="e">
        <f t="shared" si="43"/>
        <v>#NUM!</v>
      </c>
      <c r="I97" s="35">
        <f t="shared" si="44"/>
        <v>4000</v>
      </c>
      <c r="J97" s="13" t="e">
        <f t="shared" si="45"/>
        <v>#NUM!</v>
      </c>
      <c r="K97" s="13">
        <f t="shared" si="46"/>
        <v>0</v>
      </c>
      <c r="L97" s="30" t="e">
        <f t="shared" si="47"/>
        <v>#NUM!</v>
      </c>
      <c r="M97" s="24" t="e">
        <f t="shared" si="38"/>
        <v>#NUM!</v>
      </c>
      <c r="N97" s="24">
        <f t="shared" si="48"/>
        <v>0.5</v>
      </c>
      <c r="O97" s="72">
        <f t="shared" si="49"/>
        <v>0.79128103516252335</v>
      </c>
      <c r="P97" s="13" t="e">
        <f t="shared" si="50"/>
        <v>#NUM!</v>
      </c>
    </row>
    <row r="98" spans="2:18" ht="15.75" thickBot="1">
      <c r="B98" s="33">
        <v>0.71499999999999997</v>
      </c>
      <c r="C98" s="8">
        <f t="shared" si="37"/>
        <v>5.9583309499999994E-2</v>
      </c>
      <c r="D98" s="9">
        <f t="shared" si="39"/>
        <v>2</v>
      </c>
      <c r="E98" s="75">
        <f t="shared" si="40"/>
        <v>0</v>
      </c>
      <c r="F98" s="13">
        <f t="shared" si="41"/>
        <v>0</v>
      </c>
      <c r="G98" s="24">
        <f t="shared" si="42"/>
        <v>999</v>
      </c>
      <c r="H98" s="30" t="e">
        <f t="shared" si="43"/>
        <v>#NUM!</v>
      </c>
      <c r="I98" s="35">
        <f t="shared" si="44"/>
        <v>4000</v>
      </c>
      <c r="J98" s="13" t="e">
        <f t="shared" si="45"/>
        <v>#NUM!</v>
      </c>
      <c r="K98" s="13">
        <f t="shared" si="46"/>
        <v>0</v>
      </c>
      <c r="L98" s="30" t="e">
        <f t="shared" si="47"/>
        <v>#NUM!</v>
      </c>
      <c r="M98" s="24" t="e">
        <f t="shared" si="38"/>
        <v>#NUM!</v>
      </c>
      <c r="N98" s="24">
        <f t="shared" si="48"/>
        <v>0.5</v>
      </c>
      <c r="O98" s="72">
        <f t="shared" si="49"/>
        <v>0.79128103516252335</v>
      </c>
      <c r="P98" s="13" t="e">
        <f t="shared" si="50"/>
        <v>#NUM!</v>
      </c>
    </row>
    <row r="99" spans="2:18" ht="15.75" thickBot="1">
      <c r="B99" s="33">
        <v>0.78</v>
      </c>
      <c r="C99" s="8">
        <f t="shared" si="37"/>
        <v>6.4999974000000002E-2</v>
      </c>
      <c r="D99" s="9">
        <f t="shared" si="39"/>
        <v>2</v>
      </c>
      <c r="E99" s="75">
        <f t="shared" si="40"/>
        <v>0</v>
      </c>
      <c r="F99" s="13">
        <f t="shared" si="41"/>
        <v>0</v>
      </c>
      <c r="G99" s="24">
        <f t="shared" si="42"/>
        <v>999</v>
      </c>
      <c r="H99" s="30" t="e">
        <f t="shared" si="43"/>
        <v>#NUM!</v>
      </c>
      <c r="I99" s="35">
        <f t="shared" si="44"/>
        <v>4000</v>
      </c>
      <c r="J99" s="13" t="e">
        <f t="shared" si="45"/>
        <v>#NUM!</v>
      </c>
      <c r="K99" s="13">
        <f t="shared" si="46"/>
        <v>0</v>
      </c>
      <c r="L99" s="30" t="e">
        <f t="shared" si="47"/>
        <v>#NUM!</v>
      </c>
      <c r="M99" s="24" t="e">
        <f t="shared" si="38"/>
        <v>#NUM!</v>
      </c>
      <c r="N99" s="24">
        <f t="shared" si="48"/>
        <v>0.5</v>
      </c>
      <c r="O99" s="72">
        <f t="shared" si="49"/>
        <v>0.79128103516252335</v>
      </c>
      <c r="P99" s="13" t="e">
        <f t="shared" si="50"/>
        <v>#NUM!</v>
      </c>
    </row>
    <row r="100" spans="2:18" ht="15.75" thickBot="1">
      <c r="B100" s="33">
        <v>0.84499999999999997</v>
      </c>
      <c r="C100" s="8">
        <f t="shared" si="37"/>
        <v>7.0416638500000003E-2</v>
      </c>
      <c r="D100" s="9">
        <f t="shared" si="39"/>
        <v>2</v>
      </c>
      <c r="E100" s="75">
        <f t="shared" si="40"/>
        <v>0</v>
      </c>
      <c r="F100" s="13">
        <f t="shared" si="41"/>
        <v>0</v>
      </c>
      <c r="G100" s="24">
        <f t="shared" si="42"/>
        <v>999</v>
      </c>
      <c r="H100" s="30" t="e">
        <f t="shared" si="43"/>
        <v>#NUM!</v>
      </c>
      <c r="I100" s="35">
        <f t="shared" si="44"/>
        <v>4000</v>
      </c>
      <c r="J100" s="13" t="e">
        <f t="shared" si="45"/>
        <v>#NUM!</v>
      </c>
      <c r="K100" s="13">
        <f t="shared" si="46"/>
        <v>0</v>
      </c>
      <c r="L100" s="30" t="e">
        <f t="shared" si="47"/>
        <v>#NUM!</v>
      </c>
      <c r="M100" s="24" t="e">
        <f t="shared" si="38"/>
        <v>#NUM!</v>
      </c>
      <c r="N100" s="24">
        <f t="shared" si="48"/>
        <v>0.5</v>
      </c>
      <c r="O100" s="72">
        <f t="shared" si="49"/>
        <v>0.79128103516252335</v>
      </c>
      <c r="P100" s="13" t="e">
        <f t="shared" si="50"/>
        <v>#NUM!</v>
      </c>
    </row>
    <row r="101" spans="2:18" ht="15.75" thickBot="1">
      <c r="B101" s="33">
        <v>0.91</v>
      </c>
      <c r="C101" s="8">
        <f t="shared" si="37"/>
        <v>7.5833303000000005E-2</v>
      </c>
      <c r="D101" s="9">
        <f t="shared" si="39"/>
        <v>2</v>
      </c>
      <c r="E101" s="75">
        <f t="shared" si="40"/>
        <v>0</v>
      </c>
      <c r="F101" s="13">
        <f t="shared" si="41"/>
        <v>0</v>
      </c>
      <c r="G101" s="24">
        <f t="shared" si="42"/>
        <v>999</v>
      </c>
      <c r="H101" s="30" t="e">
        <f t="shared" si="43"/>
        <v>#NUM!</v>
      </c>
      <c r="I101" s="35">
        <f t="shared" si="44"/>
        <v>4000</v>
      </c>
      <c r="J101" s="13" t="e">
        <f t="shared" si="45"/>
        <v>#NUM!</v>
      </c>
      <c r="K101" s="13">
        <f t="shared" si="46"/>
        <v>0</v>
      </c>
      <c r="L101" s="30" t="e">
        <f t="shared" si="47"/>
        <v>#NUM!</v>
      </c>
      <c r="M101" s="24" t="e">
        <f t="shared" si="38"/>
        <v>#NUM!</v>
      </c>
      <c r="N101" s="24">
        <f t="shared" si="48"/>
        <v>0.5</v>
      </c>
      <c r="O101" s="72">
        <f t="shared" si="49"/>
        <v>0.79128103516252335</v>
      </c>
      <c r="P101" s="13" t="e">
        <f t="shared" si="50"/>
        <v>#NUM!</v>
      </c>
    </row>
    <row r="102" spans="2:18" ht="15.75" thickBot="1">
      <c r="B102" s="33">
        <v>0.97499999999999998</v>
      </c>
      <c r="C102" s="8">
        <f t="shared" si="37"/>
        <v>8.1249967499999992E-2</v>
      </c>
      <c r="D102" s="9">
        <f t="shared" si="39"/>
        <v>2</v>
      </c>
      <c r="E102" s="75">
        <f t="shared" si="40"/>
        <v>0</v>
      </c>
      <c r="F102" s="13">
        <f t="shared" si="41"/>
        <v>0</v>
      </c>
      <c r="G102" s="24">
        <f t="shared" si="42"/>
        <v>999</v>
      </c>
      <c r="H102" s="30" t="e">
        <f t="shared" si="43"/>
        <v>#NUM!</v>
      </c>
      <c r="I102" s="35">
        <f t="shared" si="44"/>
        <v>4000</v>
      </c>
      <c r="J102" s="13" t="e">
        <f t="shared" si="45"/>
        <v>#NUM!</v>
      </c>
      <c r="K102" s="13">
        <f t="shared" si="46"/>
        <v>0</v>
      </c>
      <c r="L102" s="30" t="e">
        <f t="shared" si="47"/>
        <v>#NUM!</v>
      </c>
      <c r="M102" s="24" t="e">
        <f t="shared" si="38"/>
        <v>#NUM!</v>
      </c>
      <c r="N102" s="24">
        <f t="shared" si="48"/>
        <v>0.5</v>
      </c>
      <c r="O102" s="72">
        <f t="shared" si="49"/>
        <v>0.79128103516252335</v>
      </c>
      <c r="P102" s="13" t="e">
        <f t="shared" si="50"/>
        <v>#NUM!</v>
      </c>
    </row>
    <row r="103" spans="2:18" ht="15.75" thickBot="1">
      <c r="B103" s="33">
        <v>1.04</v>
      </c>
      <c r="C103" s="8">
        <f t="shared" si="37"/>
        <v>8.6666632000000007E-2</v>
      </c>
      <c r="D103" s="9">
        <f t="shared" si="39"/>
        <v>2</v>
      </c>
      <c r="E103" s="75">
        <f t="shared" si="40"/>
        <v>0</v>
      </c>
      <c r="F103" s="13">
        <f t="shared" si="41"/>
        <v>0</v>
      </c>
      <c r="G103" s="24">
        <f t="shared" si="42"/>
        <v>999</v>
      </c>
      <c r="H103" s="30" t="e">
        <f t="shared" si="43"/>
        <v>#NUM!</v>
      </c>
      <c r="I103" s="35">
        <f t="shared" si="44"/>
        <v>4000</v>
      </c>
      <c r="J103" s="13" t="e">
        <f t="shared" si="45"/>
        <v>#NUM!</v>
      </c>
      <c r="K103" s="13">
        <f t="shared" si="46"/>
        <v>0</v>
      </c>
      <c r="L103" s="30" t="e">
        <f t="shared" si="47"/>
        <v>#NUM!</v>
      </c>
      <c r="M103" s="24" t="e">
        <f t="shared" si="38"/>
        <v>#NUM!</v>
      </c>
      <c r="N103" s="24">
        <f t="shared" si="48"/>
        <v>0.5</v>
      </c>
      <c r="O103" s="72">
        <f t="shared" si="49"/>
        <v>0.79128103516252335</v>
      </c>
      <c r="P103" s="13" t="e">
        <f t="shared" si="50"/>
        <v>#NUM!</v>
      </c>
    </row>
    <row r="104" spans="2:18" ht="15.75" thickBot="1">
      <c r="B104" s="33">
        <v>1.105</v>
      </c>
      <c r="C104" s="8">
        <f t="shared" si="37"/>
        <v>9.2083296499999995E-2</v>
      </c>
      <c r="D104" s="9">
        <f t="shared" si="39"/>
        <v>2</v>
      </c>
      <c r="E104" s="75">
        <f t="shared" si="40"/>
        <v>0</v>
      </c>
      <c r="F104" s="13">
        <f t="shared" si="41"/>
        <v>0</v>
      </c>
      <c r="G104" s="24">
        <f t="shared" si="42"/>
        <v>999</v>
      </c>
      <c r="H104" s="30" t="e">
        <f t="shared" si="43"/>
        <v>#NUM!</v>
      </c>
      <c r="I104" s="35">
        <f t="shared" si="44"/>
        <v>4000</v>
      </c>
      <c r="J104" s="13" t="e">
        <f t="shared" si="45"/>
        <v>#NUM!</v>
      </c>
      <c r="K104" s="13">
        <f t="shared" si="46"/>
        <v>0</v>
      </c>
      <c r="L104" s="30" t="e">
        <f t="shared" si="47"/>
        <v>#NUM!</v>
      </c>
      <c r="M104" s="24" t="e">
        <f t="shared" si="38"/>
        <v>#NUM!</v>
      </c>
      <c r="N104" s="24">
        <f t="shared" si="48"/>
        <v>0.5</v>
      </c>
      <c r="O104" s="72">
        <f t="shared" si="49"/>
        <v>0.79128103516252335</v>
      </c>
      <c r="P104" s="13" t="e">
        <f t="shared" si="50"/>
        <v>#NUM!</v>
      </c>
    </row>
    <row r="105" spans="2:18" ht="15.75" thickBot="1">
      <c r="B105" s="33">
        <v>1.17</v>
      </c>
      <c r="C105" s="8">
        <f t="shared" si="37"/>
        <v>9.7499960999999996E-2</v>
      </c>
      <c r="D105" s="9">
        <f t="shared" si="39"/>
        <v>2</v>
      </c>
      <c r="E105" s="75">
        <f t="shared" si="40"/>
        <v>0</v>
      </c>
      <c r="F105" s="13">
        <f t="shared" si="41"/>
        <v>0</v>
      </c>
      <c r="G105" s="24">
        <f t="shared" si="42"/>
        <v>999</v>
      </c>
      <c r="H105" s="30" t="e">
        <f t="shared" si="43"/>
        <v>#NUM!</v>
      </c>
      <c r="I105" s="35">
        <f t="shared" si="44"/>
        <v>4000</v>
      </c>
      <c r="J105" s="13" t="e">
        <f t="shared" si="45"/>
        <v>#NUM!</v>
      </c>
      <c r="K105" s="13">
        <f t="shared" si="46"/>
        <v>0</v>
      </c>
      <c r="L105" s="30" t="e">
        <f t="shared" si="47"/>
        <v>#NUM!</v>
      </c>
      <c r="M105" s="24" t="e">
        <f t="shared" si="38"/>
        <v>#NUM!</v>
      </c>
      <c r="N105" s="24">
        <f t="shared" si="48"/>
        <v>0.5</v>
      </c>
      <c r="O105" s="72">
        <f t="shared" si="49"/>
        <v>0.79128103516252335</v>
      </c>
      <c r="P105" s="13" t="e">
        <f t="shared" si="50"/>
        <v>#NUM!</v>
      </c>
    </row>
    <row r="106" spans="2:18" ht="15.75" thickBot="1">
      <c r="B106" s="33">
        <v>1.2350000000000001</v>
      </c>
      <c r="C106" s="8">
        <f t="shared" si="37"/>
        <v>0.10291662550000001</v>
      </c>
      <c r="D106" s="9">
        <f t="shared" si="39"/>
        <v>2</v>
      </c>
      <c r="E106" s="75">
        <f t="shared" si="40"/>
        <v>0</v>
      </c>
      <c r="F106" s="13">
        <f t="shared" si="41"/>
        <v>0</v>
      </c>
      <c r="G106" s="24">
        <f t="shared" si="42"/>
        <v>999</v>
      </c>
      <c r="H106" s="30" t="e">
        <f t="shared" si="43"/>
        <v>#NUM!</v>
      </c>
      <c r="I106" s="35">
        <f t="shared" si="44"/>
        <v>4000</v>
      </c>
      <c r="J106" s="13" t="e">
        <f t="shared" si="45"/>
        <v>#NUM!</v>
      </c>
      <c r="K106" s="13">
        <f t="shared" si="46"/>
        <v>0</v>
      </c>
      <c r="L106" s="30" t="e">
        <f t="shared" si="47"/>
        <v>#NUM!</v>
      </c>
      <c r="M106" s="24" t="e">
        <f t="shared" si="38"/>
        <v>#NUM!</v>
      </c>
      <c r="N106" s="24">
        <f t="shared" si="48"/>
        <v>0.5</v>
      </c>
      <c r="O106" s="72">
        <f t="shared" si="49"/>
        <v>0.79128103516252335</v>
      </c>
      <c r="P106" s="13" t="e">
        <f t="shared" si="50"/>
        <v>#NUM!</v>
      </c>
    </row>
    <row r="107" spans="2:18">
      <c r="B107" s="33">
        <v>1.3</v>
      </c>
      <c r="C107" s="8">
        <f t="shared" si="37"/>
        <v>0.10833329</v>
      </c>
      <c r="D107" s="9">
        <f t="shared" si="39"/>
        <v>2</v>
      </c>
      <c r="E107" s="75">
        <f t="shared" si="40"/>
        <v>0</v>
      </c>
      <c r="F107" s="13">
        <f t="shared" si="41"/>
        <v>0</v>
      </c>
      <c r="G107" s="24">
        <f t="shared" si="42"/>
        <v>999</v>
      </c>
      <c r="H107" s="30" t="e">
        <f t="shared" si="43"/>
        <v>#NUM!</v>
      </c>
      <c r="I107" s="35">
        <f t="shared" si="44"/>
        <v>4000</v>
      </c>
      <c r="J107" s="13" t="e">
        <f t="shared" si="45"/>
        <v>#NUM!</v>
      </c>
      <c r="K107" s="13">
        <f t="shared" si="46"/>
        <v>0</v>
      </c>
      <c r="L107" s="30" t="e">
        <f t="shared" si="47"/>
        <v>#NUM!</v>
      </c>
      <c r="M107" s="24" t="e">
        <f t="shared" si="38"/>
        <v>#NUM!</v>
      </c>
      <c r="N107" s="24">
        <f t="shared" si="48"/>
        <v>0.5</v>
      </c>
      <c r="O107" s="72">
        <f t="shared" si="49"/>
        <v>0.79128103516252335</v>
      </c>
      <c r="P107" s="13" t="e">
        <f t="shared" si="50"/>
        <v>#NUM!</v>
      </c>
    </row>
    <row r="108" spans="2:18">
      <c r="B108" s="18"/>
      <c r="C108" s="26"/>
      <c r="D108" s="26"/>
      <c r="E108" s="26"/>
      <c r="F108" s="26"/>
      <c r="G108" s="27"/>
      <c r="H108" s="18"/>
      <c r="I108" s="27"/>
      <c r="J108" s="28"/>
      <c r="K108" s="18"/>
      <c r="L108" s="27"/>
      <c r="M108" s="26"/>
      <c r="N108" s="18"/>
      <c r="O108" s="18"/>
      <c r="P108" s="29"/>
      <c r="Q108" s="18"/>
      <c r="R108" s="27"/>
    </row>
    <row r="109" spans="2:18" ht="15.75" thickBot="1">
      <c r="B109" s="18"/>
      <c r="C109" s="26"/>
      <c r="D109" s="26"/>
      <c r="E109" s="26"/>
      <c r="F109" s="26"/>
      <c r="G109" s="27"/>
      <c r="H109" s="18"/>
      <c r="I109" s="27"/>
      <c r="J109" s="28"/>
      <c r="K109" s="18"/>
      <c r="L109" s="27"/>
      <c r="M109" s="26"/>
      <c r="N109" s="18"/>
      <c r="O109" s="18"/>
      <c r="P109" s="29"/>
      <c r="Q109" s="18"/>
      <c r="R109" s="27"/>
    </row>
    <row r="110" spans="2:18" ht="16.5" thickBot="1">
      <c r="B110" s="31" t="s">
        <v>39</v>
      </c>
      <c r="C110" s="26"/>
      <c r="D110" s="26"/>
      <c r="E110" s="26"/>
      <c r="F110" s="26"/>
      <c r="G110" s="27"/>
      <c r="H110" s="18"/>
      <c r="I110" s="27"/>
      <c r="J110" s="28"/>
      <c r="K110" s="18"/>
      <c r="L110" s="27"/>
      <c r="M110" s="26"/>
      <c r="N110" s="18"/>
      <c r="O110" s="18"/>
      <c r="P110" s="29"/>
      <c r="Q110" s="18"/>
      <c r="R110" s="27"/>
    </row>
    <row r="111" spans="2:18" ht="48.75" thickBot="1">
      <c r="B111" s="19" t="s">
        <v>31</v>
      </c>
      <c r="C111" s="20" t="s">
        <v>30</v>
      </c>
      <c r="D111" s="16" t="s">
        <v>15</v>
      </c>
      <c r="E111" s="16" t="s">
        <v>79</v>
      </c>
      <c r="F111" s="16" t="s">
        <v>75</v>
      </c>
      <c r="G111" s="20" t="s">
        <v>21</v>
      </c>
      <c r="H111" s="16" t="s">
        <v>78</v>
      </c>
      <c r="I111" s="20" t="s">
        <v>23</v>
      </c>
      <c r="J111" s="20" t="s">
        <v>24</v>
      </c>
      <c r="K111" s="20" t="s">
        <v>25</v>
      </c>
      <c r="L111" s="20" t="s">
        <v>26</v>
      </c>
      <c r="M111" s="20" t="s">
        <v>27</v>
      </c>
      <c r="N111" s="20" t="s">
        <v>28</v>
      </c>
      <c r="O111" s="20" t="s">
        <v>29</v>
      </c>
      <c r="P111" s="21" t="s">
        <v>32</v>
      </c>
    </row>
    <row r="112" spans="2:18" ht="15.75" thickBot="1">
      <c r="B112" s="33">
        <v>0</v>
      </c>
      <c r="C112" s="8">
        <f t="shared" ref="C112:C132" si="51">0.0833333*B112</f>
        <v>0</v>
      </c>
      <c r="D112" s="9">
        <v>5</v>
      </c>
      <c r="E112" s="75">
        <f>$F$6</f>
        <v>0</v>
      </c>
      <c r="F112" s="13">
        <f>(4*D112*E112/PI())^0.5</f>
        <v>0</v>
      </c>
      <c r="G112" s="24">
        <f>$F$10</f>
        <v>999</v>
      </c>
      <c r="H112" s="30" t="e">
        <f>1/(0.9-(1/(1.69+2.08/((E112/D112)-0.8)))+((0.116*LN(E112/D112)+0.654)*(1/((G112/D112)+0.001))))</f>
        <v>#NUM!</v>
      </c>
      <c r="I112" s="35">
        <f>$F$11</f>
        <v>4000</v>
      </c>
      <c r="J112" s="13" t="e">
        <f>($F$14)</f>
        <v>#NUM!</v>
      </c>
      <c r="K112" s="13">
        <f>$F$15</f>
        <v>0</v>
      </c>
      <c r="L112" s="30" t="e">
        <f>5.57*(I112/J112)*((D112/E112)^0.5)*((K112/E112)^3)*((1-$F$12^2)/(1-$F$13^2))</f>
        <v>#NUM!</v>
      </c>
      <c r="M112" s="30" t="e">
        <f t="shared" ref="M112:M132" si="52">IF(L112&gt;10,0.785,(1/(4.6+10*L112))+(PI()/4))</f>
        <v>#NUM!</v>
      </c>
      <c r="N112" s="24">
        <f>$F$7</f>
        <v>0.5</v>
      </c>
      <c r="O112" s="72">
        <f>1-(1/(3.5*EXP((1.22*$F$12)-0.4)*((F112/N112)+1.6)))</f>
        <v>0.79128103516252335</v>
      </c>
      <c r="P112" s="13" t="e">
        <f>(C112*$F$14)/(D112*H112*M112*O112*(1-$F$12^2))</f>
        <v>#NUM!</v>
      </c>
    </row>
    <row r="113" spans="2:16" ht="15.75" thickBot="1">
      <c r="B113" s="33">
        <v>0.15</v>
      </c>
      <c r="C113" s="8">
        <f t="shared" si="51"/>
        <v>1.2499995E-2</v>
      </c>
      <c r="D113" s="9">
        <f>$D$112</f>
        <v>5</v>
      </c>
      <c r="E113" s="75">
        <f t="shared" ref="E113:E132" si="53">$F$6</f>
        <v>0</v>
      </c>
      <c r="F113" s="13">
        <f t="shared" ref="F113:F132" si="54">(4*D113*E113/PI())^0.5</f>
        <v>0</v>
      </c>
      <c r="G113" s="24">
        <f t="shared" ref="G113:G132" si="55">$F$10</f>
        <v>999</v>
      </c>
      <c r="H113" s="30" t="e">
        <f t="shared" ref="H113:H132" si="56">1/(0.9-(1/(1.69+2.08/((E113/D113)-0.8)))+((0.116*LN(E113/D113)+0.654)*(1/((G113/D113)+0.001))))</f>
        <v>#NUM!</v>
      </c>
      <c r="I113" s="35">
        <f t="shared" ref="I113:I132" si="57">$F$11</f>
        <v>4000</v>
      </c>
      <c r="J113" s="13" t="e">
        <f t="shared" ref="J113:J132" si="58">($F$14)</f>
        <v>#NUM!</v>
      </c>
      <c r="K113" s="13">
        <f t="shared" ref="K113:K132" si="59">$F$15</f>
        <v>0</v>
      </c>
      <c r="L113" s="30" t="e">
        <f t="shared" ref="L113:L132" si="60">5.57*(I113/J113)*((D113/E113)^0.5)*((K113/E113)^3)*((1-$F$12^2)/(1-$F$13^2))</f>
        <v>#NUM!</v>
      </c>
      <c r="M113" s="30" t="e">
        <f t="shared" si="52"/>
        <v>#NUM!</v>
      </c>
      <c r="N113" s="24">
        <f t="shared" ref="N113:N132" si="61">$F$7</f>
        <v>0.5</v>
      </c>
      <c r="O113" s="72">
        <f t="shared" ref="O113:O132" si="62">1-(1/(3.5*EXP((1.22*$F$12)-0.4)*((F113/N113)+1.6)))</f>
        <v>0.79128103516252335</v>
      </c>
      <c r="P113" s="13" t="e">
        <f t="shared" ref="P113:P132" si="63">(C113*$F$14)/(D113*H113*M113*O113*(1-$F$12^2))</f>
        <v>#NUM!</v>
      </c>
    </row>
    <row r="114" spans="2:16" ht="15.75" thickBot="1">
      <c r="B114" s="33">
        <v>0.3</v>
      </c>
      <c r="C114" s="8">
        <f t="shared" si="51"/>
        <v>2.499999E-2</v>
      </c>
      <c r="D114" s="9">
        <f t="shared" ref="D114:D132" si="64">$D$112</f>
        <v>5</v>
      </c>
      <c r="E114" s="75">
        <f t="shared" si="53"/>
        <v>0</v>
      </c>
      <c r="F114" s="13">
        <f t="shared" si="54"/>
        <v>0</v>
      </c>
      <c r="G114" s="24">
        <f t="shared" si="55"/>
        <v>999</v>
      </c>
      <c r="H114" s="30" t="e">
        <f t="shared" si="56"/>
        <v>#NUM!</v>
      </c>
      <c r="I114" s="35">
        <f t="shared" si="57"/>
        <v>4000</v>
      </c>
      <c r="J114" s="13" t="e">
        <f t="shared" si="58"/>
        <v>#NUM!</v>
      </c>
      <c r="K114" s="13">
        <f t="shared" si="59"/>
        <v>0</v>
      </c>
      <c r="L114" s="30" t="e">
        <f t="shared" si="60"/>
        <v>#NUM!</v>
      </c>
      <c r="M114" s="30" t="e">
        <f t="shared" si="52"/>
        <v>#NUM!</v>
      </c>
      <c r="N114" s="24">
        <f t="shared" si="61"/>
        <v>0.5</v>
      </c>
      <c r="O114" s="72">
        <f t="shared" si="62"/>
        <v>0.79128103516252335</v>
      </c>
      <c r="P114" s="13" t="e">
        <f t="shared" si="63"/>
        <v>#NUM!</v>
      </c>
    </row>
    <row r="115" spans="2:16" ht="15.75" thickBot="1">
      <c r="B115" s="33">
        <v>0.45</v>
      </c>
      <c r="C115" s="8">
        <f t="shared" si="51"/>
        <v>3.7499985E-2</v>
      </c>
      <c r="D115" s="9">
        <f t="shared" si="64"/>
        <v>5</v>
      </c>
      <c r="E115" s="75">
        <f t="shared" si="53"/>
        <v>0</v>
      </c>
      <c r="F115" s="13">
        <f t="shared" si="54"/>
        <v>0</v>
      </c>
      <c r="G115" s="24">
        <f t="shared" si="55"/>
        <v>999</v>
      </c>
      <c r="H115" s="30" t="e">
        <f t="shared" si="56"/>
        <v>#NUM!</v>
      </c>
      <c r="I115" s="35">
        <f t="shared" si="57"/>
        <v>4000</v>
      </c>
      <c r="J115" s="13" t="e">
        <f t="shared" si="58"/>
        <v>#NUM!</v>
      </c>
      <c r="K115" s="13">
        <f t="shared" si="59"/>
        <v>0</v>
      </c>
      <c r="L115" s="30" t="e">
        <f t="shared" si="60"/>
        <v>#NUM!</v>
      </c>
      <c r="M115" s="30" t="e">
        <f t="shared" si="52"/>
        <v>#NUM!</v>
      </c>
      <c r="N115" s="24">
        <f t="shared" si="61"/>
        <v>0.5</v>
      </c>
      <c r="O115" s="72">
        <f t="shared" si="62"/>
        <v>0.79128103516252335</v>
      </c>
      <c r="P115" s="13" t="e">
        <f t="shared" si="63"/>
        <v>#NUM!</v>
      </c>
    </row>
    <row r="116" spans="2:16" ht="15.75" thickBot="1">
      <c r="B116" s="33">
        <v>0.6</v>
      </c>
      <c r="C116" s="8">
        <f t="shared" si="51"/>
        <v>4.9999979999999999E-2</v>
      </c>
      <c r="D116" s="9">
        <f t="shared" si="64"/>
        <v>5</v>
      </c>
      <c r="E116" s="75">
        <f t="shared" si="53"/>
        <v>0</v>
      </c>
      <c r="F116" s="13">
        <f t="shared" si="54"/>
        <v>0</v>
      </c>
      <c r="G116" s="24">
        <f t="shared" si="55"/>
        <v>999</v>
      </c>
      <c r="H116" s="30" t="e">
        <f t="shared" si="56"/>
        <v>#NUM!</v>
      </c>
      <c r="I116" s="35">
        <f t="shared" si="57"/>
        <v>4000</v>
      </c>
      <c r="J116" s="13" t="e">
        <f t="shared" si="58"/>
        <v>#NUM!</v>
      </c>
      <c r="K116" s="13">
        <f t="shared" si="59"/>
        <v>0</v>
      </c>
      <c r="L116" s="30" t="e">
        <f t="shared" si="60"/>
        <v>#NUM!</v>
      </c>
      <c r="M116" s="30" t="e">
        <f t="shared" si="52"/>
        <v>#NUM!</v>
      </c>
      <c r="N116" s="24">
        <f t="shared" si="61"/>
        <v>0.5</v>
      </c>
      <c r="O116" s="72">
        <f t="shared" si="62"/>
        <v>0.79128103516252335</v>
      </c>
      <c r="P116" s="13" t="e">
        <f t="shared" si="63"/>
        <v>#NUM!</v>
      </c>
    </row>
    <row r="117" spans="2:16" ht="15.75" thickBot="1">
      <c r="B117" s="33">
        <v>0.75</v>
      </c>
      <c r="C117" s="8">
        <f t="shared" si="51"/>
        <v>6.2499974999999999E-2</v>
      </c>
      <c r="D117" s="9">
        <f t="shared" si="64"/>
        <v>5</v>
      </c>
      <c r="E117" s="75">
        <f t="shared" si="53"/>
        <v>0</v>
      </c>
      <c r="F117" s="13">
        <f t="shared" si="54"/>
        <v>0</v>
      </c>
      <c r="G117" s="24">
        <f t="shared" si="55"/>
        <v>999</v>
      </c>
      <c r="H117" s="30" t="e">
        <f t="shared" si="56"/>
        <v>#NUM!</v>
      </c>
      <c r="I117" s="35">
        <f t="shared" si="57"/>
        <v>4000</v>
      </c>
      <c r="J117" s="13" t="e">
        <f t="shared" si="58"/>
        <v>#NUM!</v>
      </c>
      <c r="K117" s="13">
        <f t="shared" si="59"/>
        <v>0</v>
      </c>
      <c r="L117" s="30" t="e">
        <f t="shared" si="60"/>
        <v>#NUM!</v>
      </c>
      <c r="M117" s="30" t="e">
        <f t="shared" si="52"/>
        <v>#NUM!</v>
      </c>
      <c r="N117" s="24">
        <f t="shared" si="61"/>
        <v>0.5</v>
      </c>
      <c r="O117" s="72">
        <f t="shared" si="62"/>
        <v>0.79128103516252335</v>
      </c>
      <c r="P117" s="13" t="e">
        <f t="shared" si="63"/>
        <v>#NUM!</v>
      </c>
    </row>
    <row r="118" spans="2:16" ht="15.75" thickBot="1">
      <c r="B118" s="33">
        <v>0.9</v>
      </c>
      <c r="C118" s="8">
        <f t="shared" si="51"/>
        <v>7.4999969999999999E-2</v>
      </c>
      <c r="D118" s="9">
        <f t="shared" si="64"/>
        <v>5</v>
      </c>
      <c r="E118" s="75">
        <f t="shared" si="53"/>
        <v>0</v>
      </c>
      <c r="F118" s="13">
        <f t="shared" si="54"/>
        <v>0</v>
      </c>
      <c r="G118" s="24">
        <f t="shared" si="55"/>
        <v>999</v>
      </c>
      <c r="H118" s="30" t="e">
        <f t="shared" si="56"/>
        <v>#NUM!</v>
      </c>
      <c r="I118" s="35">
        <f t="shared" si="57"/>
        <v>4000</v>
      </c>
      <c r="J118" s="13" t="e">
        <f t="shared" si="58"/>
        <v>#NUM!</v>
      </c>
      <c r="K118" s="13">
        <f t="shared" si="59"/>
        <v>0</v>
      </c>
      <c r="L118" s="30" t="e">
        <f t="shared" si="60"/>
        <v>#NUM!</v>
      </c>
      <c r="M118" s="30" t="e">
        <f t="shared" si="52"/>
        <v>#NUM!</v>
      </c>
      <c r="N118" s="24">
        <f t="shared" si="61"/>
        <v>0.5</v>
      </c>
      <c r="O118" s="72">
        <f t="shared" si="62"/>
        <v>0.79128103516252335</v>
      </c>
      <c r="P118" s="13" t="e">
        <f t="shared" si="63"/>
        <v>#NUM!</v>
      </c>
    </row>
    <row r="119" spans="2:16" ht="15.75" thickBot="1">
      <c r="B119" s="33">
        <v>1.05</v>
      </c>
      <c r="C119" s="8">
        <f t="shared" si="51"/>
        <v>8.7499964999999999E-2</v>
      </c>
      <c r="D119" s="9">
        <f t="shared" si="64"/>
        <v>5</v>
      </c>
      <c r="E119" s="75">
        <f t="shared" si="53"/>
        <v>0</v>
      </c>
      <c r="F119" s="13">
        <f t="shared" si="54"/>
        <v>0</v>
      </c>
      <c r="G119" s="24">
        <f t="shared" si="55"/>
        <v>999</v>
      </c>
      <c r="H119" s="30" t="e">
        <f t="shared" si="56"/>
        <v>#NUM!</v>
      </c>
      <c r="I119" s="35">
        <f t="shared" si="57"/>
        <v>4000</v>
      </c>
      <c r="J119" s="13" t="e">
        <f t="shared" si="58"/>
        <v>#NUM!</v>
      </c>
      <c r="K119" s="13">
        <f t="shared" si="59"/>
        <v>0</v>
      </c>
      <c r="L119" s="30" t="e">
        <f t="shared" si="60"/>
        <v>#NUM!</v>
      </c>
      <c r="M119" s="30" t="e">
        <f t="shared" si="52"/>
        <v>#NUM!</v>
      </c>
      <c r="N119" s="24">
        <f t="shared" si="61"/>
        <v>0.5</v>
      </c>
      <c r="O119" s="72">
        <f t="shared" si="62"/>
        <v>0.79128103516252335</v>
      </c>
      <c r="P119" s="13" t="e">
        <f t="shared" si="63"/>
        <v>#NUM!</v>
      </c>
    </row>
    <row r="120" spans="2:16" ht="15.75" thickBot="1">
      <c r="B120" s="33">
        <v>1.2</v>
      </c>
      <c r="C120" s="8">
        <f t="shared" si="51"/>
        <v>9.9999959999999999E-2</v>
      </c>
      <c r="D120" s="9">
        <f t="shared" si="64"/>
        <v>5</v>
      </c>
      <c r="E120" s="75">
        <f t="shared" si="53"/>
        <v>0</v>
      </c>
      <c r="F120" s="13">
        <f t="shared" si="54"/>
        <v>0</v>
      </c>
      <c r="G120" s="24">
        <f t="shared" si="55"/>
        <v>999</v>
      </c>
      <c r="H120" s="30" t="e">
        <f t="shared" si="56"/>
        <v>#NUM!</v>
      </c>
      <c r="I120" s="35">
        <f t="shared" si="57"/>
        <v>4000</v>
      </c>
      <c r="J120" s="13" t="e">
        <f t="shared" si="58"/>
        <v>#NUM!</v>
      </c>
      <c r="K120" s="13">
        <f t="shared" si="59"/>
        <v>0</v>
      </c>
      <c r="L120" s="30" t="e">
        <f t="shared" si="60"/>
        <v>#NUM!</v>
      </c>
      <c r="M120" s="30" t="e">
        <f t="shared" si="52"/>
        <v>#NUM!</v>
      </c>
      <c r="N120" s="24">
        <f t="shared" si="61"/>
        <v>0.5</v>
      </c>
      <c r="O120" s="72">
        <f t="shared" si="62"/>
        <v>0.79128103516252335</v>
      </c>
      <c r="P120" s="13" t="e">
        <f t="shared" si="63"/>
        <v>#NUM!</v>
      </c>
    </row>
    <row r="121" spans="2:16" ht="15.75" thickBot="1">
      <c r="B121" s="33">
        <v>1.35</v>
      </c>
      <c r="C121" s="8">
        <f t="shared" si="51"/>
        <v>0.11249995500000001</v>
      </c>
      <c r="D121" s="9">
        <f t="shared" si="64"/>
        <v>5</v>
      </c>
      <c r="E121" s="75">
        <f t="shared" si="53"/>
        <v>0</v>
      </c>
      <c r="F121" s="13">
        <f t="shared" si="54"/>
        <v>0</v>
      </c>
      <c r="G121" s="24">
        <f t="shared" si="55"/>
        <v>999</v>
      </c>
      <c r="H121" s="30" t="e">
        <f t="shared" si="56"/>
        <v>#NUM!</v>
      </c>
      <c r="I121" s="35">
        <f t="shared" si="57"/>
        <v>4000</v>
      </c>
      <c r="J121" s="13" t="e">
        <f t="shared" si="58"/>
        <v>#NUM!</v>
      </c>
      <c r="K121" s="13">
        <f t="shared" si="59"/>
        <v>0</v>
      </c>
      <c r="L121" s="30" t="e">
        <f t="shared" si="60"/>
        <v>#NUM!</v>
      </c>
      <c r="M121" s="30" t="e">
        <f t="shared" si="52"/>
        <v>#NUM!</v>
      </c>
      <c r="N121" s="24">
        <f t="shared" si="61"/>
        <v>0.5</v>
      </c>
      <c r="O121" s="72">
        <f t="shared" si="62"/>
        <v>0.79128103516252335</v>
      </c>
      <c r="P121" s="13" t="e">
        <f t="shared" si="63"/>
        <v>#NUM!</v>
      </c>
    </row>
    <row r="122" spans="2:16" ht="15.75" thickBot="1">
      <c r="B122" s="33">
        <v>1.5</v>
      </c>
      <c r="C122" s="8">
        <f t="shared" si="51"/>
        <v>0.12499995</v>
      </c>
      <c r="D122" s="9">
        <f t="shared" si="64"/>
        <v>5</v>
      </c>
      <c r="E122" s="75">
        <f t="shared" si="53"/>
        <v>0</v>
      </c>
      <c r="F122" s="13">
        <f t="shared" si="54"/>
        <v>0</v>
      </c>
      <c r="G122" s="24">
        <f t="shared" si="55"/>
        <v>999</v>
      </c>
      <c r="H122" s="30" t="e">
        <f t="shared" si="56"/>
        <v>#NUM!</v>
      </c>
      <c r="I122" s="35">
        <f t="shared" si="57"/>
        <v>4000</v>
      </c>
      <c r="J122" s="13" t="e">
        <f t="shared" si="58"/>
        <v>#NUM!</v>
      </c>
      <c r="K122" s="13">
        <f t="shared" si="59"/>
        <v>0</v>
      </c>
      <c r="L122" s="30" t="e">
        <f t="shared" si="60"/>
        <v>#NUM!</v>
      </c>
      <c r="M122" s="30" t="e">
        <f t="shared" si="52"/>
        <v>#NUM!</v>
      </c>
      <c r="N122" s="24">
        <f t="shared" si="61"/>
        <v>0.5</v>
      </c>
      <c r="O122" s="72">
        <f t="shared" si="62"/>
        <v>0.79128103516252335</v>
      </c>
      <c r="P122" s="13" t="e">
        <f t="shared" si="63"/>
        <v>#NUM!</v>
      </c>
    </row>
    <row r="123" spans="2:16" ht="15.75" thickBot="1">
      <c r="B123" s="33">
        <v>1.65</v>
      </c>
      <c r="C123" s="8">
        <f t="shared" si="51"/>
        <v>0.13749994499999998</v>
      </c>
      <c r="D123" s="9">
        <f t="shared" si="64"/>
        <v>5</v>
      </c>
      <c r="E123" s="75">
        <f t="shared" si="53"/>
        <v>0</v>
      </c>
      <c r="F123" s="13">
        <f t="shared" si="54"/>
        <v>0</v>
      </c>
      <c r="G123" s="24">
        <f t="shared" si="55"/>
        <v>999</v>
      </c>
      <c r="H123" s="30" t="e">
        <f t="shared" si="56"/>
        <v>#NUM!</v>
      </c>
      <c r="I123" s="35">
        <f t="shared" si="57"/>
        <v>4000</v>
      </c>
      <c r="J123" s="13" t="e">
        <f t="shared" si="58"/>
        <v>#NUM!</v>
      </c>
      <c r="K123" s="13">
        <f t="shared" si="59"/>
        <v>0</v>
      </c>
      <c r="L123" s="30" t="e">
        <f t="shared" si="60"/>
        <v>#NUM!</v>
      </c>
      <c r="M123" s="30" t="e">
        <f t="shared" si="52"/>
        <v>#NUM!</v>
      </c>
      <c r="N123" s="24">
        <f t="shared" si="61"/>
        <v>0.5</v>
      </c>
      <c r="O123" s="72">
        <f t="shared" si="62"/>
        <v>0.79128103516252335</v>
      </c>
      <c r="P123" s="13" t="e">
        <f t="shared" si="63"/>
        <v>#NUM!</v>
      </c>
    </row>
    <row r="124" spans="2:16" ht="15.75" thickBot="1">
      <c r="B124" s="33">
        <v>1.8</v>
      </c>
      <c r="C124" s="8">
        <f t="shared" si="51"/>
        <v>0.14999994</v>
      </c>
      <c r="D124" s="9">
        <f t="shared" si="64"/>
        <v>5</v>
      </c>
      <c r="E124" s="75">
        <f t="shared" si="53"/>
        <v>0</v>
      </c>
      <c r="F124" s="13">
        <f t="shared" si="54"/>
        <v>0</v>
      </c>
      <c r="G124" s="24">
        <f t="shared" si="55"/>
        <v>999</v>
      </c>
      <c r="H124" s="30" t="e">
        <f t="shared" si="56"/>
        <v>#NUM!</v>
      </c>
      <c r="I124" s="35">
        <f t="shared" si="57"/>
        <v>4000</v>
      </c>
      <c r="J124" s="13" t="e">
        <f t="shared" si="58"/>
        <v>#NUM!</v>
      </c>
      <c r="K124" s="13">
        <f t="shared" si="59"/>
        <v>0</v>
      </c>
      <c r="L124" s="30" t="e">
        <f t="shared" si="60"/>
        <v>#NUM!</v>
      </c>
      <c r="M124" s="30" t="e">
        <f t="shared" si="52"/>
        <v>#NUM!</v>
      </c>
      <c r="N124" s="24">
        <f t="shared" si="61"/>
        <v>0.5</v>
      </c>
      <c r="O124" s="72">
        <f t="shared" si="62"/>
        <v>0.79128103516252335</v>
      </c>
      <c r="P124" s="13" t="e">
        <f t="shared" si="63"/>
        <v>#NUM!</v>
      </c>
    </row>
    <row r="125" spans="2:16" ht="15.75" thickBot="1">
      <c r="B125" s="33">
        <v>1.95</v>
      </c>
      <c r="C125" s="8">
        <f t="shared" si="51"/>
        <v>0.16249993499999998</v>
      </c>
      <c r="D125" s="9">
        <f t="shared" si="64"/>
        <v>5</v>
      </c>
      <c r="E125" s="75">
        <f t="shared" si="53"/>
        <v>0</v>
      </c>
      <c r="F125" s="13">
        <f t="shared" si="54"/>
        <v>0</v>
      </c>
      <c r="G125" s="24">
        <f t="shared" si="55"/>
        <v>999</v>
      </c>
      <c r="H125" s="30" t="e">
        <f t="shared" si="56"/>
        <v>#NUM!</v>
      </c>
      <c r="I125" s="35">
        <f t="shared" si="57"/>
        <v>4000</v>
      </c>
      <c r="J125" s="13" t="e">
        <f t="shared" si="58"/>
        <v>#NUM!</v>
      </c>
      <c r="K125" s="13">
        <f t="shared" si="59"/>
        <v>0</v>
      </c>
      <c r="L125" s="30" t="e">
        <f t="shared" si="60"/>
        <v>#NUM!</v>
      </c>
      <c r="M125" s="30" t="e">
        <f t="shared" si="52"/>
        <v>#NUM!</v>
      </c>
      <c r="N125" s="24">
        <f t="shared" si="61"/>
        <v>0.5</v>
      </c>
      <c r="O125" s="72">
        <f t="shared" si="62"/>
        <v>0.79128103516252335</v>
      </c>
      <c r="P125" s="13" t="e">
        <f t="shared" si="63"/>
        <v>#NUM!</v>
      </c>
    </row>
    <row r="126" spans="2:16" ht="15.75" thickBot="1">
      <c r="B126" s="33">
        <v>2.1</v>
      </c>
      <c r="C126" s="8">
        <f t="shared" si="51"/>
        <v>0.17499993</v>
      </c>
      <c r="D126" s="9">
        <f t="shared" si="64"/>
        <v>5</v>
      </c>
      <c r="E126" s="75">
        <f t="shared" si="53"/>
        <v>0</v>
      </c>
      <c r="F126" s="13">
        <f t="shared" si="54"/>
        <v>0</v>
      </c>
      <c r="G126" s="24">
        <f t="shared" si="55"/>
        <v>999</v>
      </c>
      <c r="H126" s="30" t="e">
        <f t="shared" si="56"/>
        <v>#NUM!</v>
      </c>
      <c r="I126" s="35">
        <f t="shared" si="57"/>
        <v>4000</v>
      </c>
      <c r="J126" s="13" t="e">
        <f t="shared" si="58"/>
        <v>#NUM!</v>
      </c>
      <c r="K126" s="13">
        <f t="shared" si="59"/>
        <v>0</v>
      </c>
      <c r="L126" s="30" t="e">
        <f t="shared" si="60"/>
        <v>#NUM!</v>
      </c>
      <c r="M126" s="30" t="e">
        <f t="shared" si="52"/>
        <v>#NUM!</v>
      </c>
      <c r="N126" s="24">
        <f t="shared" si="61"/>
        <v>0.5</v>
      </c>
      <c r="O126" s="72">
        <f t="shared" si="62"/>
        <v>0.79128103516252335</v>
      </c>
      <c r="P126" s="13" t="e">
        <f t="shared" si="63"/>
        <v>#NUM!</v>
      </c>
    </row>
    <row r="127" spans="2:16" ht="15.75" thickBot="1">
      <c r="B127" s="33">
        <v>2.25</v>
      </c>
      <c r="C127" s="8">
        <f t="shared" si="51"/>
        <v>0.18749992500000001</v>
      </c>
      <c r="D127" s="9">
        <f t="shared" si="64"/>
        <v>5</v>
      </c>
      <c r="E127" s="75">
        <f t="shared" si="53"/>
        <v>0</v>
      </c>
      <c r="F127" s="13">
        <f t="shared" si="54"/>
        <v>0</v>
      </c>
      <c r="G127" s="24">
        <f t="shared" si="55"/>
        <v>999</v>
      </c>
      <c r="H127" s="30" t="e">
        <f t="shared" si="56"/>
        <v>#NUM!</v>
      </c>
      <c r="I127" s="35">
        <f t="shared" si="57"/>
        <v>4000</v>
      </c>
      <c r="J127" s="13" t="e">
        <f t="shared" si="58"/>
        <v>#NUM!</v>
      </c>
      <c r="K127" s="13">
        <f t="shared" si="59"/>
        <v>0</v>
      </c>
      <c r="L127" s="30" t="e">
        <f t="shared" si="60"/>
        <v>#NUM!</v>
      </c>
      <c r="M127" s="30" t="e">
        <f t="shared" si="52"/>
        <v>#NUM!</v>
      </c>
      <c r="N127" s="24">
        <f t="shared" si="61"/>
        <v>0.5</v>
      </c>
      <c r="O127" s="72">
        <f t="shared" si="62"/>
        <v>0.79128103516252335</v>
      </c>
      <c r="P127" s="13" t="e">
        <f t="shared" si="63"/>
        <v>#NUM!</v>
      </c>
    </row>
    <row r="128" spans="2:16" ht="15.75" thickBot="1">
      <c r="B128" s="33">
        <v>2.4</v>
      </c>
      <c r="C128" s="8">
        <f t="shared" si="51"/>
        <v>0.19999992</v>
      </c>
      <c r="D128" s="9">
        <f t="shared" si="64"/>
        <v>5</v>
      </c>
      <c r="E128" s="75">
        <f t="shared" si="53"/>
        <v>0</v>
      </c>
      <c r="F128" s="13">
        <f t="shared" si="54"/>
        <v>0</v>
      </c>
      <c r="G128" s="24">
        <f t="shared" si="55"/>
        <v>999</v>
      </c>
      <c r="H128" s="30" t="e">
        <f t="shared" si="56"/>
        <v>#NUM!</v>
      </c>
      <c r="I128" s="35">
        <f t="shared" si="57"/>
        <v>4000</v>
      </c>
      <c r="J128" s="13" t="e">
        <f t="shared" si="58"/>
        <v>#NUM!</v>
      </c>
      <c r="K128" s="13">
        <f t="shared" si="59"/>
        <v>0</v>
      </c>
      <c r="L128" s="30" t="e">
        <f t="shared" si="60"/>
        <v>#NUM!</v>
      </c>
      <c r="M128" s="30" t="e">
        <f t="shared" si="52"/>
        <v>#NUM!</v>
      </c>
      <c r="N128" s="24">
        <f t="shared" si="61"/>
        <v>0.5</v>
      </c>
      <c r="O128" s="72">
        <f t="shared" si="62"/>
        <v>0.79128103516252335</v>
      </c>
      <c r="P128" s="13" t="e">
        <f t="shared" si="63"/>
        <v>#NUM!</v>
      </c>
    </row>
    <row r="129" spans="2:16" ht="15.75" thickBot="1">
      <c r="B129" s="33">
        <v>2.5499999999999998</v>
      </c>
      <c r="C129" s="8">
        <f t="shared" si="51"/>
        <v>0.21249991499999998</v>
      </c>
      <c r="D129" s="9">
        <f t="shared" si="64"/>
        <v>5</v>
      </c>
      <c r="E129" s="75">
        <f t="shared" si="53"/>
        <v>0</v>
      </c>
      <c r="F129" s="13">
        <f t="shared" si="54"/>
        <v>0</v>
      </c>
      <c r="G129" s="24">
        <f t="shared" si="55"/>
        <v>999</v>
      </c>
      <c r="H129" s="30" t="e">
        <f t="shared" si="56"/>
        <v>#NUM!</v>
      </c>
      <c r="I129" s="35">
        <f t="shared" si="57"/>
        <v>4000</v>
      </c>
      <c r="J129" s="13" t="e">
        <f t="shared" si="58"/>
        <v>#NUM!</v>
      </c>
      <c r="K129" s="13">
        <f t="shared" si="59"/>
        <v>0</v>
      </c>
      <c r="L129" s="30" t="e">
        <f t="shared" si="60"/>
        <v>#NUM!</v>
      </c>
      <c r="M129" s="30" t="e">
        <f t="shared" si="52"/>
        <v>#NUM!</v>
      </c>
      <c r="N129" s="24">
        <f t="shared" si="61"/>
        <v>0.5</v>
      </c>
      <c r="O129" s="72">
        <f t="shared" si="62"/>
        <v>0.79128103516252335</v>
      </c>
      <c r="P129" s="13" t="e">
        <f t="shared" si="63"/>
        <v>#NUM!</v>
      </c>
    </row>
    <row r="130" spans="2:16" ht="15.75" thickBot="1">
      <c r="B130" s="33">
        <v>2.7</v>
      </c>
      <c r="C130" s="8">
        <f t="shared" si="51"/>
        <v>0.22499991000000003</v>
      </c>
      <c r="D130" s="9">
        <f t="shared" si="64"/>
        <v>5</v>
      </c>
      <c r="E130" s="75">
        <f t="shared" si="53"/>
        <v>0</v>
      </c>
      <c r="F130" s="13">
        <f t="shared" si="54"/>
        <v>0</v>
      </c>
      <c r="G130" s="24">
        <f t="shared" si="55"/>
        <v>999</v>
      </c>
      <c r="H130" s="30" t="e">
        <f t="shared" si="56"/>
        <v>#NUM!</v>
      </c>
      <c r="I130" s="35">
        <f t="shared" si="57"/>
        <v>4000</v>
      </c>
      <c r="J130" s="13" t="e">
        <f t="shared" si="58"/>
        <v>#NUM!</v>
      </c>
      <c r="K130" s="13">
        <f t="shared" si="59"/>
        <v>0</v>
      </c>
      <c r="L130" s="30" t="e">
        <f t="shared" si="60"/>
        <v>#NUM!</v>
      </c>
      <c r="M130" s="30" t="e">
        <f t="shared" si="52"/>
        <v>#NUM!</v>
      </c>
      <c r="N130" s="24">
        <f t="shared" si="61"/>
        <v>0.5</v>
      </c>
      <c r="O130" s="72">
        <f t="shared" si="62"/>
        <v>0.79128103516252335</v>
      </c>
      <c r="P130" s="13" t="e">
        <f t="shared" si="63"/>
        <v>#NUM!</v>
      </c>
    </row>
    <row r="131" spans="2:16" ht="15.75" thickBot="1">
      <c r="B131" s="33">
        <v>2.85</v>
      </c>
      <c r="C131" s="8">
        <f t="shared" si="51"/>
        <v>0.23749990500000001</v>
      </c>
      <c r="D131" s="9">
        <f t="shared" si="64"/>
        <v>5</v>
      </c>
      <c r="E131" s="75">
        <f t="shared" si="53"/>
        <v>0</v>
      </c>
      <c r="F131" s="13">
        <f t="shared" si="54"/>
        <v>0</v>
      </c>
      <c r="G131" s="24">
        <f t="shared" si="55"/>
        <v>999</v>
      </c>
      <c r="H131" s="30" t="e">
        <f t="shared" si="56"/>
        <v>#NUM!</v>
      </c>
      <c r="I131" s="35">
        <f t="shared" si="57"/>
        <v>4000</v>
      </c>
      <c r="J131" s="13" t="e">
        <f t="shared" si="58"/>
        <v>#NUM!</v>
      </c>
      <c r="K131" s="13">
        <f t="shared" si="59"/>
        <v>0</v>
      </c>
      <c r="L131" s="30" t="e">
        <f t="shared" si="60"/>
        <v>#NUM!</v>
      </c>
      <c r="M131" s="30" t="e">
        <f t="shared" si="52"/>
        <v>#NUM!</v>
      </c>
      <c r="N131" s="24">
        <f t="shared" si="61"/>
        <v>0.5</v>
      </c>
      <c r="O131" s="72">
        <f t="shared" si="62"/>
        <v>0.79128103516252335</v>
      </c>
      <c r="P131" s="13" t="e">
        <f t="shared" si="63"/>
        <v>#NUM!</v>
      </c>
    </row>
    <row r="132" spans="2:16">
      <c r="B132" s="33">
        <v>3</v>
      </c>
      <c r="C132" s="8">
        <f t="shared" si="51"/>
        <v>0.2499999</v>
      </c>
      <c r="D132" s="9">
        <f t="shared" si="64"/>
        <v>5</v>
      </c>
      <c r="E132" s="75">
        <f t="shared" si="53"/>
        <v>0</v>
      </c>
      <c r="F132" s="13">
        <f t="shared" si="54"/>
        <v>0</v>
      </c>
      <c r="G132" s="24">
        <f t="shared" si="55"/>
        <v>999</v>
      </c>
      <c r="H132" s="30" t="e">
        <f t="shared" si="56"/>
        <v>#NUM!</v>
      </c>
      <c r="I132" s="35">
        <f t="shared" si="57"/>
        <v>4000</v>
      </c>
      <c r="J132" s="13" t="e">
        <f t="shared" si="58"/>
        <v>#NUM!</v>
      </c>
      <c r="K132" s="13">
        <f t="shared" si="59"/>
        <v>0</v>
      </c>
      <c r="L132" s="30" t="e">
        <f t="shared" si="60"/>
        <v>#NUM!</v>
      </c>
      <c r="M132" s="30" t="e">
        <f t="shared" si="52"/>
        <v>#NUM!</v>
      </c>
      <c r="N132" s="24">
        <f t="shared" si="61"/>
        <v>0.5</v>
      </c>
      <c r="O132" s="72">
        <f t="shared" si="62"/>
        <v>0.79128103516252335</v>
      </c>
      <c r="P132" s="13" t="e">
        <f t="shared" si="63"/>
        <v>#NUM!</v>
      </c>
    </row>
    <row r="133" spans="2:16">
      <c r="B133" s="18"/>
      <c r="C133" s="26"/>
      <c r="D133" s="26"/>
      <c r="E133" s="26"/>
      <c r="F133" s="27"/>
      <c r="G133" s="18"/>
      <c r="H133" s="27"/>
      <c r="I133" s="28"/>
      <c r="J133" s="18"/>
      <c r="K133" s="26"/>
      <c r="L133" s="18"/>
      <c r="M133" s="18"/>
      <c r="N133" s="29"/>
      <c r="O133" s="18"/>
      <c r="P133" s="27"/>
    </row>
    <row r="134" spans="2:16" ht="15.75" thickBot="1">
      <c r="B134" s="18"/>
      <c r="C134" s="26"/>
      <c r="D134" s="26"/>
      <c r="E134" s="26"/>
      <c r="F134" s="27"/>
      <c r="G134" s="18"/>
      <c r="H134" s="27"/>
      <c r="I134" s="28"/>
      <c r="J134" s="18"/>
      <c r="K134" s="26"/>
      <c r="L134" s="18"/>
      <c r="M134" s="18"/>
      <c r="N134" s="29"/>
      <c r="O134" s="18"/>
      <c r="P134" s="27"/>
    </row>
    <row r="135" spans="2:16" ht="16.5" thickBot="1">
      <c r="B135" s="31" t="s">
        <v>40</v>
      </c>
      <c r="C135" s="26"/>
      <c r="D135" s="26"/>
      <c r="E135" s="26"/>
      <c r="F135" s="27"/>
      <c r="G135" s="18"/>
      <c r="H135" s="27"/>
      <c r="I135" s="28"/>
      <c r="J135" s="18"/>
      <c r="K135" s="26"/>
      <c r="L135" s="18"/>
      <c r="M135" s="18"/>
      <c r="N135" s="29"/>
      <c r="O135" s="18"/>
      <c r="P135" s="27"/>
    </row>
    <row r="136" spans="2:16" ht="48.75" thickBot="1">
      <c r="B136" s="19" t="s">
        <v>31</v>
      </c>
      <c r="C136" s="20" t="s">
        <v>30</v>
      </c>
      <c r="D136" s="16" t="s">
        <v>15</v>
      </c>
      <c r="E136" s="16" t="s">
        <v>79</v>
      </c>
      <c r="F136" s="16" t="s">
        <v>75</v>
      </c>
      <c r="G136" s="20" t="s">
        <v>21</v>
      </c>
      <c r="H136" s="16" t="s">
        <v>78</v>
      </c>
      <c r="I136" s="20" t="s">
        <v>23</v>
      </c>
      <c r="J136" s="20" t="s">
        <v>24</v>
      </c>
      <c r="K136" s="20" t="s">
        <v>25</v>
      </c>
      <c r="L136" s="20" t="s">
        <v>26</v>
      </c>
      <c r="M136" s="20" t="s">
        <v>27</v>
      </c>
      <c r="N136" s="20" t="s">
        <v>28</v>
      </c>
      <c r="O136" s="20" t="s">
        <v>29</v>
      </c>
      <c r="P136" s="21" t="s">
        <v>32</v>
      </c>
    </row>
    <row r="137" spans="2:16" ht="15.75" thickBot="1">
      <c r="B137" s="33">
        <v>0</v>
      </c>
      <c r="C137" s="8">
        <f t="shared" ref="C137:C157" si="65">0.0833333*B137</f>
        <v>0</v>
      </c>
      <c r="D137" s="9">
        <v>7.5</v>
      </c>
      <c r="E137" s="75">
        <f>$F$6</f>
        <v>0</v>
      </c>
      <c r="F137" s="13">
        <f>(4*D137*E137/PI())^0.5</f>
        <v>0</v>
      </c>
      <c r="G137" s="24">
        <f>$F$10</f>
        <v>999</v>
      </c>
      <c r="H137" s="30" t="e">
        <f>1/(0.9-(1/(1.69+2.08/((E137/D137)-0.8)))+((0.116*LN(E137/D137)+0.654)*(1/((G137/D137)+0.001))))</f>
        <v>#NUM!</v>
      </c>
      <c r="I137" s="35">
        <f>$F$11</f>
        <v>4000</v>
      </c>
      <c r="J137" s="13" t="e">
        <f>($F$14)</f>
        <v>#NUM!</v>
      </c>
      <c r="K137" s="13">
        <f>$F$15</f>
        <v>0</v>
      </c>
      <c r="L137" s="30" t="e">
        <f>5.57*(I137/J137)*((D137/E137)^0.5)*((K137/E137)^3)*((1-$F$12^2)/(1-$F$13^2))</f>
        <v>#NUM!</v>
      </c>
      <c r="M137" s="30" t="e">
        <f t="shared" ref="M137:M157" si="66">IF(L137&gt;10,0.785,(1/(4.6+10*L137))+(PI()/4))</f>
        <v>#NUM!</v>
      </c>
      <c r="N137" s="24">
        <f>$F$7</f>
        <v>0.5</v>
      </c>
      <c r="O137" s="72">
        <f>1-(1/(3.5*EXP((1.22*$F$12)-0.4)*((F137/N137)+1.6)))</f>
        <v>0.79128103516252335</v>
      </c>
      <c r="P137" s="13" t="e">
        <f t="shared" ref="P137:P157" si="67">(C137*$F$14)/(D137*H137*M137*O137*(1-$F$12^2))</f>
        <v>#NUM!</v>
      </c>
    </row>
    <row r="138" spans="2:16" ht="15.75" thickBot="1">
      <c r="B138" s="33">
        <v>0.25</v>
      </c>
      <c r="C138" s="8">
        <f t="shared" si="65"/>
        <v>2.0833325E-2</v>
      </c>
      <c r="D138" s="9">
        <f>$D$137</f>
        <v>7.5</v>
      </c>
      <c r="E138" s="75">
        <f t="shared" ref="E138:E157" si="68">$F$6</f>
        <v>0</v>
      </c>
      <c r="F138" s="13">
        <f t="shared" ref="F138:F157" si="69">(4*D138*E138/PI())^0.5</f>
        <v>0</v>
      </c>
      <c r="G138" s="24">
        <f t="shared" ref="G138:G157" si="70">$F$10</f>
        <v>999</v>
      </c>
      <c r="H138" s="30" t="e">
        <f t="shared" ref="H138:H157" si="71">1/(0.9-(1/(1.69+2.08/((E138/D138)-0.8)))+((0.116*LN(E138/D138)+0.654)*(1/((G138/D138)+0.001))))</f>
        <v>#NUM!</v>
      </c>
      <c r="I138" s="35">
        <f t="shared" ref="I138:I157" si="72">$F$11</f>
        <v>4000</v>
      </c>
      <c r="J138" s="13" t="e">
        <f t="shared" ref="J138:J157" si="73">($F$14)</f>
        <v>#NUM!</v>
      </c>
      <c r="K138" s="13">
        <f t="shared" ref="K138:K157" si="74">$F$15</f>
        <v>0</v>
      </c>
      <c r="L138" s="30" t="e">
        <f t="shared" ref="L138:L157" si="75">5.57*(I138/J138)*((D138/E138)^0.5)*((K138/E138)^3)*((1-$F$12^2)/(1-$F$13^2))</f>
        <v>#NUM!</v>
      </c>
      <c r="M138" s="30" t="e">
        <f t="shared" si="66"/>
        <v>#NUM!</v>
      </c>
      <c r="N138" s="24">
        <f t="shared" ref="N138:N157" si="76">$F$7</f>
        <v>0.5</v>
      </c>
      <c r="O138" s="72">
        <f t="shared" ref="O138:O157" si="77">1-(1/(3.5*EXP((1.22*$F$12)-0.4)*((F138/N138)+1.6)))</f>
        <v>0.79128103516252335</v>
      </c>
      <c r="P138" s="13" t="e">
        <f t="shared" si="67"/>
        <v>#NUM!</v>
      </c>
    </row>
    <row r="139" spans="2:16" ht="15.75" thickBot="1">
      <c r="B139" s="33">
        <v>0.5</v>
      </c>
      <c r="C139" s="8">
        <f t="shared" si="65"/>
        <v>4.166665E-2</v>
      </c>
      <c r="D139" s="9">
        <f t="shared" ref="D139:D157" si="78">$D$137</f>
        <v>7.5</v>
      </c>
      <c r="E139" s="75">
        <f t="shared" si="68"/>
        <v>0</v>
      </c>
      <c r="F139" s="13">
        <f t="shared" si="69"/>
        <v>0</v>
      </c>
      <c r="G139" s="24">
        <f t="shared" si="70"/>
        <v>999</v>
      </c>
      <c r="H139" s="30" t="e">
        <f t="shared" si="71"/>
        <v>#NUM!</v>
      </c>
      <c r="I139" s="35">
        <f t="shared" si="72"/>
        <v>4000</v>
      </c>
      <c r="J139" s="13" t="e">
        <f t="shared" si="73"/>
        <v>#NUM!</v>
      </c>
      <c r="K139" s="13">
        <f t="shared" si="74"/>
        <v>0</v>
      </c>
      <c r="L139" s="30" t="e">
        <f t="shared" si="75"/>
        <v>#NUM!</v>
      </c>
      <c r="M139" s="30" t="e">
        <f t="shared" si="66"/>
        <v>#NUM!</v>
      </c>
      <c r="N139" s="24">
        <f t="shared" si="76"/>
        <v>0.5</v>
      </c>
      <c r="O139" s="72">
        <f t="shared" si="77"/>
        <v>0.79128103516252335</v>
      </c>
      <c r="P139" s="13" t="e">
        <f t="shared" si="67"/>
        <v>#NUM!</v>
      </c>
    </row>
    <row r="140" spans="2:16" ht="15.75" thickBot="1">
      <c r="B140" s="33">
        <v>0.75</v>
      </c>
      <c r="C140" s="8">
        <f t="shared" si="65"/>
        <v>6.2499974999999999E-2</v>
      </c>
      <c r="D140" s="9">
        <f t="shared" si="78"/>
        <v>7.5</v>
      </c>
      <c r="E140" s="75">
        <f t="shared" si="68"/>
        <v>0</v>
      </c>
      <c r="F140" s="13">
        <f t="shared" si="69"/>
        <v>0</v>
      </c>
      <c r="G140" s="24">
        <f t="shared" si="70"/>
        <v>999</v>
      </c>
      <c r="H140" s="30" t="e">
        <f t="shared" si="71"/>
        <v>#NUM!</v>
      </c>
      <c r="I140" s="35">
        <f t="shared" si="72"/>
        <v>4000</v>
      </c>
      <c r="J140" s="13" t="e">
        <f t="shared" si="73"/>
        <v>#NUM!</v>
      </c>
      <c r="K140" s="13">
        <f t="shared" si="74"/>
        <v>0</v>
      </c>
      <c r="L140" s="30" t="e">
        <f t="shared" si="75"/>
        <v>#NUM!</v>
      </c>
      <c r="M140" s="30" t="e">
        <f t="shared" si="66"/>
        <v>#NUM!</v>
      </c>
      <c r="N140" s="24">
        <f t="shared" si="76"/>
        <v>0.5</v>
      </c>
      <c r="O140" s="72">
        <f t="shared" si="77"/>
        <v>0.79128103516252335</v>
      </c>
      <c r="P140" s="13" t="e">
        <f t="shared" si="67"/>
        <v>#NUM!</v>
      </c>
    </row>
    <row r="141" spans="2:16" ht="15.75" thickBot="1">
      <c r="B141" s="33">
        <v>1</v>
      </c>
      <c r="C141" s="8">
        <f t="shared" si="65"/>
        <v>8.3333299999999999E-2</v>
      </c>
      <c r="D141" s="9">
        <f t="shared" si="78"/>
        <v>7.5</v>
      </c>
      <c r="E141" s="75">
        <f t="shared" si="68"/>
        <v>0</v>
      </c>
      <c r="F141" s="13">
        <f t="shared" si="69"/>
        <v>0</v>
      </c>
      <c r="G141" s="24">
        <f t="shared" si="70"/>
        <v>999</v>
      </c>
      <c r="H141" s="30" t="e">
        <f t="shared" si="71"/>
        <v>#NUM!</v>
      </c>
      <c r="I141" s="35">
        <f t="shared" si="72"/>
        <v>4000</v>
      </c>
      <c r="J141" s="13" t="e">
        <f t="shared" si="73"/>
        <v>#NUM!</v>
      </c>
      <c r="K141" s="13">
        <f t="shared" si="74"/>
        <v>0</v>
      </c>
      <c r="L141" s="30" t="e">
        <f t="shared" si="75"/>
        <v>#NUM!</v>
      </c>
      <c r="M141" s="30" t="e">
        <f t="shared" si="66"/>
        <v>#NUM!</v>
      </c>
      <c r="N141" s="24">
        <f t="shared" si="76"/>
        <v>0.5</v>
      </c>
      <c r="O141" s="72">
        <f t="shared" si="77"/>
        <v>0.79128103516252335</v>
      </c>
      <c r="P141" s="13" t="e">
        <f t="shared" si="67"/>
        <v>#NUM!</v>
      </c>
    </row>
    <row r="142" spans="2:16" ht="15.75" thickBot="1">
      <c r="B142" s="33">
        <v>1.25</v>
      </c>
      <c r="C142" s="8">
        <f t="shared" si="65"/>
        <v>0.104166625</v>
      </c>
      <c r="D142" s="9">
        <f t="shared" si="78"/>
        <v>7.5</v>
      </c>
      <c r="E142" s="75">
        <f t="shared" si="68"/>
        <v>0</v>
      </c>
      <c r="F142" s="13">
        <f t="shared" si="69"/>
        <v>0</v>
      </c>
      <c r="G142" s="24">
        <f t="shared" si="70"/>
        <v>999</v>
      </c>
      <c r="H142" s="30" t="e">
        <f t="shared" si="71"/>
        <v>#NUM!</v>
      </c>
      <c r="I142" s="35">
        <f t="shared" si="72"/>
        <v>4000</v>
      </c>
      <c r="J142" s="13" t="e">
        <f t="shared" si="73"/>
        <v>#NUM!</v>
      </c>
      <c r="K142" s="13">
        <f t="shared" si="74"/>
        <v>0</v>
      </c>
      <c r="L142" s="30" t="e">
        <f t="shared" si="75"/>
        <v>#NUM!</v>
      </c>
      <c r="M142" s="30" t="e">
        <f t="shared" si="66"/>
        <v>#NUM!</v>
      </c>
      <c r="N142" s="24">
        <f t="shared" si="76"/>
        <v>0.5</v>
      </c>
      <c r="O142" s="72">
        <f t="shared" si="77"/>
        <v>0.79128103516252335</v>
      </c>
      <c r="P142" s="13" t="e">
        <f t="shared" si="67"/>
        <v>#NUM!</v>
      </c>
    </row>
    <row r="143" spans="2:16" ht="15.75" thickBot="1">
      <c r="B143" s="33">
        <v>1.5</v>
      </c>
      <c r="C143" s="8">
        <f t="shared" si="65"/>
        <v>0.12499995</v>
      </c>
      <c r="D143" s="9">
        <f t="shared" si="78"/>
        <v>7.5</v>
      </c>
      <c r="E143" s="75">
        <f t="shared" si="68"/>
        <v>0</v>
      </c>
      <c r="F143" s="13">
        <f t="shared" si="69"/>
        <v>0</v>
      </c>
      <c r="G143" s="24">
        <f t="shared" si="70"/>
        <v>999</v>
      </c>
      <c r="H143" s="30" t="e">
        <f t="shared" si="71"/>
        <v>#NUM!</v>
      </c>
      <c r="I143" s="35">
        <f t="shared" si="72"/>
        <v>4000</v>
      </c>
      <c r="J143" s="13" t="e">
        <f t="shared" si="73"/>
        <v>#NUM!</v>
      </c>
      <c r="K143" s="13">
        <f t="shared" si="74"/>
        <v>0</v>
      </c>
      <c r="L143" s="30" t="e">
        <f t="shared" si="75"/>
        <v>#NUM!</v>
      </c>
      <c r="M143" s="30" t="e">
        <f t="shared" si="66"/>
        <v>#NUM!</v>
      </c>
      <c r="N143" s="24">
        <f t="shared" si="76"/>
        <v>0.5</v>
      </c>
      <c r="O143" s="72">
        <f t="shared" si="77"/>
        <v>0.79128103516252335</v>
      </c>
      <c r="P143" s="13" t="e">
        <f t="shared" si="67"/>
        <v>#NUM!</v>
      </c>
    </row>
    <row r="144" spans="2:16" ht="15.75" thickBot="1">
      <c r="B144" s="33">
        <v>1.75</v>
      </c>
      <c r="C144" s="8">
        <f t="shared" si="65"/>
        <v>0.14583327499999998</v>
      </c>
      <c r="D144" s="9">
        <f t="shared" si="78"/>
        <v>7.5</v>
      </c>
      <c r="E144" s="75">
        <f t="shared" si="68"/>
        <v>0</v>
      </c>
      <c r="F144" s="13">
        <f t="shared" si="69"/>
        <v>0</v>
      </c>
      <c r="G144" s="24">
        <f t="shared" si="70"/>
        <v>999</v>
      </c>
      <c r="H144" s="30" t="e">
        <f t="shared" si="71"/>
        <v>#NUM!</v>
      </c>
      <c r="I144" s="35">
        <f t="shared" si="72"/>
        <v>4000</v>
      </c>
      <c r="J144" s="13" t="e">
        <f t="shared" si="73"/>
        <v>#NUM!</v>
      </c>
      <c r="K144" s="13">
        <f t="shared" si="74"/>
        <v>0</v>
      </c>
      <c r="L144" s="30" t="e">
        <f t="shared" si="75"/>
        <v>#NUM!</v>
      </c>
      <c r="M144" s="30" t="e">
        <f t="shared" si="66"/>
        <v>#NUM!</v>
      </c>
      <c r="N144" s="24">
        <f t="shared" si="76"/>
        <v>0.5</v>
      </c>
      <c r="O144" s="72">
        <f t="shared" si="77"/>
        <v>0.79128103516252335</v>
      </c>
      <c r="P144" s="13" t="e">
        <f t="shared" si="67"/>
        <v>#NUM!</v>
      </c>
    </row>
    <row r="145" spans="2:16" ht="15.75" thickBot="1">
      <c r="B145" s="33">
        <v>2</v>
      </c>
      <c r="C145" s="8">
        <f t="shared" si="65"/>
        <v>0.1666666</v>
      </c>
      <c r="D145" s="9">
        <f t="shared" si="78"/>
        <v>7.5</v>
      </c>
      <c r="E145" s="75">
        <f t="shared" si="68"/>
        <v>0</v>
      </c>
      <c r="F145" s="13">
        <f t="shared" si="69"/>
        <v>0</v>
      </c>
      <c r="G145" s="24">
        <f t="shared" si="70"/>
        <v>999</v>
      </c>
      <c r="H145" s="30" t="e">
        <f t="shared" si="71"/>
        <v>#NUM!</v>
      </c>
      <c r="I145" s="35">
        <f t="shared" si="72"/>
        <v>4000</v>
      </c>
      <c r="J145" s="13" t="e">
        <f t="shared" si="73"/>
        <v>#NUM!</v>
      </c>
      <c r="K145" s="13">
        <f t="shared" si="74"/>
        <v>0</v>
      </c>
      <c r="L145" s="30" t="e">
        <f t="shared" si="75"/>
        <v>#NUM!</v>
      </c>
      <c r="M145" s="30" t="e">
        <f t="shared" si="66"/>
        <v>#NUM!</v>
      </c>
      <c r="N145" s="24">
        <f t="shared" si="76"/>
        <v>0.5</v>
      </c>
      <c r="O145" s="72">
        <f t="shared" si="77"/>
        <v>0.79128103516252335</v>
      </c>
      <c r="P145" s="13" t="e">
        <f t="shared" si="67"/>
        <v>#NUM!</v>
      </c>
    </row>
    <row r="146" spans="2:16" ht="15.75" thickBot="1">
      <c r="B146" s="33">
        <v>2.25</v>
      </c>
      <c r="C146" s="8">
        <f t="shared" si="65"/>
        <v>0.18749992500000001</v>
      </c>
      <c r="D146" s="9">
        <f t="shared" si="78"/>
        <v>7.5</v>
      </c>
      <c r="E146" s="75">
        <f t="shared" si="68"/>
        <v>0</v>
      </c>
      <c r="F146" s="13">
        <f t="shared" si="69"/>
        <v>0</v>
      </c>
      <c r="G146" s="24">
        <f t="shared" si="70"/>
        <v>999</v>
      </c>
      <c r="H146" s="30" t="e">
        <f t="shared" si="71"/>
        <v>#NUM!</v>
      </c>
      <c r="I146" s="35">
        <f t="shared" si="72"/>
        <v>4000</v>
      </c>
      <c r="J146" s="13" t="e">
        <f t="shared" si="73"/>
        <v>#NUM!</v>
      </c>
      <c r="K146" s="13">
        <f t="shared" si="74"/>
        <v>0</v>
      </c>
      <c r="L146" s="30" t="e">
        <f t="shared" si="75"/>
        <v>#NUM!</v>
      </c>
      <c r="M146" s="30" t="e">
        <f t="shared" si="66"/>
        <v>#NUM!</v>
      </c>
      <c r="N146" s="24">
        <f t="shared" si="76"/>
        <v>0.5</v>
      </c>
      <c r="O146" s="72">
        <f t="shared" si="77"/>
        <v>0.79128103516252335</v>
      </c>
      <c r="P146" s="13" t="e">
        <f t="shared" si="67"/>
        <v>#NUM!</v>
      </c>
    </row>
    <row r="147" spans="2:16" ht="15.75" thickBot="1">
      <c r="B147" s="33">
        <v>2.5</v>
      </c>
      <c r="C147" s="8">
        <f t="shared" si="65"/>
        <v>0.20833325</v>
      </c>
      <c r="D147" s="9">
        <f t="shared" si="78"/>
        <v>7.5</v>
      </c>
      <c r="E147" s="75">
        <f t="shared" si="68"/>
        <v>0</v>
      </c>
      <c r="F147" s="13">
        <f t="shared" si="69"/>
        <v>0</v>
      </c>
      <c r="G147" s="24">
        <f t="shared" si="70"/>
        <v>999</v>
      </c>
      <c r="H147" s="30" t="e">
        <f t="shared" si="71"/>
        <v>#NUM!</v>
      </c>
      <c r="I147" s="35">
        <f t="shared" si="72"/>
        <v>4000</v>
      </c>
      <c r="J147" s="13" t="e">
        <f t="shared" si="73"/>
        <v>#NUM!</v>
      </c>
      <c r="K147" s="13">
        <f t="shared" si="74"/>
        <v>0</v>
      </c>
      <c r="L147" s="30" t="e">
        <f t="shared" si="75"/>
        <v>#NUM!</v>
      </c>
      <c r="M147" s="30" t="e">
        <f t="shared" si="66"/>
        <v>#NUM!</v>
      </c>
      <c r="N147" s="24">
        <f t="shared" si="76"/>
        <v>0.5</v>
      </c>
      <c r="O147" s="72">
        <f t="shared" si="77"/>
        <v>0.79128103516252335</v>
      </c>
      <c r="P147" s="13" t="e">
        <f t="shared" si="67"/>
        <v>#NUM!</v>
      </c>
    </row>
    <row r="148" spans="2:16" ht="15.75" thickBot="1">
      <c r="B148" s="33">
        <v>2.75</v>
      </c>
      <c r="C148" s="8">
        <f t="shared" si="65"/>
        <v>0.22916657499999998</v>
      </c>
      <c r="D148" s="9">
        <f t="shared" si="78"/>
        <v>7.5</v>
      </c>
      <c r="E148" s="75">
        <f t="shared" si="68"/>
        <v>0</v>
      </c>
      <c r="F148" s="13">
        <f t="shared" si="69"/>
        <v>0</v>
      </c>
      <c r="G148" s="24">
        <f t="shared" si="70"/>
        <v>999</v>
      </c>
      <c r="H148" s="30" t="e">
        <f t="shared" si="71"/>
        <v>#NUM!</v>
      </c>
      <c r="I148" s="35">
        <f t="shared" si="72"/>
        <v>4000</v>
      </c>
      <c r="J148" s="13" t="e">
        <f t="shared" si="73"/>
        <v>#NUM!</v>
      </c>
      <c r="K148" s="13">
        <f t="shared" si="74"/>
        <v>0</v>
      </c>
      <c r="L148" s="30" t="e">
        <f t="shared" si="75"/>
        <v>#NUM!</v>
      </c>
      <c r="M148" s="30" t="e">
        <f t="shared" si="66"/>
        <v>#NUM!</v>
      </c>
      <c r="N148" s="24">
        <f t="shared" si="76"/>
        <v>0.5</v>
      </c>
      <c r="O148" s="72">
        <f t="shared" si="77"/>
        <v>0.79128103516252335</v>
      </c>
      <c r="P148" s="13" t="e">
        <f t="shared" si="67"/>
        <v>#NUM!</v>
      </c>
    </row>
    <row r="149" spans="2:16" ht="15.75" thickBot="1">
      <c r="B149" s="33">
        <v>3</v>
      </c>
      <c r="C149" s="8">
        <f t="shared" si="65"/>
        <v>0.2499999</v>
      </c>
      <c r="D149" s="9">
        <f t="shared" si="78"/>
        <v>7.5</v>
      </c>
      <c r="E149" s="75">
        <f t="shared" si="68"/>
        <v>0</v>
      </c>
      <c r="F149" s="13">
        <f t="shared" si="69"/>
        <v>0</v>
      </c>
      <c r="G149" s="24">
        <f t="shared" si="70"/>
        <v>999</v>
      </c>
      <c r="H149" s="30" t="e">
        <f t="shared" si="71"/>
        <v>#NUM!</v>
      </c>
      <c r="I149" s="35">
        <f t="shared" si="72"/>
        <v>4000</v>
      </c>
      <c r="J149" s="13" t="e">
        <f t="shared" si="73"/>
        <v>#NUM!</v>
      </c>
      <c r="K149" s="13">
        <f t="shared" si="74"/>
        <v>0</v>
      </c>
      <c r="L149" s="30" t="e">
        <f t="shared" si="75"/>
        <v>#NUM!</v>
      </c>
      <c r="M149" s="30" t="e">
        <f t="shared" si="66"/>
        <v>#NUM!</v>
      </c>
      <c r="N149" s="24">
        <f t="shared" si="76"/>
        <v>0.5</v>
      </c>
      <c r="O149" s="72">
        <f t="shared" si="77"/>
        <v>0.79128103516252335</v>
      </c>
      <c r="P149" s="13" t="e">
        <f t="shared" si="67"/>
        <v>#NUM!</v>
      </c>
    </row>
    <row r="150" spans="2:16" ht="15.75" thickBot="1">
      <c r="B150" s="33">
        <v>3.25</v>
      </c>
      <c r="C150" s="8">
        <f t="shared" si="65"/>
        <v>0.27083322500000001</v>
      </c>
      <c r="D150" s="9">
        <f t="shared" si="78"/>
        <v>7.5</v>
      </c>
      <c r="E150" s="75">
        <f t="shared" si="68"/>
        <v>0</v>
      </c>
      <c r="F150" s="13">
        <f t="shared" si="69"/>
        <v>0</v>
      </c>
      <c r="G150" s="24">
        <f t="shared" si="70"/>
        <v>999</v>
      </c>
      <c r="H150" s="30" t="e">
        <f t="shared" si="71"/>
        <v>#NUM!</v>
      </c>
      <c r="I150" s="35">
        <f t="shared" si="72"/>
        <v>4000</v>
      </c>
      <c r="J150" s="13" t="e">
        <f t="shared" si="73"/>
        <v>#NUM!</v>
      </c>
      <c r="K150" s="13">
        <f t="shared" si="74"/>
        <v>0</v>
      </c>
      <c r="L150" s="30" t="e">
        <f t="shared" si="75"/>
        <v>#NUM!</v>
      </c>
      <c r="M150" s="30" t="e">
        <f t="shared" si="66"/>
        <v>#NUM!</v>
      </c>
      <c r="N150" s="24">
        <f t="shared" si="76"/>
        <v>0.5</v>
      </c>
      <c r="O150" s="72">
        <f t="shared" si="77"/>
        <v>0.79128103516252335</v>
      </c>
      <c r="P150" s="13" t="e">
        <f t="shared" si="67"/>
        <v>#NUM!</v>
      </c>
    </row>
    <row r="151" spans="2:16" ht="15.75" thickBot="1">
      <c r="B151" s="33">
        <v>3.5</v>
      </c>
      <c r="C151" s="8">
        <f t="shared" si="65"/>
        <v>0.29166654999999997</v>
      </c>
      <c r="D151" s="9">
        <f t="shared" si="78"/>
        <v>7.5</v>
      </c>
      <c r="E151" s="75">
        <f t="shared" si="68"/>
        <v>0</v>
      </c>
      <c r="F151" s="13">
        <f t="shared" si="69"/>
        <v>0</v>
      </c>
      <c r="G151" s="24">
        <f t="shared" si="70"/>
        <v>999</v>
      </c>
      <c r="H151" s="30" t="e">
        <f t="shared" si="71"/>
        <v>#NUM!</v>
      </c>
      <c r="I151" s="35">
        <f t="shared" si="72"/>
        <v>4000</v>
      </c>
      <c r="J151" s="13" t="e">
        <f t="shared" si="73"/>
        <v>#NUM!</v>
      </c>
      <c r="K151" s="13">
        <f t="shared" si="74"/>
        <v>0</v>
      </c>
      <c r="L151" s="30" t="e">
        <f t="shared" si="75"/>
        <v>#NUM!</v>
      </c>
      <c r="M151" s="30" t="e">
        <f t="shared" si="66"/>
        <v>#NUM!</v>
      </c>
      <c r="N151" s="24">
        <f t="shared" si="76"/>
        <v>0.5</v>
      </c>
      <c r="O151" s="72">
        <f t="shared" si="77"/>
        <v>0.79128103516252335</v>
      </c>
      <c r="P151" s="13" t="e">
        <f t="shared" si="67"/>
        <v>#NUM!</v>
      </c>
    </row>
    <row r="152" spans="2:16" ht="15.75" thickBot="1">
      <c r="B152" s="33">
        <v>3.75</v>
      </c>
      <c r="C152" s="8">
        <f t="shared" si="65"/>
        <v>0.31249987499999998</v>
      </c>
      <c r="D152" s="9">
        <f t="shared" si="78"/>
        <v>7.5</v>
      </c>
      <c r="E152" s="75">
        <f t="shared" si="68"/>
        <v>0</v>
      </c>
      <c r="F152" s="13">
        <f t="shared" si="69"/>
        <v>0</v>
      </c>
      <c r="G152" s="24">
        <f t="shared" si="70"/>
        <v>999</v>
      </c>
      <c r="H152" s="30" t="e">
        <f t="shared" si="71"/>
        <v>#NUM!</v>
      </c>
      <c r="I152" s="35">
        <f t="shared" si="72"/>
        <v>4000</v>
      </c>
      <c r="J152" s="13" t="e">
        <f t="shared" si="73"/>
        <v>#NUM!</v>
      </c>
      <c r="K152" s="13">
        <f t="shared" si="74"/>
        <v>0</v>
      </c>
      <c r="L152" s="30" t="e">
        <f t="shared" si="75"/>
        <v>#NUM!</v>
      </c>
      <c r="M152" s="30" t="e">
        <f t="shared" si="66"/>
        <v>#NUM!</v>
      </c>
      <c r="N152" s="24">
        <f t="shared" si="76"/>
        <v>0.5</v>
      </c>
      <c r="O152" s="72">
        <f t="shared" si="77"/>
        <v>0.79128103516252335</v>
      </c>
      <c r="P152" s="13" t="e">
        <f t="shared" si="67"/>
        <v>#NUM!</v>
      </c>
    </row>
    <row r="153" spans="2:16" ht="15.75" thickBot="1">
      <c r="B153" s="33">
        <v>4</v>
      </c>
      <c r="C153" s="8">
        <f t="shared" si="65"/>
        <v>0.3333332</v>
      </c>
      <c r="D153" s="9">
        <f t="shared" si="78"/>
        <v>7.5</v>
      </c>
      <c r="E153" s="75">
        <f t="shared" si="68"/>
        <v>0</v>
      </c>
      <c r="F153" s="13">
        <f t="shared" si="69"/>
        <v>0</v>
      </c>
      <c r="G153" s="24">
        <f t="shared" si="70"/>
        <v>999</v>
      </c>
      <c r="H153" s="30" t="e">
        <f t="shared" si="71"/>
        <v>#NUM!</v>
      </c>
      <c r="I153" s="35">
        <f t="shared" si="72"/>
        <v>4000</v>
      </c>
      <c r="J153" s="13" t="e">
        <f t="shared" si="73"/>
        <v>#NUM!</v>
      </c>
      <c r="K153" s="13">
        <f t="shared" si="74"/>
        <v>0</v>
      </c>
      <c r="L153" s="30" t="e">
        <f t="shared" si="75"/>
        <v>#NUM!</v>
      </c>
      <c r="M153" s="30" t="e">
        <f t="shared" si="66"/>
        <v>#NUM!</v>
      </c>
      <c r="N153" s="24">
        <f t="shared" si="76"/>
        <v>0.5</v>
      </c>
      <c r="O153" s="72">
        <f t="shared" si="77"/>
        <v>0.79128103516252335</v>
      </c>
      <c r="P153" s="13" t="e">
        <f t="shared" si="67"/>
        <v>#NUM!</v>
      </c>
    </row>
    <row r="154" spans="2:16" ht="15.75" thickBot="1">
      <c r="B154" s="33">
        <v>4.25</v>
      </c>
      <c r="C154" s="8">
        <f t="shared" si="65"/>
        <v>0.35416652500000001</v>
      </c>
      <c r="D154" s="9">
        <f t="shared" si="78"/>
        <v>7.5</v>
      </c>
      <c r="E154" s="75">
        <f t="shared" si="68"/>
        <v>0</v>
      </c>
      <c r="F154" s="13">
        <f t="shared" si="69"/>
        <v>0</v>
      </c>
      <c r="G154" s="24">
        <f t="shared" si="70"/>
        <v>999</v>
      </c>
      <c r="H154" s="30" t="e">
        <f t="shared" si="71"/>
        <v>#NUM!</v>
      </c>
      <c r="I154" s="35">
        <f t="shared" si="72"/>
        <v>4000</v>
      </c>
      <c r="J154" s="13" t="e">
        <f t="shared" si="73"/>
        <v>#NUM!</v>
      </c>
      <c r="K154" s="13">
        <f t="shared" si="74"/>
        <v>0</v>
      </c>
      <c r="L154" s="30" t="e">
        <f t="shared" si="75"/>
        <v>#NUM!</v>
      </c>
      <c r="M154" s="30" t="e">
        <f t="shared" si="66"/>
        <v>#NUM!</v>
      </c>
      <c r="N154" s="24">
        <f t="shared" si="76"/>
        <v>0.5</v>
      </c>
      <c r="O154" s="72">
        <f t="shared" si="77"/>
        <v>0.79128103516252335</v>
      </c>
      <c r="P154" s="13" t="e">
        <f t="shared" si="67"/>
        <v>#NUM!</v>
      </c>
    </row>
    <row r="155" spans="2:16" ht="15.75" thickBot="1">
      <c r="B155" s="33">
        <v>4.5</v>
      </c>
      <c r="C155" s="8">
        <f t="shared" si="65"/>
        <v>0.37499985000000002</v>
      </c>
      <c r="D155" s="9">
        <f t="shared" si="78"/>
        <v>7.5</v>
      </c>
      <c r="E155" s="75">
        <f t="shared" si="68"/>
        <v>0</v>
      </c>
      <c r="F155" s="13">
        <f t="shared" si="69"/>
        <v>0</v>
      </c>
      <c r="G155" s="24">
        <f t="shared" si="70"/>
        <v>999</v>
      </c>
      <c r="H155" s="30" t="e">
        <f t="shared" si="71"/>
        <v>#NUM!</v>
      </c>
      <c r="I155" s="35">
        <f t="shared" si="72"/>
        <v>4000</v>
      </c>
      <c r="J155" s="13" t="e">
        <f t="shared" si="73"/>
        <v>#NUM!</v>
      </c>
      <c r="K155" s="13">
        <f t="shared" si="74"/>
        <v>0</v>
      </c>
      <c r="L155" s="30" t="e">
        <f t="shared" si="75"/>
        <v>#NUM!</v>
      </c>
      <c r="M155" s="30" t="e">
        <f t="shared" si="66"/>
        <v>#NUM!</v>
      </c>
      <c r="N155" s="24">
        <f t="shared" si="76"/>
        <v>0.5</v>
      </c>
      <c r="O155" s="72">
        <f t="shared" si="77"/>
        <v>0.79128103516252335</v>
      </c>
      <c r="P155" s="13" t="e">
        <f t="shared" si="67"/>
        <v>#NUM!</v>
      </c>
    </row>
    <row r="156" spans="2:16" ht="15.75" thickBot="1">
      <c r="B156" s="33">
        <v>4.75</v>
      </c>
      <c r="C156" s="8">
        <f t="shared" si="65"/>
        <v>0.39583317499999998</v>
      </c>
      <c r="D156" s="9">
        <f t="shared" si="78"/>
        <v>7.5</v>
      </c>
      <c r="E156" s="75">
        <f t="shared" si="68"/>
        <v>0</v>
      </c>
      <c r="F156" s="13">
        <f t="shared" si="69"/>
        <v>0</v>
      </c>
      <c r="G156" s="24">
        <f t="shared" si="70"/>
        <v>999</v>
      </c>
      <c r="H156" s="30" t="e">
        <f t="shared" si="71"/>
        <v>#NUM!</v>
      </c>
      <c r="I156" s="35">
        <f t="shared" si="72"/>
        <v>4000</v>
      </c>
      <c r="J156" s="13" t="e">
        <f t="shared" si="73"/>
        <v>#NUM!</v>
      </c>
      <c r="K156" s="13">
        <f t="shared" si="74"/>
        <v>0</v>
      </c>
      <c r="L156" s="30" t="e">
        <f t="shared" si="75"/>
        <v>#NUM!</v>
      </c>
      <c r="M156" s="30" t="e">
        <f t="shared" si="66"/>
        <v>#NUM!</v>
      </c>
      <c r="N156" s="24">
        <f t="shared" si="76"/>
        <v>0.5</v>
      </c>
      <c r="O156" s="72">
        <f t="shared" si="77"/>
        <v>0.79128103516252335</v>
      </c>
      <c r="P156" s="13" t="e">
        <f t="shared" si="67"/>
        <v>#NUM!</v>
      </c>
    </row>
    <row r="157" spans="2:16" ht="15.75" thickBot="1">
      <c r="B157" s="33">
        <v>5</v>
      </c>
      <c r="C157" s="11">
        <f t="shared" si="65"/>
        <v>0.4166665</v>
      </c>
      <c r="D157" s="9">
        <f t="shared" si="78"/>
        <v>7.5</v>
      </c>
      <c r="E157" s="75">
        <f t="shared" si="68"/>
        <v>0</v>
      </c>
      <c r="F157" s="13">
        <f t="shared" si="69"/>
        <v>0</v>
      </c>
      <c r="G157" s="24">
        <f t="shared" si="70"/>
        <v>999</v>
      </c>
      <c r="H157" s="30" t="e">
        <f t="shared" si="71"/>
        <v>#NUM!</v>
      </c>
      <c r="I157" s="35">
        <f t="shared" si="72"/>
        <v>4000</v>
      </c>
      <c r="J157" s="13" t="e">
        <f t="shared" si="73"/>
        <v>#NUM!</v>
      </c>
      <c r="K157" s="13">
        <f t="shared" si="74"/>
        <v>0</v>
      </c>
      <c r="L157" s="30" t="e">
        <f t="shared" si="75"/>
        <v>#NUM!</v>
      </c>
      <c r="M157" s="30" t="e">
        <f t="shared" si="66"/>
        <v>#NUM!</v>
      </c>
      <c r="N157" s="24">
        <f t="shared" si="76"/>
        <v>0.5</v>
      </c>
      <c r="O157" s="72">
        <f t="shared" si="77"/>
        <v>0.79128103516252335</v>
      </c>
      <c r="P157" s="13" t="e">
        <f t="shared" si="67"/>
        <v>#NUM!</v>
      </c>
    </row>
    <row r="158" spans="2:16" ht="15.75" thickBot="1"/>
    <row r="159" spans="2:16" ht="15.6" customHeight="1" thickBot="1">
      <c r="B159" s="31" t="s">
        <v>41</v>
      </c>
      <c r="C159" s="26"/>
      <c r="D159" s="26"/>
      <c r="E159" s="26"/>
      <c r="F159" s="27"/>
      <c r="G159" s="18"/>
      <c r="H159" s="27"/>
      <c r="I159" s="28"/>
      <c r="J159" s="18"/>
      <c r="K159" s="26"/>
      <c r="L159" s="18"/>
      <c r="M159" s="18"/>
      <c r="N159" s="29"/>
      <c r="O159" s="18"/>
      <c r="P159" s="27"/>
    </row>
    <row r="160" spans="2:16" ht="48.75" thickBot="1">
      <c r="B160" s="19" t="s">
        <v>31</v>
      </c>
      <c r="C160" s="20" t="s">
        <v>30</v>
      </c>
      <c r="D160" s="16" t="s">
        <v>15</v>
      </c>
      <c r="E160" s="16" t="s">
        <v>79</v>
      </c>
      <c r="F160" s="16" t="s">
        <v>75</v>
      </c>
      <c r="G160" s="20" t="s">
        <v>21</v>
      </c>
      <c r="H160" s="16" t="s">
        <v>78</v>
      </c>
      <c r="I160" s="20" t="s">
        <v>23</v>
      </c>
      <c r="J160" s="20" t="s">
        <v>24</v>
      </c>
      <c r="K160" s="20" t="s">
        <v>25</v>
      </c>
      <c r="L160" s="20" t="s">
        <v>26</v>
      </c>
      <c r="M160" s="20" t="s">
        <v>27</v>
      </c>
      <c r="N160" s="20" t="s">
        <v>28</v>
      </c>
      <c r="O160" s="20" t="s">
        <v>29</v>
      </c>
      <c r="P160" s="21" t="s">
        <v>32</v>
      </c>
    </row>
    <row r="161" spans="2:16" ht="15.75" thickBot="1">
      <c r="B161" s="33">
        <v>0</v>
      </c>
      <c r="C161" s="8">
        <f t="shared" ref="C161:C186" si="79">0.0833333*B161</f>
        <v>0</v>
      </c>
      <c r="D161" s="9">
        <v>15</v>
      </c>
      <c r="E161" s="75">
        <f>$F$6</f>
        <v>0</v>
      </c>
      <c r="F161" s="13">
        <f>(4*D161*E161/PI())^0.5</f>
        <v>0</v>
      </c>
      <c r="G161" s="24">
        <f>$F$10</f>
        <v>999</v>
      </c>
      <c r="H161" s="30" t="e">
        <f>1/(0.9-(1/(1.69+2.08/((E161/D161)-0.8)))+((0.116*LN(E161/D161)+0.654)*(1/((G161/D161)+0.001))))</f>
        <v>#NUM!</v>
      </c>
      <c r="I161" s="35">
        <f>$F$11</f>
        <v>4000</v>
      </c>
      <c r="J161" s="13" t="e">
        <f>($F$14)</f>
        <v>#NUM!</v>
      </c>
      <c r="K161" s="13">
        <f>$F$15</f>
        <v>0</v>
      </c>
      <c r="L161" s="30" t="e">
        <f>5.57*(I161/J161)*((D161/E161)^0.5)*((K161/E161)^3)*((1-$F$12^2)/(1-$F$13^2))</f>
        <v>#NUM!</v>
      </c>
      <c r="M161" s="30" t="e">
        <f t="shared" ref="M161:M186" si="80">IF(L161&gt;10,0.785,(1/(4.6+10*L161))+(PI()/4))</f>
        <v>#NUM!</v>
      </c>
      <c r="N161" s="24">
        <f>$F$7</f>
        <v>0.5</v>
      </c>
      <c r="O161" s="72">
        <f>1-(1/(3.5*EXP((1.22*$F$12)-0.4)*((F161/N161)+1.6)))</f>
        <v>0.79128103516252335</v>
      </c>
      <c r="P161" s="13" t="e">
        <f t="shared" ref="P161:P186" si="81">(C161*$F$14)/(D161*H161*M161*O161*(1-$F$12^2))</f>
        <v>#NUM!</v>
      </c>
    </row>
    <row r="162" spans="2:16" ht="15.75" thickBot="1">
      <c r="B162" s="33">
        <v>0.4</v>
      </c>
      <c r="C162" s="8">
        <f t="shared" si="79"/>
        <v>3.333332E-2</v>
      </c>
      <c r="D162" s="9">
        <f>$D$161</f>
        <v>15</v>
      </c>
      <c r="E162" s="75">
        <f t="shared" ref="E162:E186" si="82">$F$6</f>
        <v>0</v>
      </c>
      <c r="F162" s="13">
        <f t="shared" ref="F162:F186" si="83">(4*D162*E162/PI())^0.5</f>
        <v>0</v>
      </c>
      <c r="G162" s="24">
        <f t="shared" ref="G162:G186" si="84">$F$10</f>
        <v>999</v>
      </c>
      <c r="H162" s="30" t="e">
        <f t="shared" ref="H162:H186" si="85">1/(0.9-(1/(1.69+2.08/((E162/D162)-0.8)))+((0.116*LN(E162/D162)+0.654)*(1/((G162/D162)+0.001))))</f>
        <v>#NUM!</v>
      </c>
      <c r="I162" s="35">
        <f t="shared" ref="I162:I186" si="86">$F$11</f>
        <v>4000</v>
      </c>
      <c r="J162" s="13" t="e">
        <f t="shared" ref="J162:J186" si="87">($F$14)</f>
        <v>#NUM!</v>
      </c>
      <c r="K162" s="13">
        <f t="shared" ref="K162:K186" si="88">$F$15</f>
        <v>0</v>
      </c>
      <c r="L162" s="30" t="e">
        <f t="shared" ref="L162:L186" si="89">5.57*(I162/J162)*((D162/E162)^0.5)*((K162/E162)^3)*((1-$F$12^2)/(1-$F$13^2))</f>
        <v>#NUM!</v>
      </c>
      <c r="M162" s="30" t="e">
        <f t="shared" si="80"/>
        <v>#NUM!</v>
      </c>
      <c r="N162" s="24">
        <f t="shared" ref="N162:N186" si="90">$F$7</f>
        <v>0.5</v>
      </c>
      <c r="O162" s="72">
        <f t="shared" ref="O162:O186" si="91">1-(1/(3.5*EXP((1.22*$F$12)-0.4)*((F162/N162)+1.6)))</f>
        <v>0.79128103516252335</v>
      </c>
      <c r="P162" s="13" t="e">
        <f t="shared" si="81"/>
        <v>#NUM!</v>
      </c>
    </row>
    <row r="163" spans="2:16" ht="15.75" thickBot="1">
      <c r="B163" s="33">
        <v>0.8</v>
      </c>
      <c r="C163" s="8">
        <f t="shared" si="79"/>
        <v>6.6666639999999999E-2</v>
      </c>
      <c r="D163" s="9">
        <f t="shared" ref="D163:D186" si="92">$D$161</f>
        <v>15</v>
      </c>
      <c r="E163" s="75">
        <f t="shared" si="82"/>
        <v>0</v>
      </c>
      <c r="F163" s="13">
        <f t="shared" si="83"/>
        <v>0</v>
      </c>
      <c r="G163" s="24">
        <f t="shared" si="84"/>
        <v>999</v>
      </c>
      <c r="H163" s="30" t="e">
        <f t="shared" si="85"/>
        <v>#NUM!</v>
      </c>
      <c r="I163" s="35">
        <f t="shared" si="86"/>
        <v>4000</v>
      </c>
      <c r="J163" s="13" t="e">
        <f t="shared" si="87"/>
        <v>#NUM!</v>
      </c>
      <c r="K163" s="13">
        <f t="shared" si="88"/>
        <v>0</v>
      </c>
      <c r="L163" s="30" t="e">
        <f t="shared" si="89"/>
        <v>#NUM!</v>
      </c>
      <c r="M163" s="30" t="e">
        <f t="shared" si="80"/>
        <v>#NUM!</v>
      </c>
      <c r="N163" s="24">
        <f t="shared" si="90"/>
        <v>0.5</v>
      </c>
      <c r="O163" s="72">
        <f t="shared" si="91"/>
        <v>0.79128103516252335</v>
      </c>
      <c r="P163" s="13" t="e">
        <f t="shared" si="81"/>
        <v>#NUM!</v>
      </c>
    </row>
    <row r="164" spans="2:16" ht="15.75" thickBot="1">
      <c r="B164" s="33">
        <v>1.2</v>
      </c>
      <c r="C164" s="8">
        <f t="shared" si="79"/>
        <v>9.9999959999999999E-2</v>
      </c>
      <c r="D164" s="9">
        <f t="shared" si="92"/>
        <v>15</v>
      </c>
      <c r="E164" s="75">
        <f t="shared" si="82"/>
        <v>0</v>
      </c>
      <c r="F164" s="13">
        <f t="shared" si="83"/>
        <v>0</v>
      </c>
      <c r="G164" s="24">
        <f t="shared" si="84"/>
        <v>999</v>
      </c>
      <c r="H164" s="30" t="e">
        <f t="shared" si="85"/>
        <v>#NUM!</v>
      </c>
      <c r="I164" s="35">
        <f t="shared" si="86"/>
        <v>4000</v>
      </c>
      <c r="J164" s="13" t="e">
        <f t="shared" si="87"/>
        <v>#NUM!</v>
      </c>
      <c r="K164" s="13">
        <f t="shared" si="88"/>
        <v>0</v>
      </c>
      <c r="L164" s="30" t="e">
        <f t="shared" si="89"/>
        <v>#NUM!</v>
      </c>
      <c r="M164" s="30" t="e">
        <f t="shared" si="80"/>
        <v>#NUM!</v>
      </c>
      <c r="N164" s="24">
        <f t="shared" si="90"/>
        <v>0.5</v>
      </c>
      <c r="O164" s="72">
        <f t="shared" si="91"/>
        <v>0.79128103516252335</v>
      </c>
      <c r="P164" s="13" t="e">
        <f t="shared" si="81"/>
        <v>#NUM!</v>
      </c>
    </row>
    <row r="165" spans="2:16" ht="15.75" thickBot="1">
      <c r="B165" s="33">
        <v>1.6</v>
      </c>
      <c r="C165" s="8">
        <f t="shared" si="79"/>
        <v>0.13333328</v>
      </c>
      <c r="D165" s="9">
        <f t="shared" si="92"/>
        <v>15</v>
      </c>
      <c r="E165" s="75">
        <f t="shared" si="82"/>
        <v>0</v>
      </c>
      <c r="F165" s="13">
        <f t="shared" si="83"/>
        <v>0</v>
      </c>
      <c r="G165" s="24">
        <f t="shared" si="84"/>
        <v>999</v>
      </c>
      <c r="H165" s="30" t="e">
        <f t="shared" si="85"/>
        <v>#NUM!</v>
      </c>
      <c r="I165" s="35">
        <f t="shared" si="86"/>
        <v>4000</v>
      </c>
      <c r="J165" s="13" t="e">
        <f t="shared" si="87"/>
        <v>#NUM!</v>
      </c>
      <c r="K165" s="13">
        <f t="shared" si="88"/>
        <v>0</v>
      </c>
      <c r="L165" s="30" t="e">
        <f t="shared" si="89"/>
        <v>#NUM!</v>
      </c>
      <c r="M165" s="30" t="e">
        <f t="shared" si="80"/>
        <v>#NUM!</v>
      </c>
      <c r="N165" s="24">
        <f t="shared" si="90"/>
        <v>0.5</v>
      </c>
      <c r="O165" s="72">
        <f t="shared" si="91"/>
        <v>0.79128103516252335</v>
      </c>
      <c r="P165" s="13" t="e">
        <f t="shared" si="81"/>
        <v>#NUM!</v>
      </c>
    </row>
    <row r="166" spans="2:16" ht="15.75" thickBot="1">
      <c r="B166" s="33">
        <v>2</v>
      </c>
      <c r="C166" s="8">
        <f t="shared" si="79"/>
        <v>0.1666666</v>
      </c>
      <c r="D166" s="9">
        <f t="shared" si="92"/>
        <v>15</v>
      </c>
      <c r="E166" s="75">
        <f t="shared" si="82"/>
        <v>0</v>
      </c>
      <c r="F166" s="13">
        <f t="shared" si="83"/>
        <v>0</v>
      </c>
      <c r="G166" s="24">
        <f t="shared" si="84"/>
        <v>999</v>
      </c>
      <c r="H166" s="30" t="e">
        <f t="shared" si="85"/>
        <v>#NUM!</v>
      </c>
      <c r="I166" s="35">
        <f t="shared" si="86"/>
        <v>4000</v>
      </c>
      <c r="J166" s="13" t="e">
        <f t="shared" si="87"/>
        <v>#NUM!</v>
      </c>
      <c r="K166" s="13">
        <f t="shared" si="88"/>
        <v>0</v>
      </c>
      <c r="L166" s="30" t="e">
        <f t="shared" si="89"/>
        <v>#NUM!</v>
      </c>
      <c r="M166" s="30" t="e">
        <f t="shared" si="80"/>
        <v>#NUM!</v>
      </c>
      <c r="N166" s="24">
        <f t="shared" si="90"/>
        <v>0.5</v>
      </c>
      <c r="O166" s="72">
        <f t="shared" si="91"/>
        <v>0.79128103516252335</v>
      </c>
      <c r="P166" s="13" t="e">
        <f t="shared" si="81"/>
        <v>#NUM!</v>
      </c>
    </row>
    <row r="167" spans="2:16" ht="15.75" thickBot="1">
      <c r="B167" s="33">
        <v>2.4</v>
      </c>
      <c r="C167" s="8">
        <f t="shared" si="79"/>
        <v>0.19999992</v>
      </c>
      <c r="D167" s="9">
        <f t="shared" si="92"/>
        <v>15</v>
      </c>
      <c r="E167" s="75">
        <f t="shared" si="82"/>
        <v>0</v>
      </c>
      <c r="F167" s="13">
        <f t="shared" si="83"/>
        <v>0</v>
      </c>
      <c r="G167" s="24">
        <f t="shared" si="84"/>
        <v>999</v>
      </c>
      <c r="H167" s="30" t="e">
        <f t="shared" si="85"/>
        <v>#NUM!</v>
      </c>
      <c r="I167" s="35">
        <f t="shared" si="86"/>
        <v>4000</v>
      </c>
      <c r="J167" s="13" t="e">
        <f t="shared" si="87"/>
        <v>#NUM!</v>
      </c>
      <c r="K167" s="13">
        <f t="shared" si="88"/>
        <v>0</v>
      </c>
      <c r="L167" s="30" t="e">
        <f t="shared" si="89"/>
        <v>#NUM!</v>
      </c>
      <c r="M167" s="30" t="e">
        <f t="shared" si="80"/>
        <v>#NUM!</v>
      </c>
      <c r="N167" s="24">
        <f t="shared" si="90"/>
        <v>0.5</v>
      </c>
      <c r="O167" s="72">
        <f t="shared" si="91"/>
        <v>0.79128103516252335</v>
      </c>
      <c r="P167" s="13" t="e">
        <f t="shared" si="81"/>
        <v>#NUM!</v>
      </c>
    </row>
    <row r="168" spans="2:16" ht="15.75" thickBot="1">
      <c r="B168" s="33">
        <v>2.8</v>
      </c>
      <c r="C168" s="8">
        <f t="shared" si="79"/>
        <v>0.23333323999999997</v>
      </c>
      <c r="D168" s="9">
        <f t="shared" si="92"/>
        <v>15</v>
      </c>
      <c r="E168" s="75">
        <f t="shared" si="82"/>
        <v>0</v>
      </c>
      <c r="F168" s="13">
        <f t="shared" si="83"/>
        <v>0</v>
      </c>
      <c r="G168" s="24">
        <f t="shared" si="84"/>
        <v>999</v>
      </c>
      <c r="H168" s="30" t="e">
        <f t="shared" si="85"/>
        <v>#NUM!</v>
      </c>
      <c r="I168" s="35">
        <f t="shared" si="86"/>
        <v>4000</v>
      </c>
      <c r="J168" s="13" t="e">
        <f t="shared" si="87"/>
        <v>#NUM!</v>
      </c>
      <c r="K168" s="13">
        <f t="shared" si="88"/>
        <v>0</v>
      </c>
      <c r="L168" s="30" t="e">
        <f t="shared" si="89"/>
        <v>#NUM!</v>
      </c>
      <c r="M168" s="30" t="e">
        <f t="shared" si="80"/>
        <v>#NUM!</v>
      </c>
      <c r="N168" s="24">
        <f t="shared" si="90"/>
        <v>0.5</v>
      </c>
      <c r="O168" s="72">
        <f t="shared" si="91"/>
        <v>0.79128103516252335</v>
      </c>
      <c r="P168" s="13" t="e">
        <f t="shared" si="81"/>
        <v>#NUM!</v>
      </c>
    </row>
    <row r="169" spans="2:16" ht="15.75" thickBot="1">
      <c r="B169" s="33">
        <v>3.2</v>
      </c>
      <c r="C169" s="8">
        <f t="shared" si="79"/>
        <v>0.26666656</v>
      </c>
      <c r="D169" s="9">
        <f t="shared" si="92"/>
        <v>15</v>
      </c>
      <c r="E169" s="75">
        <f t="shared" si="82"/>
        <v>0</v>
      </c>
      <c r="F169" s="13">
        <f t="shared" si="83"/>
        <v>0</v>
      </c>
      <c r="G169" s="24">
        <f t="shared" si="84"/>
        <v>999</v>
      </c>
      <c r="H169" s="30" t="e">
        <f t="shared" si="85"/>
        <v>#NUM!</v>
      </c>
      <c r="I169" s="35">
        <f t="shared" si="86"/>
        <v>4000</v>
      </c>
      <c r="J169" s="13" t="e">
        <f t="shared" si="87"/>
        <v>#NUM!</v>
      </c>
      <c r="K169" s="13">
        <f t="shared" si="88"/>
        <v>0</v>
      </c>
      <c r="L169" s="30" t="e">
        <f t="shared" si="89"/>
        <v>#NUM!</v>
      </c>
      <c r="M169" s="30" t="e">
        <f t="shared" si="80"/>
        <v>#NUM!</v>
      </c>
      <c r="N169" s="24">
        <f t="shared" si="90"/>
        <v>0.5</v>
      </c>
      <c r="O169" s="72">
        <f t="shared" si="91"/>
        <v>0.79128103516252335</v>
      </c>
      <c r="P169" s="13" t="e">
        <f t="shared" si="81"/>
        <v>#NUM!</v>
      </c>
    </row>
    <row r="170" spans="2:16" ht="15.75" thickBot="1">
      <c r="B170" s="33">
        <v>3.6</v>
      </c>
      <c r="C170" s="8">
        <f t="shared" si="79"/>
        <v>0.29999988</v>
      </c>
      <c r="D170" s="9">
        <f t="shared" si="92"/>
        <v>15</v>
      </c>
      <c r="E170" s="75">
        <f t="shared" si="82"/>
        <v>0</v>
      </c>
      <c r="F170" s="13">
        <f t="shared" si="83"/>
        <v>0</v>
      </c>
      <c r="G170" s="24">
        <f t="shared" si="84"/>
        <v>999</v>
      </c>
      <c r="H170" s="30" t="e">
        <f t="shared" si="85"/>
        <v>#NUM!</v>
      </c>
      <c r="I170" s="35">
        <f t="shared" si="86"/>
        <v>4000</v>
      </c>
      <c r="J170" s="13" t="e">
        <f t="shared" si="87"/>
        <v>#NUM!</v>
      </c>
      <c r="K170" s="13">
        <f t="shared" si="88"/>
        <v>0</v>
      </c>
      <c r="L170" s="30" t="e">
        <f t="shared" si="89"/>
        <v>#NUM!</v>
      </c>
      <c r="M170" s="30" t="e">
        <f t="shared" si="80"/>
        <v>#NUM!</v>
      </c>
      <c r="N170" s="24">
        <f t="shared" si="90"/>
        <v>0.5</v>
      </c>
      <c r="O170" s="72">
        <f t="shared" si="91"/>
        <v>0.79128103516252335</v>
      </c>
      <c r="P170" s="13" t="e">
        <f t="shared" si="81"/>
        <v>#NUM!</v>
      </c>
    </row>
    <row r="171" spans="2:16" ht="15.75" thickBot="1">
      <c r="B171" s="33">
        <v>4</v>
      </c>
      <c r="C171" s="8">
        <f t="shared" si="79"/>
        <v>0.3333332</v>
      </c>
      <c r="D171" s="9">
        <f t="shared" si="92"/>
        <v>15</v>
      </c>
      <c r="E171" s="75">
        <f t="shared" si="82"/>
        <v>0</v>
      </c>
      <c r="F171" s="13">
        <f t="shared" si="83"/>
        <v>0</v>
      </c>
      <c r="G171" s="24">
        <f t="shared" si="84"/>
        <v>999</v>
      </c>
      <c r="H171" s="30" t="e">
        <f t="shared" si="85"/>
        <v>#NUM!</v>
      </c>
      <c r="I171" s="35">
        <f t="shared" si="86"/>
        <v>4000</v>
      </c>
      <c r="J171" s="13" t="e">
        <f t="shared" si="87"/>
        <v>#NUM!</v>
      </c>
      <c r="K171" s="13">
        <f t="shared" si="88"/>
        <v>0</v>
      </c>
      <c r="L171" s="30" t="e">
        <f t="shared" si="89"/>
        <v>#NUM!</v>
      </c>
      <c r="M171" s="30" t="e">
        <f t="shared" si="80"/>
        <v>#NUM!</v>
      </c>
      <c r="N171" s="24">
        <f t="shared" si="90"/>
        <v>0.5</v>
      </c>
      <c r="O171" s="72">
        <f t="shared" si="91"/>
        <v>0.79128103516252335</v>
      </c>
      <c r="P171" s="13" t="e">
        <f t="shared" si="81"/>
        <v>#NUM!</v>
      </c>
    </row>
    <row r="172" spans="2:16" ht="15.75" thickBot="1">
      <c r="B172" s="33">
        <v>4.4000000000000004</v>
      </c>
      <c r="C172" s="8">
        <f t="shared" si="79"/>
        <v>0.36666652000000005</v>
      </c>
      <c r="D172" s="9">
        <f t="shared" si="92"/>
        <v>15</v>
      </c>
      <c r="E172" s="75">
        <f t="shared" si="82"/>
        <v>0</v>
      </c>
      <c r="F172" s="13">
        <f t="shared" si="83"/>
        <v>0</v>
      </c>
      <c r="G172" s="24">
        <f t="shared" si="84"/>
        <v>999</v>
      </c>
      <c r="H172" s="30" t="e">
        <f t="shared" si="85"/>
        <v>#NUM!</v>
      </c>
      <c r="I172" s="35">
        <f t="shared" si="86"/>
        <v>4000</v>
      </c>
      <c r="J172" s="13" t="e">
        <f t="shared" si="87"/>
        <v>#NUM!</v>
      </c>
      <c r="K172" s="13">
        <f t="shared" si="88"/>
        <v>0</v>
      </c>
      <c r="L172" s="30" t="e">
        <f t="shared" si="89"/>
        <v>#NUM!</v>
      </c>
      <c r="M172" s="30" t="e">
        <f t="shared" si="80"/>
        <v>#NUM!</v>
      </c>
      <c r="N172" s="24">
        <f t="shared" si="90"/>
        <v>0.5</v>
      </c>
      <c r="O172" s="72">
        <f t="shared" si="91"/>
        <v>0.79128103516252335</v>
      </c>
      <c r="P172" s="13" t="e">
        <f t="shared" si="81"/>
        <v>#NUM!</v>
      </c>
    </row>
    <row r="173" spans="2:16" ht="15.75" thickBot="1">
      <c r="B173" s="33">
        <v>4.8</v>
      </c>
      <c r="C173" s="8">
        <f t="shared" si="79"/>
        <v>0.39999984</v>
      </c>
      <c r="D173" s="9">
        <f t="shared" si="92"/>
        <v>15</v>
      </c>
      <c r="E173" s="75">
        <f t="shared" si="82"/>
        <v>0</v>
      </c>
      <c r="F173" s="13">
        <f t="shared" si="83"/>
        <v>0</v>
      </c>
      <c r="G173" s="24">
        <f t="shared" si="84"/>
        <v>999</v>
      </c>
      <c r="H173" s="30" t="e">
        <f t="shared" si="85"/>
        <v>#NUM!</v>
      </c>
      <c r="I173" s="35">
        <f t="shared" si="86"/>
        <v>4000</v>
      </c>
      <c r="J173" s="13" t="e">
        <f t="shared" si="87"/>
        <v>#NUM!</v>
      </c>
      <c r="K173" s="13">
        <f t="shared" si="88"/>
        <v>0</v>
      </c>
      <c r="L173" s="30" t="e">
        <f t="shared" si="89"/>
        <v>#NUM!</v>
      </c>
      <c r="M173" s="30" t="e">
        <f t="shared" si="80"/>
        <v>#NUM!</v>
      </c>
      <c r="N173" s="24">
        <f t="shared" si="90"/>
        <v>0.5</v>
      </c>
      <c r="O173" s="72">
        <f t="shared" si="91"/>
        <v>0.79128103516252335</v>
      </c>
      <c r="P173" s="13" t="e">
        <f t="shared" si="81"/>
        <v>#NUM!</v>
      </c>
    </row>
    <row r="174" spans="2:16" ht="15.75" thickBot="1">
      <c r="B174" s="33">
        <v>5.2</v>
      </c>
      <c r="C174" s="8">
        <f t="shared" si="79"/>
        <v>0.43333316</v>
      </c>
      <c r="D174" s="9">
        <f t="shared" si="92"/>
        <v>15</v>
      </c>
      <c r="E174" s="75">
        <f t="shared" si="82"/>
        <v>0</v>
      </c>
      <c r="F174" s="13">
        <f t="shared" si="83"/>
        <v>0</v>
      </c>
      <c r="G174" s="24">
        <f t="shared" si="84"/>
        <v>999</v>
      </c>
      <c r="H174" s="30" t="e">
        <f t="shared" si="85"/>
        <v>#NUM!</v>
      </c>
      <c r="I174" s="35">
        <f t="shared" si="86"/>
        <v>4000</v>
      </c>
      <c r="J174" s="13" t="e">
        <f t="shared" si="87"/>
        <v>#NUM!</v>
      </c>
      <c r="K174" s="13">
        <f t="shared" si="88"/>
        <v>0</v>
      </c>
      <c r="L174" s="30" t="e">
        <f t="shared" si="89"/>
        <v>#NUM!</v>
      </c>
      <c r="M174" s="30" t="e">
        <f t="shared" si="80"/>
        <v>#NUM!</v>
      </c>
      <c r="N174" s="24">
        <f t="shared" si="90"/>
        <v>0.5</v>
      </c>
      <c r="O174" s="72">
        <f t="shared" si="91"/>
        <v>0.79128103516252335</v>
      </c>
      <c r="P174" s="13" t="e">
        <f t="shared" si="81"/>
        <v>#NUM!</v>
      </c>
    </row>
    <row r="175" spans="2:16" ht="15.75" thickBot="1">
      <c r="B175" s="33">
        <v>5.6</v>
      </c>
      <c r="C175" s="8">
        <f t="shared" si="79"/>
        <v>0.46666647999999994</v>
      </c>
      <c r="D175" s="9">
        <f t="shared" si="92"/>
        <v>15</v>
      </c>
      <c r="E175" s="75">
        <f t="shared" si="82"/>
        <v>0</v>
      </c>
      <c r="F175" s="13">
        <f t="shared" si="83"/>
        <v>0</v>
      </c>
      <c r="G175" s="24">
        <f t="shared" si="84"/>
        <v>999</v>
      </c>
      <c r="H175" s="30" t="e">
        <f t="shared" si="85"/>
        <v>#NUM!</v>
      </c>
      <c r="I175" s="35">
        <f t="shared" si="86"/>
        <v>4000</v>
      </c>
      <c r="J175" s="13" t="e">
        <f t="shared" si="87"/>
        <v>#NUM!</v>
      </c>
      <c r="K175" s="13">
        <f t="shared" si="88"/>
        <v>0</v>
      </c>
      <c r="L175" s="30" t="e">
        <f t="shared" si="89"/>
        <v>#NUM!</v>
      </c>
      <c r="M175" s="30" t="e">
        <f t="shared" si="80"/>
        <v>#NUM!</v>
      </c>
      <c r="N175" s="24">
        <f t="shared" si="90"/>
        <v>0.5</v>
      </c>
      <c r="O175" s="72">
        <f t="shared" si="91"/>
        <v>0.79128103516252335</v>
      </c>
      <c r="P175" s="13" t="e">
        <f t="shared" si="81"/>
        <v>#NUM!</v>
      </c>
    </row>
    <row r="176" spans="2:16" ht="15.75" thickBot="1">
      <c r="B176" s="33">
        <v>6</v>
      </c>
      <c r="C176" s="8">
        <f t="shared" si="79"/>
        <v>0.49999979999999999</v>
      </c>
      <c r="D176" s="9">
        <f t="shared" si="92"/>
        <v>15</v>
      </c>
      <c r="E176" s="75">
        <f t="shared" si="82"/>
        <v>0</v>
      </c>
      <c r="F176" s="13">
        <f t="shared" si="83"/>
        <v>0</v>
      </c>
      <c r="G176" s="24">
        <f t="shared" si="84"/>
        <v>999</v>
      </c>
      <c r="H176" s="30" t="e">
        <f t="shared" si="85"/>
        <v>#NUM!</v>
      </c>
      <c r="I176" s="35">
        <f t="shared" si="86"/>
        <v>4000</v>
      </c>
      <c r="J176" s="13" t="e">
        <f t="shared" si="87"/>
        <v>#NUM!</v>
      </c>
      <c r="K176" s="13">
        <f t="shared" si="88"/>
        <v>0</v>
      </c>
      <c r="L176" s="30" t="e">
        <f t="shared" si="89"/>
        <v>#NUM!</v>
      </c>
      <c r="M176" s="30" t="e">
        <f t="shared" si="80"/>
        <v>#NUM!</v>
      </c>
      <c r="N176" s="24">
        <f t="shared" si="90"/>
        <v>0.5</v>
      </c>
      <c r="O176" s="72">
        <f t="shared" si="91"/>
        <v>0.79128103516252335</v>
      </c>
      <c r="P176" s="13" t="e">
        <f t="shared" si="81"/>
        <v>#NUM!</v>
      </c>
    </row>
    <row r="177" spans="2:16" ht="15.75" thickBot="1">
      <c r="B177" s="33">
        <v>6.4</v>
      </c>
      <c r="C177" s="8">
        <f t="shared" si="79"/>
        <v>0.53333311999999999</v>
      </c>
      <c r="D177" s="9">
        <f t="shared" si="92"/>
        <v>15</v>
      </c>
      <c r="E177" s="75">
        <f t="shared" si="82"/>
        <v>0</v>
      </c>
      <c r="F177" s="13">
        <f t="shared" si="83"/>
        <v>0</v>
      </c>
      <c r="G177" s="24">
        <f t="shared" si="84"/>
        <v>999</v>
      </c>
      <c r="H177" s="30" t="e">
        <f t="shared" si="85"/>
        <v>#NUM!</v>
      </c>
      <c r="I177" s="35">
        <f t="shared" si="86"/>
        <v>4000</v>
      </c>
      <c r="J177" s="13" t="e">
        <f t="shared" si="87"/>
        <v>#NUM!</v>
      </c>
      <c r="K177" s="13">
        <f t="shared" si="88"/>
        <v>0</v>
      </c>
      <c r="L177" s="30" t="e">
        <f t="shared" si="89"/>
        <v>#NUM!</v>
      </c>
      <c r="M177" s="30" t="e">
        <f t="shared" si="80"/>
        <v>#NUM!</v>
      </c>
      <c r="N177" s="24">
        <f t="shared" si="90"/>
        <v>0.5</v>
      </c>
      <c r="O177" s="72">
        <f t="shared" si="91"/>
        <v>0.79128103516252335</v>
      </c>
      <c r="P177" s="13" t="e">
        <f t="shared" si="81"/>
        <v>#NUM!</v>
      </c>
    </row>
    <row r="178" spans="2:16" ht="15.75" thickBot="1">
      <c r="B178" s="33">
        <v>6.8</v>
      </c>
      <c r="C178" s="8">
        <f t="shared" si="79"/>
        <v>0.56666643999999999</v>
      </c>
      <c r="D178" s="9">
        <f t="shared" si="92"/>
        <v>15</v>
      </c>
      <c r="E178" s="75">
        <f t="shared" si="82"/>
        <v>0</v>
      </c>
      <c r="F178" s="13">
        <f t="shared" si="83"/>
        <v>0</v>
      </c>
      <c r="G178" s="24">
        <f t="shared" si="84"/>
        <v>999</v>
      </c>
      <c r="H178" s="30" t="e">
        <f t="shared" si="85"/>
        <v>#NUM!</v>
      </c>
      <c r="I178" s="35">
        <f t="shared" si="86"/>
        <v>4000</v>
      </c>
      <c r="J178" s="13" t="e">
        <f t="shared" si="87"/>
        <v>#NUM!</v>
      </c>
      <c r="K178" s="13">
        <f t="shared" si="88"/>
        <v>0</v>
      </c>
      <c r="L178" s="30" t="e">
        <f t="shared" si="89"/>
        <v>#NUM!</v>
      </c>
      <c r="M178" s="30" t="e">
        <f t="shared" si="80"/>
        <v>#NUM!</v>
      </c>
      <c r="N178" s="24">
        <f t="shared" si="90"/>
        <v>0.5</v>
      </c>
      <c r="O178" s="72">
        <f t="shared" si="91"/>
        <v>0.79128103516252335</v>
      </c>
      <c r="P178" s="13" t="e">
        <f t="shared" si="81"/>
        <v>#NUM!</v>
      </c>
    </row>
    <row r="179" spans="2:16" ht="15.75" thickBot="1">
      <c r="B179" s="33">
        <v>7.2</v>
      </c>
      <c r="C179" s="8">
        <f t="shared" si="79"/>
        <v>0.59999975999999999</v>
      </c>
      <c r="D179" s="9">
        <f t="shared" si="92"/>
        <v>15</v>
      </c>
      <c r="E179" s="75">
        <f t="shared" si="82"/>
        <v>0</v>
      </c>
      <c r="F179" s="13">
        <f t="shared" si="83"/>
        <v>0</v>
      </c>
      <c r="G179" s="24">
        <f t="shared" si="84"/>
        <v>999</v>
      </c>
      <c r="H179" s="30" t="e">
        <f t="shared" si="85"/>
        <v>#NUM!</v>
      </c>
      <c r="I179" s="35">
        <f t="shared" si="86"/>
        <v>4000</v>
      </c>
      <c r="J179" s="13" t="e">
        <f t="shared" si="87"/>
        <v>#NUM!</v>
      </c>
      <c r="K179" s="13">
        <f t="shared" si="88"/>
        <v>0</v>
      </c>
      <c r="L179" s="30" t="e">
        <f t="shared" si="89"/>
        <v>#NUM!</v>
      </c>
      <c r="M179" s="30" t="e">
        <f t="shared" si="80"/>
        <v>#NUM!</v>
      </c>
      <c r="N179" s="24">
        <f t="shared" si="90"/>
        <v>0.5</v>
      </c>
      <c r="O179" s="72">
        <f t="shared" si="91"/>
        <v>0.79128103516252335</v>
      </c>
      <c r="P179" s="13" t="e">
        <f t="shared" si="81"/>
        <v>#NUM!</v>
      </c>
    </row>
    <row r="180" spans="2:16" ht="15.75" thickBot="1">
      <c r="B180" s="33">
        <v>7.6</v>
      </c>
      <c r="C180" s="8">
        <f t="shared" si="79"/>
        <v>0.63333307999999999</v>
      </c>
      <c r="D180" s="9">
        <f t="shared" si="92"/>
        <v>15</v>
      </c>
      <c r="E180" s="75">
        <f t="shared" si="82"/>
        <v>0</v>
      </c>
      <c r="F180" s="13">
        <f t="shared" si="83"/>
        <v>0</v>
      </c>
      <c r="G180" s="24">
        <f t="shared" si="84"/>
        <v>999</v>
      </c>
      <c r="H180" s="30" t="e">
        <f t="shared" si="85"/>
        <v>#NUM!</v>
      </c>
      <c r="I180" s="35">
        <f t="shared" si="86"/>
        <v>4000</v>
      </c>
      <c r="J180" s="13" t="e">
        <f t="shared" si="87"/>
        <v>#NUM!</v>
      </c>
      <c r="K180" s="13">
        <f t="shared" si="88"/>
        <v>0</v>
      </c>
      <c r="L180" s="30" t="e">
        <f t="shared" si="89"/>
        <v>#NUM!</v>
      </c>
      <c r="M180" s="30" t="e">
        <f t="shared" si="80"/>
        <v>#NUM!</v>
      </c>
      <c r="N180" s="24">
        <f t="shared" si="90"/>
        <v>0.5</v>
      </c>
      <c r="O180" s="72">
        <f t="shared" si="91"/>
        <v>0.79128103516252335</v>
      </c>
      <c r="P180" s="13" t="e">
        <f t="shared" si="81"/>
        <v>#NUM!</v>
      </c>
    </row>
    <row r="181" spans="2:16" ht="15.75" thickBot="1">
      <c r="B181" s="33">
        <v>8</v>
      </c>
      <c r="C181" s="8">
        <f t="shared" si="79"/>
        <v>0.66666639999999999</v>
      </c>
      <c r="D181" s="9">
        <f t="shared" si="92"/>
        <v>15</v>
      </c>
      <c r="E181" s="75">
        <f t="shared" si="82"/>
        <v>0</v>
      </c>
      <c r="F181" s="13">
        <f t="shared" si="83"/>
        <v>0</v>
      </c>
      <c r="G181" s="24">
        <f t="shared" si="84"/>
        <v>999</v>
      </c>
      <c r="H181" s="30" t="e">
        <f t="shared" si="85"/>
        <v>#NUM!</v>
      </c>
      <c r="I181" s="35">
        <f t="shared" si="86"/>
        <v>4000</v>
      </c>
      <c r="J181" s="13" t="e">
        <f t="shared" si="87"/>
        <v>#NUM!</v>
      </c>
      <c r="K181" s="13">
        <f t="shared" si="88"/>
        <v>0</v>
      </c>
      <c r="L181" s="30" t="e">
        <f t="shared" si="89"/>
        <v>#NUM!</v>
      </c>
      <c r="M181" s="30" t="e">
        <f t="shared" si="80"/>
        <v>#NUM!</v>
      </c>
      <c r="N181" s="24">
        <f t="shared" si="90"/>
        <v>0.5</v>
      </c>
      <c r="O181" s="72">
        <f t="shared" si="91"/>
        <v>0.79128103516252335</v>
      </c>
      <c r="P181" s="13" t="e">
        <f t="shared" si="81"/>
        <v>#NUM!</v>
      </c>
    </row>
    <row r="182" spans="2:16" ht="15.75" thickBot="1">
      <c r="B182" s="33">
        <v>8.4</v>
      </c>
      <c r="C182" s="8">
        <f t="shared" si="79"/>
        <v>0.69999971999999999</v>
      </c>
      <c r="D182" s="9">
        <f t="shared" si="92"/>
        <v>15</v>
      </c>
      <c r="E182" s="75">
        <f t="shared" si="82"/>
        <v>0</v>
      </c>
      <c r="F182" s="13">
        <f t="shared" si="83"/>
        <v>0</v>
      </c>
      <c r="G182" s="24">
        <f t="shared" si="84"/>
        <v>999</v>
      </c>
      <c r="H182" s="30" t="e">
        <f t="shared" si="85"/>
        <v>#NUM!</v>
      </c>
      <c r="I182" s="35">
        <f t="shared" si="86"/>
        <v>4000</v>
      </c>
      <c r="J182" s="13" t="e">
        <f t="shared" si="87"/>
        <v>#NUM!</v>
      </c>
      <c r="K182" s="13">
        <f t="shared" si="88"/>
        <v>0</v>
      </c>
      <c r="L182" s="30" t="e">
        <f t="shared" si="89"/>
        <v>#NUM!</v>
      </c>
      <c r="M182" s="30" t="e">
        <f t="shared" si="80"/>
        <v>#NUM!</v>
      </c>
      <c r="N182" s="24">
        <f t="shared" si="90"/>
        <v>0.5</v>
      </c>
      <c r="O182" s="72">
        <f t="shared" si="91"/>
        <v>0.79128103516252335</v>
      </c>
      <c r="P182" s="13" t="e">
        <f t="shared" si="81"/>
        <v>#NUM!</v>
      </c>
    </row>
    <row r="183" spans="2:16" ht="15.75" thickBot="1">
      <c r="B183" s="33">
        <v>8.8000000000000007</v>
      </c>
      <c r="C183" s="8">
        <f t="shared" si="79"/>
        <v>0.7333330400000001</v>
      </c>
      <c r="D183" s="9">
        <f t="shared" si="92"/>
        <v>15</v>
      </c>
      <c r="E183" s="75">
        <f t="shared" si="82"/>
        <v>0</v>
      </c>
      <c r="F183" s="13">
        <f t="shared" si="83"/>
        <v>0</v>
      </c>
      <c r="G183" s="24">
        <f t="shared" si="84"/>
        <v>999</v>
      </c>
      <c r="H183" s="30" t="e">
        <f t="shared" si="85"/>
        <v>#NUM!</v>
      </c>
      <c r="I183" s="35">
        <f t="shared" si="86"/>
        <v>4000</v>
      </c>
      <c r="J183" s="13" t="e">
        <f t="shared" si="87"/>
        <v>#NUM!</v>
      </c>
      <c r="K183" s="13">
        <f t="shared" si="88"/>
        <v>0</v>
      </c>
      <c r="L183" s="30" t="e">
        <f t="shared" si="89"/>
        <v>#NUM!</v>
      </c>
      <c r="M183" s="30" t="e">
        <f t="shared" si="80"/>
        <v>#NUM!</v>
      </c>
      <c r="N183" s="24">
        <f t="shared" si="90"/>
        <v>0.5</v>
      </c>
      <c r="O183" s="72">
        <f t="shared" si="91"/>
        <v>0.79128103516252335</v>
      </c>
      <c r="P183" s="13" t="e">
        <f t="shared" si="81"/>
        <v>#NUM!</v>
      </c>
    </row>
    <row r="184" spans="2:16" ht="15.75" thickBot="1">
      <c r="B184" s="33">
        <v>9.1999999999999904</v>
      </c>
      <c r="C184" s="8">
        <f t="shared" si="79"/>
        <v>0.76666635999999921</v>
      </c>
      <c r="D184" s="9">
        <f t="shared" si="92"/>
        <v>15</v>
      </c>
      <c r="E184" s="75">
        <f t="shared" si="82"/>
        <v>0</v>
      </c>
      <c r="F184" s="13">
        <f t="shared" si="83"/>
        <v>0</v>
      </c>
      <c r="G184" s="24">
        <f t="shared" si="84"/>
        <v>999</v>
      </c>
      <c r="H184" s="30" t="e">
        <f t="shared" si="85"/>
        <v>#NUM!</v>
      </c>
      <c r="I184" s="35">
        <f t="shared" si="86"/>
        <v>4000</v>
      </c>
      <c r="J184" s="13" t="e">
        <f t="shared" si="87"/>
        <v>#NUM!</v>
      </c>
      <c r="K184" s="13">
        <f t="shared" si="88"/>
        <v>0</v>
      </c>
      <c r="L184" s="30" t="e">
        <f t="shared" si="89"/>
        <v>#NUM!</v>
      </c>
      <c r="M184" s="30" t="e">
        <f t="shared" si="80"/>
        <v>#NUM!</v>
      </c>
      <c r="N184" s="24">
        <f t="shared" si="90"/>
        <v>0.5</v>
      </c>
      <c r="O184" s="72">
        <f t="shared" si="91"/>
        <v>0.79128103516252335</v>
      </c>
      <c r="P184" s="13" t="e">
        <f t="shared" si="81"/>
        <v>#NUM!</v>
      </c>
    </row>
    <row r="185" spans="2:16" ht="15.75" thickBot="1">
      <c r="B185" s="33">
        <v>9.5999999999999908</v>
      </c>
      <c r="C185" s="8">
        <f t="shared" si="79"/>
        <v>0.79999967999999921</v>
      </c>
      <c r="D185" s="9">
        <f t="shared" si="92"/>
        <v>15</v>
      </c>
      <c r="E185" s="75">
        <f t="shared" si="82"/>
        <v>0</v>
      </c>
      <c r="F185" s="13">
        <f t="shared" si="83"/>
        <v>0</v>
      </c>
      <c r="G185" s="24">
        <f t="shared" si="84"/>
        <v>999</v>
      </c>
      <c r="H185" s="30" t="e">
        <f t="shared" si="85"/>
        <v>#NUM!</v>
      </c>
      <c r="I185" s="35">
        <f t="shared" si="86"/>
        <v>4000</v>
      </c>
      <c r="J185" s="13" t="e">
        <f t="shared" si="87"/>
        <v>#NUM!</v>
      </c>
      <c r="K185" s="13">
        <f t="shared" si="88"/>
        <v>0</v>
      </c>
      <c r="L185" s="30" t="e">
        <f t="shared" si="89"/>
        <v>#NUM!</v>
      </c>
      <c r="M185" s="30" t="e">
        <f t="shared" si="80"/>
        <v>#NUM!</v>
      </c>
      <c r="N185" s="24">
        <f t="shared" si="90"/>
        <v>0.5</v>
      </c>
      <c r="O185" s="72">
        <f t="shared" si="91"/>
        <v>0.79128103516252335</v>
      </c>
      <c r="P185" s="13" t="e">
        <f t="shared" si="81"/>
        <v>#NUM!</v>
      </c>
    </row>
    <row r="186" spans="2:16">
      <c r="B186" s="33">
        <v>9.9999999999999893</v>
      </c>
      <c r="C186" s="8">
        <f t="shared" si="79"/>
        <v>0.8333329999999991</v>
      </c>
      <c r="D186" s="9">
        <f t="shared" si="92"/>
        <v>15</v>
      </c>
      <c r="E186" s="75">
        <f t="shared" si="82"/>
        <v>0</v>
      </c>
      <c r="F186" s="13">
        <f t="shared" si="83"/>
        <v>0</v>
      </c>
      <c r="G186" s="24">
        <f t="shared" si="84"/>
        <v>999</v>
      </c>
      <c r="H186" s="30" t="e">
        <f t="shared" si="85"/>
        <v>#NUM!</v>
      </c>
      <c r="I186" s="35">
        <f t="shared" si="86"/>
        <v>4000</v>
      </c>
      <c r="J186" s="13" t="e">
        <f t="shared" si="87"/>
        <v>#NUM!</v>
      </c>
      <c r="K186" s="13">
        <f t="shared" si="88"/>
        <v>0</v>
      </c>
      <c r="L186" s="30" t="e">
        <f t="shared" si="89"/>
        <v>#NUM!</v>
      </c>
      <c r="M186" s="30" t="e">
        <f t="shared" si="80"/>
        <v>#NUM!</v>
      </c>
      <c r="N186" s="24">
        <f t="shared" si="90"/>
        <v>0.5</v>
      </c>
      <c r="O186" s="72">
        <f t="shared" si="91"/>
        <v>0.79128103516252335</v>
      </c>
      <c r="P186" s="13" t="e">
        <f t="shared" si="81"/>
        <v>#NUM!</v>
      </c>
    </row>
    <row r="187" spans="2:16" ht="15.75" thickBot="1"/>
    <row r="188" spans="2:16" ht="16.5" thickBot="1">
      <c r="B188" s="31" t="s">
        <v>42</v>
      </c>
    </row>
    <row r="189" spans="2:16" ht="48.75" thickBot="1">
      <c r="B189" s="19" t="s">
        <v>31</v>
      </c>
      <c r="C189" s="20" t="s">
        <v>30</v>
      </c>
      <c r="D189" s="16" t="s">
        <v>15</v>
      </c>
      <c r="E189" s="16" t="s">
        <v>79</v>
      </c>
      <c r="F189" s="16" t="s">
        <v>75</v>
      </c>
      <c r="G189" s="20" t="s">
        <v>21</v>
      </c>
      <c r="H189" s="16" t="s">
        <v>78</v>
      </c>
      <c r="I189" s="20" t="s">
        <v>23</v>
      </c>
      <c r="J189" s="20" t="s">
        <v>24</v>
      </c>
      <c r="K189" s="20" t="s">
        <v>25</v>
      </c>
      <c r="L189" s="20" t="s">
        <v>26</v>
      </c>
      <c r="M189" s="20" t="s">
        <v>27</v>
      </c>
      <c r="N189" s="20" t="s">
        <v>28</v>
      </c>
      <c r="O189" s="20" t="s">
        <v>29</v>
      </c>
      <c r="P189" s="21" t="s">
        <v>32</v>
      </c>
    </row>
    <row r="190" spans="2:16" ht="15.75" thickBot="1">
      <c r="B190" s="33">
        <v>0</v>
      </c>
      <c r="C190" s="8">
        <f t="shared" ref="C190:C210" si="93">0.0833333*B190</f>
        <v>0</v>
      </c>
      <c r="D190" s="9">
        <v>20</v>
      </c>
      <c r="E190" s="75">
        <f>$F$6</f>
        <v>0</v>
      </c>
      <c r="F190" s="13">
        <f>(4*D190*E190/PI())^0.5</f>
        <v>0</v>
      </c>
      <c r="G190" s="24">
        <f>$F$10</f>
        <v>999</v>
      </c>
      <c r="H190" s="30" t="e">
        <f>1/(0.9-(1/(1.69+2.08/((E190/D190)-0.8)))+((0.116*LN(E190/D190)+0.654)*(1/((G190/D190)+0.001))))</f>
        <v>#NUM!</v>
      </c>
      <c r="I190" s="35">
        <f>$F$11</f>
        <v>4000</v>
      </c>
      <c r="J190" s="13" t="e">
        <f>($F$14)</f>
        <v>#NUM!</v>
      </c>
      <c r="K190" s="13">
        <f>$F$15</f>
        <v>0</v>
      </c>
      <c r="L190" s="30" t="e">
        <f>5.57*(I190/J190)*((D190/E190)^0.5)*((K190/E190)^3)*((1-$F$12^2)/(1-$F$13^2))</f>
        <v>#NUM!</v>
      </c>
      <c r="M190" s="30" t="e">
        <f t="shared" ref="M190:M210" si="94">IF(L190&gt;10,0.785,(1/(4.6+10*L190))+(PI()/4))</f>
        <v>#NUM!</v>
      </c>
      <c r="N190" s="24">
        <f>$F$7</f>
        <v>0.5</v>
      </c>
      <c r="O190" s="72">
        <f>1-(1/(3.5*EXP((1.22*$F$12)-0.4)*((F190/N190)+1.6)))</f>
        <v>0.79128103516252335</v>
      </c>
      <c r="P190" s="13" t="e">
        <f t="shared" ref="P190:P210" si="95">(C190*$F$14)/(D190*H190*M190*O190*(1-$F$12^2))</f>
        <v>#NUM!</v>
      </c>
    </row>
    <row r="191" spans="2:16" ht="15.75" thickBot="1">
      <c r="B191" s="33">
        <v>0.5</v>
      </c>
      <c r="C191" s="8">
        <f t="shared" si="93"/>
        <v>4.166665E-2</v>
      </c>
      <c r="D191" s="9">
        <f>$D$190</f>
        <v>20</v>
      </c>
      <c r="E191" s="75">
        <f t="shared" ref="E191:E210" si="96">$F$6</f>
        <v>0</v>
      </c>
      <c r="F191" s="13">
        <f t="shared" ref="F191:F210" si="97">(4*D191*E191/PI())^0.5</f>
        <v>0</v>
      </c>
      <c r="G191" s="24">
        <f t="shared" ref="G191:G210" si="98">$F$10</f>
        <v>999</v>
      </c>
      <c r="H191" s="30" t="e">
        <f t="shared" ref="H191:H210" si="99">1/(0.9-(1/(1.69+2.08/((E191/D191)-0.8)))+((0.116*LN(E191/D191)+0.654)*(1/((G191/D191)+0.001))))</f>
        <v>#NUM!</v>
      </c>
      <c r="I191" s="35">
        <f t="shared" ref="I191:I210" si="100">$F$11</f>
        <v>4000</v>
      </c>
      <c r="J191" s="13" t="e">
        <f t="shared" ref="J191:J210" si="101">($F$14)</f>
        <v>#NUM!</v>
      </c>
      <c r="K191" s="13">
        <f t="shared" ref="K191:K210" si="102">$F$15</f>
        <v>0</v>
      </c>
      <c r="L191" s="30" t="e">
        <f t="shared" ref="L191:L210" si="103">5.57*(I191/J191)*((D191/E191)^0.5)*((K191/E191)^3)*((1-$F$12^2)/(1-$F$13^2))</f>
        <v>#NUM!</v>
      </c>
      <c r="M191" s="30" t="e">
        <f t="shared" si="94"/>
        <v>#NUM!</v>
      </c>
      <c r="N191" s="24">
        <f t="shared" ref="N191:N210" si="104">$F$7</f>
        <v>0.5</v>
      </c>
      <c r="O191" s="72">
        <f t="shared" ref="O191:O210" si="105">1-(1/(3.5*EXP((1.22*$F$12)-0.4)*((F191/N191)+1.6)))</f>
        <v>0.79128103516252335</v>
      </c>
      <c r="P191" s="13" t="e">
        <f t="shared" si="95"/>
        <v>#NUM!</v>
      </c>
    </row>
    <row r="192" spans="2:16" ht="15.75" thickBot="1">
      <c r="B192" s="33">
        <v>1</v>
      </c>
      <c r="C192" s="8">
        <f t="shared" si="93"/>
        <v>8.3333299999999999E-2</v>
      </c>
      <c r="D192" s="9">
        <f t="shared" ref="D192:D210" si="106">$D$190</f>
        <v>20</v>
      </c>
      <c r="E192" s="75">
        <f t="shared" si="96"/>
        <v>0</v>
      </c>
      <c r="F192" s="13">
        <f t="shared" si="97"/>
        <v>0</v>
      </c>
      <c r="G192" s="24">
        <f t="shared" si="98"/>
        <v>999</v>
      </c>
      <c r="H192" s="30" t="e">
        <f t="shared" si="99"/>
        <v>#NUM!</v>
      </c>
      <c r="I192" s="35">
        <f t="shared" si="100"/>
        <v>4000</v>
      </c>
      <c r="J192" s="13" t="e">
        <f t="shared" si="101"/>
        <v>#NUM!</v>
      </c>
      <c r="K192" s="13">
        <f t="shared" si="102"/>
        <v>0</v>
      </c>
      <c r="L192" s="30" t="e">
        <f t="shared" si="103"/>
        <v>#NUM!</v>
      </c>
      <c r="M192" s="30" t="e">
        <f t="shared" si="94"/>
        <v>#NUM!</v>
      </c>
      <c r="N192" s="24">
        <f t="shared" si="104"/>
        <v>0.5</v>
      </c>
      <c r="O192" s="72">
        <f t="shared" si="105"/>
        <v>0.79128103516252335</v>
      </c>
      <c r="P192" s="13" t="e">
        <f t="shared" si="95"/>
        <v>#NUM!</v>
      </c>
    </row>
    <row r="193" spans="2:16" ht="15.75" thickBot="1">
      <c r="B193" s="33">
        <v>1.5</v>
      </c>
      <c r="C193" s="8">
        <f t="shared" si="93"/>
        <v>0.12499995</v>
      </c>
      <c r="D193" s="9">
        <f t="shared" si="106"/>
        <v>20</v>
      </c>
      <c r="E193" s="75">
        <f t="shared" si="96"/>
        <v>0</v>
      </c>
      <c r="F193" s="13">
        <f t="shared" si="97"/>
        <v>0</v>
      </c>
      <c r="G193" s="24">
        <f t="shared" si="98"/>
        <v>999</v>
      </c>
      <c r="H193" s="30" t="e">
        <f t="shared" si="99"/>
        <v>#NUM!</v>
      </c>
      <c r="I193" s="35">
        <f t="shared" si="100"/>
        <v>4000</v>
      </c>
      <c r="J193" s="13" t="e">
        <f t="shared" si="101"/>
        <v>#NUM!</v>
      </c>
      <c r="K193" s="13">
        <f t="shared" si="102"/>
        <v>0</v>
      </c>
      <c r="L193" s="30" t="e">
        <f t="shared" si="103"/>
        <v>#NUM!</v>
      </c>
      <c r="M193" s="30" t="e">
        <f t="shared" si="94"/>
        <v>#NUM!</v>
      </c>
      <c r="N193" s="24">
        <f t="shared" si="104"/>
        <v>0.5</v>
      </c>
      <c r="O193" s="72">
        <f t="shared" si="105"/>
        <v>0.79128103516252335</v>
      </c>
      <c r="P193" s="13" t="e">
        <f t="shared" si="95"/>
        <v>#NUM!</v>
      </c>
    </row>
    <row r="194" spans="2:16" ht="15.75" thickBot="1">
      <c r="B194" s="33">
        <v>2</v>
      </c>
      <c r="C194" s="8">
        <f t="shared" si="93"/>
        <v>0.1666666</v>
      </c>
      <c r="D194" s="9">
        <f t="shared" si="106"/>
        <v>20</v>
      </c>
      <c r="E194" s="75">
        <f t="shared" si="96"/>
        <v>0</v>
      </c>
      <c r="F194" s="13">
        <f t="shared" si="97"/>
        <v>0</v>
      </c>
      <c r="G194" s="24">
        <f t="shared" si="98"/>
        <v>999</v>
      </c>
      <c r="H194" s="30" t="e">
        <f t="shared" si="99"/>
        <v>#NUM!</v>
      </c>
      <c r="I194" s="35">
        <f t="shared" si="100"/>
        <v>4000</v>
      </c>
      <c r="J194" s="13" t="e">
        <f t="shared" si="101"/>
        <v>#NUM!</v>
      </c>
      <c r="K194" s="13">
        <f t="shared" si="102"/>
        <v>0</v>
      </c>
      <c r="L194" s="30" t="e">
        <f t="shared" si="103"/>
        <v>#NUM!</v>
      </c>
      <c r="M194" s="30" t="e">
        <f t="shared" si="94"/>
        <v>#NUM!</v>
      </c>
      <c r="N194" s="24">
        <f t="shared" si="104"/>
        <v>0.5</v>
      </c>
      <c r="O194" s="72">
        <f t="shared" si="105"/>
        <v>0.79128103516252335</v>
      </c>
      <c r="P194" s="13" t="e">
        <f t="shared" si="95"/>
        <v>#NUM!</v>
      </c>
    </row>
    <row r="195" spans="2:16" ht="15.75" thickBot="1">
      <c r="B195" s="33">
        <v>2.5</v>
      </c>
      <c r="C195" s="8">
        <f t="shared" si="93"/>
        <v>0.20833325</v>
      </c>
      <c r="D195" s="9">
        <f t="shared" si="106"/>
        <v>20</v>
      </c>
      <c r="E195" s="75">
        <f t="shared" si="96"/>
        <v>0</v>
      </c>
      <c r="F195" s="13">
        <f t="shared" si="97"/>
        <v>0</v>
      </c>
      <c r="G195" s="24">
        <f t="shared" si="98"/>
        <v>999</v>
      </c>
      <c r="H195" s="30" t="e">
        <f t="shared" si="99"/>
        <v>#NUM!</v>
      </c>
      <c r="I195" s="35">
        <f t="shared" si="100"/>
        <v>4000</v>
      </c>
      <c r="J195" s="13" t="e">
        <f t="shared" si="101"/>
        <v>#NUM!</v>
      </c>
      <c r="K195" s="13">
        <f t="shared" si="102"/>
        <v>0</v>
      </c>
      <c r="L195" s="30" t="e">
        <f t="shared" si="103"/>
        <v>#NUM!</v>
      </c>
      <c r="M195" s="30" t="e">
        <f t="shared" si="94"/>
        <v>#NUM!</v>
      </c>
      <c r="N195" s="24">
        <f t="shared" si="104"/>
        <v>0.5</v>
      </c>
      <c r="O195" s="72">
        <f t="shared" si="105"/>
        <v>0.79128103516252335</v>
      </c>
      <c r="P195" s="13" t="e">
        <f t="shared" si="95"/>
        <v>#NUM!</v>
      </c>
    </row>
    <row r="196" spans="2:16" ht="15.75" thickBot="1">
      <c r="B196" s="33">
        <v>3</v>
      </c>
      <c r="C196" s="8">
        <f t="shared" si="93"/>
        <v>0.2499999</v>
      </c>
      <c r="D196" s="9">
        <f t="shared" si="106"/>
        <v>20</v>
      </c>
      <c r="E196" s="75">
        <f t="shared" si="96"/>
        <v>0</v>
      </c>
      <c r="F196" s="13">
        <f t="shared" si="97"/>
        <v>0</v>
      </c>
      <c r="G196" s="24">
        <f t="shared" si="98"/>
        <v>999</v>
      </c>
      <c r="H196" s="30" t="e">
        <f t="shared" si="99"/>
        <v>#NUM!</v>
      </c>
      <c r="I196" s="35">
        <f t="shared" si="100"/>
        <v>4000</v>
      </c>
      <c r="J196" s="13" t="e">
        <f t="shared" si="101"/>
        <v>#NUM!</v>
      </c>
      <c r="K196" s="13">
        <f t="shared" si="102"/>
        <v>0</v>
      </c>
      <c r="L196" s="30" t="e">
        <f t="shared" si="103"/>
        <v>#NUM!</v>
      </c>
      <c r="M196" s="30" t="e">
        <f t="shared" si="94"/>
        <v>#NUM!</v>
      </c>
      <c r="N196" s="24">
        <f t="shared" si="104"/>
        <v>0.5</v>
      </c>
      <c r="O196" s="72">
        <f t="shared" si="105"/>
        <v>0.79128103516252335</v>
      </c>
      <c r="P196" s="13" t="e">
        <f t="shared" si="95"/>
        <v>#NUM!</v>
      </c>
    </row>
    <row r="197" spans="2:16" ht="15.75" thickBot="1">
      <c r="B197" s="33">
        <v>3.5</v>
      </c>
      <c r="C197" s="8">
        <f t="shared" si="93"/>
        <v>0.29166654999999997</v>
      </c>
      <c r="D197" s="9">
        <f t="shared" si="106"/>
        <v>20</v>
      </c>
      <c r="E197" s="75">
        <f t="shared" si="96"/>
        <v>0</v>
      </c>
      <c r="F197" s="13">
        <f t="shared" si="97"/>
        <v>0</v>
      </c>
      <c r="G197" s="24">
        <f t="shared" si="98"/>
        <v>999</v>
      </c>
      <c r="H197" s="30" t="e">
        <f t="shared" si="99"/>
        <v>#NUM!</v>
      </c>
      <c r="I197" s="35">
        <f t="shared" si="100"/>
        <v>4000</v>
      </c>
      <c r="J197" s="13" t="e">
        <f t="shared" si="101"/>
        <v>#NUM!</v>
      </c>
      <c r="K197" s="13">
        <f t="shared" si="102"/>
        <v>0</v>
      </c>
      <c r="L197" s="30" t="e">
        <f t="shared" si="103"/>
        <v>#NUM!</v>
      </c>
      <c r="M197" s="30" t="e">
        <f t="shared" si="94"/>
        <v>#NUM!</v>
      </c>
      <c r="N197" s="24">
        <f t="shared" si="104"/>
        <v>0.5</v>
      </c>
      <c r="O197" s="72">
        <f t="shared" si="105"/>
        <v>0.79128103516252335</v>
      </c>
      <c r="P197" s="13" t="e">
        <f t="shared" si="95"/>
        <v>#NUM!</v>
      </c>
    </row>
    <row r="198" spans="2:16" ht="15.75" thickBot="1">
      <c r="B198" s="33">
        <v>4</v>
      </c>
      <c r="C198" s="8">
        <f t="shared" si="93"/>
        <v>0.3333332</v>
      </c>
      <c r="D198" s="9">
        <f t="shared" si="106"/>
        <v>20</v>
      </c>
      <c r="E198" s="75">
        <f t="shared" si="96"/>
        <v>0</v>
      </c>
      <c r="F198" s="13">
        <f t="shared" si="97"/>
        <v>0</v>
      </c>
      <c r="G198" s="24">
        <f t="shared" si="98"/>
        <v>999</v>
      </c>
      <c r="H198" s="30" t="e">
        <f t="shared" si="99"/>
        <v>#NUM!</v>
      </c>
      <c r="I198" s="35">
        <f t="shared" si="100"/>
        <v>4000</v>
      </c>
      <c r="J198" s="13" t="e">
        <f t="shared" si="101"/>
        <v>#NUM!</v>
      </c>
      <c r="K198" s="13">
        <f t="shared" si="102"/>
        <v>0</v>
      </c>
      <c r="L198" s="30" t="e">
        <f t="shared" si="103"/>
        <v>#NUM!</v>
      </c>
      <c r="M198" s="30" t="e">
        <f t="shared" si="94"/>
        <v>#NUM!</v>
      </c>
      <c r="N198" s="24">
        <f t="shared" si="104"/>
        <v>0.5</v>
      </c>
      <c r="O198" s="72">
        <f t="shared" si="105"/>
        <v>0.79128103516252335</v>
      </c>
      <c r="P198" s="13" t="e">
        <f t="shared" si="95"/>
        <v>#NUM!</v>
      </c>
    </row>
    <row r="199" spans="2:16" ht="15.75" thickBot="1">
      <c r="B199" s="33">
        <v>4.5</v>
      </c>
      <c r="C199" s="8">
        <f t="shared" si="93"/>
        <v>0.37499985000000002</v>
      </c>
      <c r="D199" s="9">
        <f t="shared" si="106"/>
        <v>20</v>
      </c>
      <c r="E199" s="75">
        <f t="shared" si="96"/>
        <v>0</v>
      </c>
      <c r="F199" s="13">
        <f t="shared" si="97"/>
        <v>0</v>
      </c>
      <c r="G199" s="24">
        <f t="shared" si="98"/>
        <v>999</v>
      </c>
      <c r="H199" s="30" t="e">
        <f t="shared" si="99"/>
        <v>#NUM!</v>
      </c>
      <c r="I199" s="35">
        <f t="shared" si="100"/>
        <v>4000</v>
      </c>
      <c r="J199" s="13" t="e">
        <f t="shared" si="101"/>
        <v>#NUM!</v>
      </c>
      <c r="K199" s="13">
        <f t="shared" si="102"/>
        <v>0</v>
      </c>
      <c r="L199" s="30" t="e">
        <f t="shared" si="103"/>
        <v>#NUM!</v>
      </c>
      <c r="M199" s="30" t="e">
        <f t="shared" si="94"/>
        <v>#NUM!</v>
      </c>
      <c r="N199" s="24">
        <f t="shared" si="104"/>
        <v>0.5</v>
      </c>
      <c r="O199" s="72">
        <f t="shared" si="105"/>
        <v>0.79128103516252335</v>
      </c>
      <c r="P199" s="13" t="e">
        <f t="shared" si="95"/>
        <v>#NUM!</v>
      </c>
    </row>
    <row r="200" spans="2:16" ht="15.75" thickBot="1">
      <c r="B200" s="33">
        <v>5</v>
      </c>
      <c r="C200" s="8">
        <f t="shared" si="93"/>
        <v>0.4166665</v>
      </c>
      <c r="D200" s="9">
        <f t="shared" si="106"/>
        <v>20</v>
      </c>
      <c r="E200" s="75">
        <f t="shared" si="96"/>
        <v>0</v>
      </c>
      <c r="F200" s="13">
        <f t="shared" si="97"/>
        <v>0</v>
      </c>
      <c r="G200" s="24">
        <f t="shared" si="98"/>
        <v>999</v>
      </c>
      <c r="H200" s="30" t="e">
        <f t="shared" si="99"/>
        <v>#NUM!</v>
      </c>
      <c r="I200" s="35">
        <f t="shared" si="100"/>
        <v>4000</v>
      </c>
      <c r="J200" s="13" t="e">
        <f t="shared" si="101"/>
        <v>#NUM!</v>
      </c>
      <c r="K200" s="13">
        <f t="shared" si="102"/>
        <v>0</v>
      </c>
      <c r="L200" s="30" t="e">
        <f t="shared" si="103"/>
        <v>#NUM!</v>
      </c>
      <c r="M200" s="30" t="e">
        <f t="shared" si="94"/>
        <v>#NUM!</v>
      </c>
      <c r="N200" s="24">
        <f t="shared" si="104"/>
        <v>0.5</v>
      </c>
      <c r="O200" s="72">
        <f t="shared" si="105"/>
        <v>0.79128103516252335</v>
      </c>
      <c r="P200" s="13" t="e">
        <f t="shared" si="95"/>
        <v>#NUM!</v>
      </c>
    </row>
    <row r="201" spans="2:16" ht="15.75" thickBot="1">
      <c r="B201" s="33">
        <v>5.5</v>
      </c>
      <c r="C201" s="8">
        <f t="shared" si="93"/>
        <v>0.45833314999999997</v>
      </c>
      <c r="D201" s="9">
        <f t="shared" si="106"/>
        <v>20</v>
      </c>
      <c r="E201" s="75">
        <f t="shared" si="96"/>
        <v>0</v>
      </c>
      <c r="F201" s="13">
        <f t="shared" si="97"/>
        <v>0</v>
      </c>
      <c r="G201" s="24">
        <f t="shared" si="98"/>
        <v>999</v>
      </c>
      <c r="H201" s="30" t="e">
        <f t="shared" si="99"/>
        <v>#NUM!</v>
      </c>
      <c r="I201" s="35">
        <f t="shared" si="100"/>
        <v>4000</v>
      </c>
      <c r="J201" s="13" t="e">
        <f t="shared" si="101"/>
        <v>#NUM!</v>
      </c>
      <c r="K201" s="13">
        <f t="shared" si="102"/>
        <v>0</v>
      </c>
      <c r="L201" s="30" t="e">
        <f t="shared" si="103"/>
        <v>#NUM!</v>
      </c>
      <c r="M201" s="30" t="e">
        <f t="shared" si="94"/>
        <v>#NUM!</v>
      </c>
      <c r="N201" s="24">
        <f t="shared" si="104"/>
        <v>0.5</v>
      </c>
      <c r="O201" s="72">
        <f t="shared" si="105"/>
        <v>0.79128103516252335</v>
      </c>
      <c r="P201" s="13" t="e">
        <f t="shared" si="95"/>
        <v>#NUM!</v>
      </c>
    </row>
    <row r="202" spans="2:16" ht="15.75" thickBot="1">
      <c r="B202" s="33">
        <v>6</v>
      </c>
      <c r="C202" s="8">
        <f t="shared" si="93"/>
        <v>0.49999979999999999</v>
      </c>
      <c r="D202" s="9">
        <f t="shared" si="106"/>
        <v>20</v>
      </c>
      <c r="E202" s="75">
        <f t="shared" si="96"/>
        <v>0</v>
      </c>
      <c r="F202" s="13">
        <f t="shared" si="97"/>
        <v>0</v>
      </c>
      <c r="G202" s="24">
        <f t="shared" si="98"/>
        <v>999</v>
      </c>
      <c r="H202" s="30" t="e">
        <f t="shared" si="99"/>
        <v>#NUM!</v>
      </c>
      <c r="I202" s="35">
        <f t="shared" si="100"/>
        <v>4000</v>
      </c>
      <c r="J202" s="13" t="e">
        <f t="shared" si="101"/>
        <v>#NUM!</v>
      </c>
      <c r="K202" s="13">
        <f t="shared" si="102"/>
        <v>0</v>
      </c>
      <c r="L202" s="30" t="e">
        <f t="shared" si="103"/>
        <v>#NUM!</v>
      </c>
      <c r="M202" s="30" t="e">
        <f t="shared" si="94"/>
        <v>#NUM!</v>
      </c>
      <c r="N202" s="24">
        <f t="shared" si="104"/>
        <v>0.5</v>
      </c>
      <c r="O202" s="72">
        <f t="shared" si="105"/>
        <v>0.79128103516252335</v>
      </c>
      <c r="P202" s="13" t="e">
        <f t="shared" si="95"/>
        <v>#NUM!</v>
      </c>
    </row>
    <row r="203" spans="2:16" ht="15.75" thickBot="1">
      <c r="B203" s="33">
        <v>6.5</v>
      </c>
      <c r="C203" s="8">
        <f t="shared" si="93"/>
        <v>0.54166645000000002</v>
      </c>
      <c r="D203" s="9">
        <f t="shared" si="106"/>
        <v>20</v>
      </c>
      <c r="E203" s="75">
        <f t="shared" si="96"/>
        <v>0</v>
      </c>
      <c r="F203" s="13">
        <f t="shared" si="97"/>
        <v>0</v>
      </c>
      <c r="G203" s="24">
        <f t="shared" si="98"/>
        <v>999</v>
      </c>
      <c r="H203" s="30" t="e">
        <f t="shared" si="99"/>
        <v>#NUM!</v>
      </c>
      <c r="I203" s="35">
        <f t="shared" si="100"/>
        <v>4000</v>
      </c>
      <c r="J203" s="13" t="e">
        <f t="shared" si="101"/>
        <v>#NUM!</v>
      </c>
      <c r="K203" s="13">
        <f t="shared" si="102"/>
        <v>0</v>
      </c>
      <c r="L203" s="30" t="e">
        <f t="shared" si="103"/>
        <v>#NUM!</v>
      </c>
      <c r="M203" s="30" t="e">
        <f t="shared" si="94"/>
        <v>#NUM!</v>
      </c>
      <c r="N203" s="24">
        <f t="shared" si="104"/>
        <v>0.5</v>
      </c>
      <c r="O203" s="72">
        <f t="shared" si="105"/>
        <v>0.79128103516252335</v>
      </c>
      <c r="P203" s="13" t="e">
        <f t="shared" si="95"/>
        <v>#NUM!</v>
      </c>
    </row>
    <row r="204" spans="2:16" ht="15.75" thickBot="1">
      <c r="B204" s="33">
        <v>7</v>
      </c>
      <c r="C204" s="8">
        <f t="shared" si="93"/>
        <v>0.58333309999999994</v>
      </c>
      <c r="D204" s="9">
        <f t="shared" si="106"/>
        <v>20</v>
      </c>
      <c r="E204" s="75">
        <f t="shared" si="96"/>
        <v>0</v>
      </c>
      <c r="F204" s="13">
        <f t="shared" si="97"/>
        <v>0</v>
      </c>
      <c r="G204" s="24">
        <f t="shared" si="98"/>
        <v>999</v>
      </c>
      <c r="H204" s="30" t="e">
        <f t="shared" si="99"/>
        <v>#NUM!</v>
      </c>
      <c r="I204" s="35">
        <f t="shared" si="100"/>
        <v>4000</v>
      </c>
      <c r="J204" s="13" t="e">
        <f t="shared" si="101"/>
        <v>#NUM!</v>
      </c>
      <c r="K204" s="13">
        <f t="shared" si="102"/>
        <v>0</v>
      </c>
      <c r="L204" s="30" t="e">
        <f t="shared" si="103"/>
        <v>#NUM!</v>
      </c>
      <c r="M204" s="30" t="e">
        <f t="shared" si="94"/>
        <v>#NUM!</v>
      </c>
      <c r="N204" s="24">
        <f t="shared" si="104"/>
        <v>0.5</v>
      </c>
      <c r="O204" s="72">
        <f t="shared" si="105"/>
        <v>0.79128103516252335</v>
      </c>
      <c r="P204" s="13" t="e">
        <f t="shared" si="95"/>
        <v>#NUM!</v>
      </c>
    </row>
    <row r="205" spans="2:16" ht="15.75" thickBot="1">
      <c r="B205" s="33">
        <v>7.5</v>
      </c>
      <c r="C205" s="8">
        <f t="shared" si="93"/>
        <v>0.62499974999999997</v>
      </c>
      <c r="D205" s="9">
        <f t="shared" si="106"/>
        <v>20</v>
      </c>
      <c r="E205" s="75">
        <f t="shared" si="96"/>
        <v>0</v>
      </c>
      <c r="F205" s="13">
        <f t="shared" si="97"/>
        <v>0</v>
      </c>
      <c r="G205" s="24">
        <f t="shared" si="98"/>
        <v>999</v>
      </c>
      <c r="H205" s="30" t="e">
        <f t="shared" si="99"/>
        <v>#NUM!</v>
      </c>
      <c r="I205" s="35">
        <f t="shared" si="100"/>
        <v>4000</v>
      </c>
      <c r="J205" s="13" t="e">
        <f t="shared" si="101"/>
        <v>#NUM!</v>
      </c>
      <c r="K205" s="13">
        <f t="shared" si="102"/>
        <v>0</v>
      </c>
      <c r="L205" s="30" t="e">
        <f t="shared" si="103"/>
        <v>#NUM!</v>
      </c>
      <c r="M205" s="30" t="e">
        <f t="shared" si="94"/>
        <v>#NUM!</v>
      </c>
      <c r="N205" s="24">
        <f t="shared" si="104"/>
        <v>0.5</v>
      </c>
      <c r="O205" s="72">
        <f t="shared" si="105"/>
        <v>0.79128103516252335</v>
      </c>
      <c r="P205" s="13" t="e">
        <f t="shared" si="95"/>
        <v>#NUM!</v>
      </c>
    </row>
    <row r="206" spans="2:16" ht="15.75" thickBot="1">
      <c r="B206" s="33">
        <v>8</v>
      </c>
      <c r="C206" s="8">
        <f t="shared" si="93"/>
        <v>0.66666639999999999</v>
      </c>
      <c r="D206" s="9">
        <f t="shared" si="106"/>
        <v>20</v>
      </c>
      <c r="E206" s="75">
        <f t="shared" si="96"/>
        <v>0</v>
      </c>
      <c r="F206" s="13">
        <f t="shared" si="97"/>
        <v>0</v>
      </c>
      <c r="G206" s="24">
        <f t="shared" si="98"/>
        <v>999</v>
      </c>
      <c r="H206" s="30" t="e">
        <f t="shared" si="99"/>
        <v>#NUM!</v>
      </c>
      <c r="I206" s="35">
        <f t="shared" si="100"/>
        <v>4000</v>
      </c>
      <c r="J206" s="13" t="e">
        <f t="shared" si="101"/>
        <v>#NUM!</v>
      </c>
      <c r="K206" s="13">
        <f t="shared" si="102"/>
        <v>0</v>
      </c>
      <c r="L206" s="30" t="e">
        <f t="shared" si="103"/>
        <v>#NUM!</v>
      </c>
      <c r="M206" s="30" t="e">
        <f t="shared" si="94"/>
        <v>#NUM!</v>
      </c>
      <c r="N206" s="24">
        <f t="shared" si="104"/>
        <v>0.5</v>
      </c>
      <c r="O206" s="72">
        <f t="shared" si="105"/>
        <v>0.79128103516252335</v>
      </c>
      <c r="P206" s="13" t="e">
        <f t="shared" si="95"/>
        <v>#NUM!</v>
      </c>
    </row>
    <row r="207" spans="2:16" ht="15.75" thickBot="1">
      <c r="B207" s="33">
        <v>8.5</v>
      </c>
      <c r="C207" s="8">
        <f t="shared" si="93"/>
        <v>0.70833305000000002</v>
      </c>
      <c r="D207" s="9">
        <f t="shared" si="106"/>
        <v>20</v>
      </c>
      <c r="E207" s="75">
        <f t="shared" si="96"/>
        <v>0</v>
      </c>
      <c r="F207" s="13">
        <f t="shared" si="97"/>
        <v>0</v>
      </c>
      <c r="G207" s="24">
        <f t="shared" si="98"/>
        <v>999</v>
      </c>
      <c r="H207" s="30" t="e">
        <f t="shared" si="99"/>
        <v>#NUM!</v>
      </c>
      <c r="I207" s="35">
        <f t="shared" si="100"/>
        <v>4000</v>
      </c>
      <c r="J207" s="13" t="e">
        <f t="shared" si="101"/>
        <v>#NUM!</v>
      </c>
      <c r="K207" s="13">
        <f t="shared" si="102"/>
        <v>0</v>
      </c>
      <c r="L207" s="30" t="e">
        <f t="shared" si="103"/>
        <v>#NUM!</v>
      </c>
      <c r="M207" s="30" t="e">
        <f t="shared" si="94"/>
        <v>#NUM!</v>
      </c>
      <c r="N207" s="24">
        <f t="shared" si="104"/>
        <v>0.5</v>
      </c>
      <c r="O207" s="72">
        <f t="shared" si="105"/>
        <v>0.79128103516252335</v>
      </c>
      <c r="P207" s="13" t="e">
        <f t="shared" si="95"/>
        <v>#NUM!</v>
      </c>
    </row>
    <row r="208" spans="2:16" ht="15.75" thickBot="1">
      <c r="B208" s="33">
        <v>9</v>
      </c>
      <c r="C208" s="8">
        <f t="shared" si="93"/>
        <v>0.74999970000000005</v>
      </c>
      <c r="D208" s="9">
        <f t="shared" si="106"/>
        <v>20</v>
      </c>
      <c r="E208" s="75">
        <f t="shared" si="96"/>
        <v>0</v>
      </c>
      <c r="F208" s="13">
        <f t="shared" si="97"/>
        <v>0</v>
      </c>
      <c r="G208" s="24">
        <f t="shared" si="98"/>
        <v>999</v>
      </c>
      <c r="H208" s="30" t="e">
        <f t="shared" si="99"/>
        <v>#NUM!</v>
      </c>
      <c r="I208" s="35">
        <f t="shared" si="100"/>
        <v>4000</v>
      </c>
      <c r="J208" s="13" t="e">
        <f t="shared" si="101"/>
        <v>#NUM!</v>
      </c>
      <c r="K208" s="13">
        <f t="shared" si="102"/>
        <v>0</v>
      </c>
      <c r="L208" s="30" t="e">
        <f t="shared" si="103"/>
        <v>#NUM!</v>
      </c>
      <c r="M208" s="30" t="e">
        <f t="shared" si="94"/>
        <v>#NUM!</v>
      </c>
      <c r="N208" s="24">
        <f t="shared" si="104"/>
        <v>0.5</v>
      </c>
      <c r="O208" s="72">
        <f t="shared" si="105"/>
        <v>0.79128103516252335</v>
      </c>
      <c r="P208" s="13" t="e">
        <f t="shared" si="95"/>
        <v>#NUM!</v>
      </c>
    </row>
    <row r="209" spans="2:19" ht="15.75" thickBot="1">
      <c r="B209" s="33">
        <v>9.5</v>
      </c>
      <c r="C209" s="8">
        <f t="shared" si="93"/>
        <v>0.79166634999999996</v>
      </c>
      <c r="D209" s="9">
        <f t="shared" si="106"/>
        <v>20</v>
      </c>
      <c r="E209" s="75">
        <f t="shared" si="96"/>
        <v>0</v>
      </c>
      <c r="F209" s="13">
        <f t="shared" si="97"/>
        <v>0</v>
      </c>
      <c r="G209" s="24">
        <f t="shared" si="98"/>
        <v>999</v>
      </c>
      <c r="H209" s="30" t="e">
        <f t="shared" si="99"/>
        <v>#NUM!</v>
      </c>
      <c r="I209" s="35">
        <f t="shared" si="100"/>
        <v>4000</v>
      </c>
      <c r="J209" s="13" t="e">
        <f t="shared" si="101"/>
        <v>#NUM!</v>
      </c>
      <c r="K209" s="13">
        <f t="shared" si="102"/>
        <v>0</v>
      </c>
      <c r="L209" s="30" t="e">
        <f t="shared" si="103"/>
        <v>#NUM!</v>
      </c>
      <c r="M209" s="30" t="e">
        <f t="shared" si="94"/>
        <v>#NUM!</v>
      </c>
      <c r="N209" s="24">
        <f t="shared" si="104"/>
        <v>0.5</v>
      </c>
      <c r="O209" s="72">
        <f t="shared" si="105"/>
        <v>0.79128103516252335</v>
      </c>
      <c r="P209" s="13" t="e">
        <f t="shared" si="95"/>
        <v>#NUM!</v>
      </c>
    </row>
    <row r="210" spans="2:19" ht="15.75" thickBot="1">
      <c r="B210" s="33">
        <v>10</v>
      </c>
      <c r="C210" s="11">
        <f t="shared" si="93"/>
        <v>0.83333299999999999</v>
      </c>
      <c r="D210" s="9">
        <f t="shared" si="106"/>
        <v>20</v>
      </c>
      <c r="E210" s="75">
        <f t="shared" si="96"/>
        <v>0</v>
      </c>
      <c r="F210" s="13">
        <f t="shared" si="97"/>
        <v>0</v>
      </c>
      <c r="G210" s="24">
        <f t="shared" si="98"/>
        <v>999</v>
      </c>
      <c r="H210" s="30" t="e">
        <f t="shared" si="99"/>
        <v>#NUM!</v>
      </c>
      <c r="I210" s="35">
        <f t="shared" si="100"/>
        <v>4000</v>
      </c>
      <c r="J210" s="13" t="e">
        <f t="shared" si="101"/>
        <v>#NUM!</v>
      </c>
      <c r="K210" s="13">
        <f t="shared" si="102"/>
        <v>0</v>
      </c>
      <c r="L210" s="30" t="e">
        <f t="shared" si="103"/>
        <v>#NUM!</v>
      </c>
      <c r="M210" s="30" t="e">
        <f t="shared" si="94"/>
        <v>#NUM!</v>
      </c>
      <c r="N210" s="24">
        <f t="shared" si="104"/>
        <v>0.5</v>
      </c>
      <c r="O210" s="72">
        <f t="shared" si="105"/>
        <v>0.79128103516252335</v>
      </c>
      <c r="P210" s="13" t="e">
        <f t="shared" si="95"/>
        <v>#NUM!</v>
      </c>
    </row>
    <row r="211" spans="2:19"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</row>
  </sheetData>
  <sheetProtection algorithmName="SHA-512" hashValue="9n2ImQy0qGmvEAoRxyThj0YfDgPHtR5K3dOeEPYXrCaUCmEIAIeRoABdDoWrzF8fNXEnJ4nKo02IniBlVFmfjA==" saltValue="Ejwafs26Fszm4B0INIrGsg==" spinCount="100000" sheet="1" objects="1" scenarios="1"/>
  <mergeCells count="16">
    <mergeCell ref="A6:E6"/>
    <mergeCell ref="A1:G2"/>
    <mergeCell ref="A4:E4"/>
    <mergeCell ref="I4:M4"/>
    <mergeCell ref="A5:E5"/>
    <mergeCell ref="I5:M5"/>
    <mergeCell ref="A13:E13"/>
    <mergeCell ref="A14:E14"/>
    <mergeCell ref="A15:E15"/>
    <mergeCell ref="A16:E16"/>
    <mergeCell ref="A7:E7"/>
    <mergeCell ref="A8:E8"/>
    <mergeCell ref="A9:E9"/>
    <mergeCell ref="A10:E10"/>
    <mergeCell ref="A11:E11"/>
    <mergeCell ref="A12:E12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D1E8"/>
  </sheetPr>
  <dimension ref="A1:AG214"/>
  <sheetViews>
    <sheetView showGridLines="0" zoomScale="50" zoomScaleNormal="50" workbookViewId="0">
      <selection sqref="A1:G2"/>
    </sheetView>
  </sheetViews>
  <sheetFormatPr defaultRowHeight="15"/>
  <cols>
    <col min="2" max="2" width="12.85546875" customWidth="1"/>
    <col min="3" max="3" width="12.140625" customWidth="1"/>
    <col min="4" max="4" width="11.85546875" customWidth="1"/>
    <col min="5" max="5" width="11.42578125" customWidth="1"/>
    <col min="6" max="6" width="13" customWidth="1"/>
    <col min="7" max="7" width="14.42578125" customWidth="1"/>
    <col min="8" max="8" width="13.28515625" customWidth="1"/>
    <col min="9" max="9" width="12.85546875" customWidth="1"/>
    <col min="10" max="10" width="12.42578125" customWidth="1"/>
    <col min="11" max="11" width="12.28515625" customWidth="1"/>
    <col min="12" max="12" width="12.5703125" customWidth="1"/>
    <col min="13" max="13" width="12.140625" customWidth="1"/>
    <col min="14" max="14" width="12.42578125" customWidth="1"/>
    <col min="15" max="15" width="12.85546875" customWidth="1"/>
    <col min="16" max="16" width="10.7109375" customWidth="1"/>
    <col min="17" max="17" width="14.85546875" customWidth="1"/>
    <col min="18" max="18" width="11.28515625" customWidth="1"/>
    <col min="19" max="19" width="10.7109375" customWidth="1"/>
    <col min="20" max="20" width="10.140625" customWidth="1"/>
    <col min="21" max="21" width="12.85546875" customWidth="1"/>
    <col min="22" max="22" width="12.140625" customWidth="1"/>
    <col min="23" max="23" width="12.7109375" customWidth="1"/>
    <col min="24" max="24" width="11.7109375" customWidth="1"/>
    <col min="25" max="25" width="11.85546875" customWidth="1"/>
    <col min="26" max="26" width="9.5703125" bestFit="1" customWidth="1"/>
    <col min="27" max="27" width="13" customWidth="1"/>
    <col min="28" max="28" width="12.7109375" customWidth="1"/>
    <col min="31" max="31" width="9.7109375" bestFit="1" customWidth="1"/>
    <col min="32" max="32" width="11.5703125" customWidth="1"/>
    <col min="33" max="33" width="13.85546875" customWidth="1"/>
  </cols>
  <sheetData>
    <row r="1" spans="1:33" ht="23.45" customHeight="1">
      <c r="A1" s="297" t="s">
        <v>152</v>
      </c>
      <c r="B1" s="297"/>
      <c r="C1" s="297"/>
      <c r="D1" s="297"/>
      <c r="E1" s="297"/>
      <c r="F1" s="297"/>
      <c r="G1" s="297"/>
    </row>
    <row r="2" spans="1:33">
      <c r="A2" s="297"/>
      <c r="B2" s="297"/>
      <c r="C2" s="297"/>
      <c r="D2" s="297"/>
      <c r="E2" s="297"/>
      <c r="F2" s="297"/>
      <c r="G2" s="297"/>
    </row>
    <row r="4" spans="1:33" ht="15.75">
      <c r="A4" s="298" t="s">
        <v>86</v>
      </c>
      <c r="B4" s="298"/>
      <c r="C4" s="298"/>
      <c r="D4" s="298"/>
      <c r="E4" s="298"/>
      <c r="F4" s="22">
        <v>0</v>
      </c>
      <c r="I4" s="298"/>
      <c r="J4" s="298"/>
      <c r="K4" s="298"/>
      <c r="L4" s="298"/>
      <c r="M4" s="298"/>
      <c r="N4" s="22"/>
    </row>
    <row r="5" spans="1:33" ht="15.75">
      <c r="A5" s="298" t="s">
        <v>1</v>
      </c>
      <c r="B5" s="298"/>
      <c r="C5" s="298"/>
      <c r="D5" s="298"/>
      <c r="E5" s="298"/>
      <c r="F5" s="68" t="e">
        <f>'SPT-Calcs'!N8</f>
        <v>#NUM!</v>
      </c>
      <c r="I5" s="298"/>
      <c r="J5" s="298"/>
      <c r="K5" s="298"/>
      <c r="L5" s="298"/>
      <c r="M5" s="298"/>
      <c r="N5" s="68"/>
      <c r="AG5" s="1"/>
    </row>
    <row r="6" spans="1:33" ht="15.75">
      <c r="A6" s="298" t="s">
        <v>80</v>
      </c>
      <c r="B6" s="298"/>
      <c r="C6" s="298"/>
      <c r="D6" s="298"/>
      <c r="E6" s="298"/>
      <c r="F6" s="76">
        <f>'Input Data'!I7</f>
        <v>1</v>
      </c>
      <c r="N6" s="76"/>
    </row>
    <row r="7" spans="1:33" ht="18.75">
      <c r="A7" s="298" t="s">
        <v>0</v>
      </c>
      <c r="B7" s="298"/>
      <c r="C7" s="298"/>
      <c r="D7" s="298"/>
      <c r="E7" s="298"/>
      <c r="F7" s="113">
        <f>'Input Data'!R4</f>
        <v>0.5</v>
      </c>
      <c r="AG7" t="s">
        <v>2</v>
      </c>
    </row>
    <row r="8" spans="1:33" ht="18.75">
      <c r="A8" s="298" t="s">
        <v>72</v>
      </c>
      <c r="B8" s="298"/>
      <c r="C8" s="298"/>
      <c r="D8" s="298"/>
      <c r="E8" s="298"/>
      <c r="F8" s="69">
        <f>'Input Data'!I18</f>
        <v>0</v>
      </c>
    </row>
    <row r="9" spans="1:33" ht="18.75">
      <c r="A9" s="298" t="s">
        <v>36</v>
      </c>
      <c r="B9" s="298"/>
      <c r="C9" s="298"/>
      <c r="D9" s="298"/>
      <c r="E9" s="298"/>
      <c r="F9" s="70" t="e">
        <f>'SPT-Calcs'!P7</f>
        <v>#NUM!</v>
      </c>
    </row>
    <row r="10" spans="1:33" ht="15.75">
      <c r="A10" s="298" t="s">
        <v>22</v>
      </c>
      <c r="B10" s="298"/>
      <c r="C10" s="298"/>
      <c r="D10" s="298"/>
      <c r="E10" s="298"/>
      <c r="F10" s="69">
        <f>'Input Data'!R6</f>
        <v>999</v>
      </c>
    </row>
    <row r="11" spans="1:33" ht="18.75">
      <c r="A11" s="298" t="s">
        <v>43</v>
      </c>
      <c r="B11" s="298"/>
      <c r="C11" s="298"/>
      <c r="D11" s="298"/>
      <c r="E11" s="298"/>
      <c r="F11" s="87">
        <f>'Input Data'!R7</f>
        <v>4000</v>
      </c>
    </row>
    <row r="12" spans="1:33" ht="15.75">
      <c r="A12" s="299" t="s">
        <v>76</v>
      </c>
      <c r="B12" s="299"/>
      <c r="C12" s="299"/>
      <c r="D12" s="299"/>
      <c r="E12" s="299"/>
      <c r="F12" s="71">
        <v>0.2</v>
      </c>
    </row>
    <row r="13" spans="1:33" ht="15.75">
      <c r="A13" s="299" t="s">
        <v>77</v>
      </c>
      <c r="B13" s="299"/>
      <c r="C13" s="299"/>
      <c r="D13" s="299"/>
      <c r="E13" s="299"/>
      <c r="F13" s="71">
        <v>0.2</v>
      </c>
    </row>
    <row r="14" spans="1:33" ht="15.75">
      <c r="A14" s="299" t="s">
        <v>139</v>
      </c>
      <c r="B14" s="299"/>
      <c r="C14" s="299"/>
      <c r="D14" s="299"/>
      <c r="E14" s="299"/>
      <c r="F14" s="70" t="e">
        <f>'SPT-Calcs'!P9</f>
        <v>#NUM!</v>
      </c>
    </row>
    <row r="15" spans="1:33" ht="15.75">
      <c r="A15" s="299" t="s">
        <v>67</v>
      </c>
      <c r="B15" s="299"/>
      <c r="C15" s="299"/>
      <c r="D15" s="299"/>
      <c r="E15" s="299"/>
      <c r="F15" s="69">
        <f>'Input Data'!R5</f>
        <v>0</v>
      </c>
    </row>
    <row r="16" spans="1:33" ht="16.5" thickBot="1">
      <c r="A16" s="298"/>
      <c r="B16" s="298"/>
      <c r="C16" s="298"/>
      <c r="D16" s="298"/>
      <c r="E16" s="298"/>
      <c r="F16" s="23"/>
    </row>
    <row r="17" spans="2:9" ht="33">
      <c r="B17" s="3" t="s">
        <v>3</v>
      </c>
      <c r="C17" s="4" t="s">
        <v>4</v>
      </c>
      <c r="D17" s="4" t="s">
        <v>5</v>
      </c>
      <c r="E17" s="4" t="s">
        <v>6</v>
      </c>
      <c r="F17" s="5" t="s">
        <v>7</v>
      </c>
      <c r="G17" s="2"/>
      <c r="H17" s="2"/>
      <c r="I17" s="2"/>
    </row>
    <row r="18" spans="2:9" ht="15.75" thickBot="1">
      <c r="B18" s="10" t="e">
        <f>F5</f>
        <v>#NUM!</v>
      </c>
      <c r="C18" s="6" t="e">
        <f>(E18-1)*(1/TAN(RADIANS(B18)))</f>
        <v>#NUM!</v>
      </c>
      <c r="D18" s="6" t="e">
        <f>2*(E18+1)*TAN(RADIANS(B18))</f>
        <v>#NUM!</v>
      </c>
      <c r="E18" s="6" t="e">
        <f>EXP(PI()*TAN(RADIANS(B18)))*TAN(RADIANS(45+(B18/2)))*TAN(RADIANS(45+(B18/2)))</f>
        <v>#NUM!</v>
      </c>
      <c r="F18" s="7" t="e">
        <f>IF(B18&lt;34.99,0.4,IF(B18&lt;36.99,0.45,IF(B18&lt;39.99,0.5,IF(B18&lt;44.99,0.55,0.65))))</f>
        <v>#NUM!</v>
      </c>
    </row>
    <row r="35" spans="2:28" ht="15.75" thickBot="1"/>
    <row r="36" spans="2:28" ht="63.75" thickBot="1">
      <c r="B36" s="15" t="s">
        <v>15</v>
      </c>
      <c r="C36" s="16" t="s">
        <v>79</v>
      </c>
      <c r="D36" s="16" t="s">
        <v>8</v>
      </c>
      <c r="E36" s="16" t="s">
        <v>9</v>
      </c>
      <c r="F36" s="16" t="s">
        <v>10</v>
      </c>
      <c r="G36" s="16" t="s">
        <v>73</v>
      </c>
      <c r="H36" s="16" t="s">
        <v>74</v>
      </c>
      <c r="I36" s="16" t="s">
        <v>11</v>
      </c>
      <c r="J36" s="16" t="s">
        <v>12</v>
      </c>
      <c r="K36" s="16" t="s">
        <v>13</v>
      </c>
      <c r="L36" s="16" t="s">
        <v>14</v>
      </c>
      <c r="M36" s="16" t="s">
        <v>16</v>
      </c>
      <c r="N36" s="16" t="s">
        <v>18</v>
      </c>
      <c r="O36" s="16" t="s">
        <v>17</v>
      </c>
      <c r="P36" s="16" t="s">
        <v>19</v>
      </c>
      <c r="Q36" s="17" t="s">
        <v>20</v>
      </c>
      <c r="R36" s="16" t="s">
        <v>75</v>
      </c>
      <c r="S36" s="20" t="s">
        <v>21</v>
      </c>
      <c r="T36" s="16" t="s">
        <v>78</v>
      </c>
      <c r="U36" s="20" t="s">
        <v>23</v>
      </c>
      <c r="V36" s="20" t="s">
        <v>24</v>
      </c>
      <c r="W36" s="20" t="s">
        <v>25</v>
      </c>
      <c r="X36" s="20" t="s">
        <v>26</v>
      </c>
      <c r="Y36" s="20" t="s">
        <v>27</v>
      </c>
      <c r="Z36" s="20" t="s">
        <v>28</v>
      </c>
      <c r="AA36" s="20" t="s">
        <v>29</v>
      </c>
      <c r="AB36" s="19" t="s">
        <v>44</v>
      </c>
    </row>
    <row r="37" spans="2:28" ht="15.75" thickBot="1">
      <c r="B37" s="12">
        <v>0.1</v>
      </c>
      <c r="C37" s="75">
        <f>B37*$F$6</f>
        <v>0.1</v>
      </c>
      <c r="D37" s="37" t="e">
        <f>1+((B37/C37)*($E$18/$C$18))</f>
        <v>#NUM!</v>
      </c>
      <c r="E37" s="37">
        <f>1-(0.4*(B37/C37))</f>
        <v>0.6</v>
      </c>
      <c r="F37" s="37" t="e">
        <f>1+((B37/C37)*TAN(RADIANS($B$18)))</f>
        <v>#NUM!</v>
      </c>
      <c r="G37" s="37">
        <f>IF($F$8&lt;=0,0.5,1)</f>
        <v>0.5</v>
      </c>
      <c r="H37" s="37">
        <f>IF($F$8&lt;=$F$7,0.5,1)</f>
        <v>0.5</v>
      </c>
      <c r="I37" s="37" t="e">
        <f>(1+2*TAN(RADIANS($B$18))*(1-SIN(RADIANS($B$18)))^2*ATAN($F$7/B37))</f>
        <v>#NUM!</v>
      </c>
      <c r="J37" s="37">
        <v>1</v>
      </c>
      <c r="K37" s="37">
        <v>1</v>
      </c>
      <c r="L37" s="37">
        <v>1</v>
      </c>
      <c r="M37" s="37" t="e">
        <f>$C$18*D37*J37</f>
        <v>#NUM!</v>
      </c>
      <c r="N37" s="37" t="e">
        <f>$D$18*E37*K37</f>
        <v>#NUM!</v>
      </c>
      <c r="O37" s="37" t="e">
        <f>$E$18*F37*I37*L37</f>
        <v>#NUM!</v>
      </c>
      <c r="P37" s="119" t="e">
        <f>($F$4*M37)+($F$9*G37*$F$7*O37)+(0.5*$F$9*B37*H37*N37)</f>
        <v>#NUM!</v>
      </c>
      <c r="Q37" s="120" t="e">
        <f>$F$18*P37</f>
        <v>#NUM!</v>
      </c>
      <c r="R37" s="13">
        <f>(4*C37*B37/PI())^0.5</f>
        <v>0.11283791670955128</v>
      </c>
      <c r="S37" s="24">
        <f>$F$10</f>
        <v>999</v>
      </c>
      <c r="T37" s="30" t="e">
        <f>1/(0.9-(1/(1.69+2.08/((Q37/P37)-0.8)))+((0.116*LN(Q37/P37)+0.654)*(1/((S37/P37)+0.001))))</f>
        <v>#NUM!</v>
      </c>
      <c r="U37" s="35">
        <f>$F$11</f>
        <v>4000</v>
      </c>
      <c r="V37" s="13" t="e">
        <f>($F$14)</f>
        <v>#NUM!</v>
      </c>
      <c r="W37" s="13">
        <f>$F$15</f>
        <v>0</v>
      </c>
      <c r="X37" s="30" t="e">
        <f>5.57*(U37/V37)*((P37/Q37)^0.5)*((W37/Q37)^3)*((1-$F$12^2)/(1-$F$13^2))</f>
        <v>#NUM!</v>
      </c>
      <c r="Y37" s="30" t="e">
        <f t="shared" ref="Y37:Y56" si="0">IF(X37&gt;10,0.785,(1/(4.6+10*X37))+(PI()/4))</f>
        <v>#NUM!</v>
      </c>
      <c r="Z37" s="24">
        <f>$F$7</f>
        <v>0.5</v>
      </c>
      <c r="AA37" s="30">
        <f>1-(1/(3.5*EXP((1.22*$F$12)-0.4)*((R37/Z37)+1.6)))</f>
        <v>0.81708124869323351</v>
      </c>
      <c r="AB37" s="34" t="e">
        <f>12*(B37*Q37*T37*Y37*AA37*(1-$F$12^2))/($F$14)</f>
        <v>#NUM!</v>
      </c>
    </row>
    <row r="38" spans="2:28" ht="15.75" thickBot="1">
      <c r="B38" s="9">
        <v>0.5</v>
      </c>
      <c r="C38" s="75">
        <f t="shared" ref="C38:C56" si="1">B38*$F$6</f>
        <v>0.5</v>
      </c>
      <c r="D38" s="37" t="e">
        <f t="shared" ref="D38:D56" si="2">1+((B38/C38)*($E$18/$C$18))</f>
        <v>#NUM!</v>
      </c>
      <c r="E38" s="37">
        <f t="shared" ref="E38:E56" si="3">1-(0.4*(B38/C38))</f>
        <v>0.6</v>
      </c>
      <c r="F38" s="37" t="e">
        <f t="shared" ref="F38:F56" si="4">1+((B38/C38)*TAN(RADIANS($B$18)))</f>
        <v>#NUM!</v>
      </c>
      <c r="G38" s="37">
        <f t="shared" ref="G38:G56" si="5">IF($F$8&lt;=0,0.5,1)</f>
        <v>0.5</v>
      </c>
      <c r="H38" s="37">
        <f t="shared" ref="H38:H56" si="6">IF($F$8&lt;=$F$7,0.5,1)</f>
        <v>0.5</v>
      </c>
      <c r="I38" s="37" t="e">
        <f t="shared" ref="I38:I56" si="7">(1+2*TAN(RADIANS($B$18))*(1-SIN(RADIANS($B$18)))^2*ATAN($F$7/B38))</f>
        <v>#NUM!</v>
      </c>
      <c r="J38" s="37">
        <v>1</v>
      </c>
      <c r="K38" s="37">
        <v>1</v>
      </c>
      <c r="L38" s="37">
        <v>1</v>
      </c>
      <c r="M38" s="37" t="e">
        <f t="shared" ref="M38:M56" si="8">$C$18*D38*J38</f>
        <v>#NUM!</v>
      </c>
      <c r="N38" s="37" t="e">
        <f t="shared" ref="N38:N56" si="9">$D$18*E38*K38</f>
        <v>#NUM!</v>
      </c>
      <c r="O38" s="37" t="e">
        <f t="shared" ref="O38:O56" si="10">$E$18*F38*I38*L38</f>
        <v>#NUM!</v>
      </c>
      <c r="P38" s="119" t="e">
        <f t="shared" ref="P38:P56" si="11">($F$4*M38)+($F$9*G38*$F$7*O38)+(0.5*$F$9*B38*H38*N38)</f>
        <v>#NUM!</v>
      </c>
      <c r="Q38" s="120" t="e">
        <f t="shared" ref="Q38:Q56" si="12">$F$18*P38</f>
        <v>#NUM!</v>
      </c>
      <c r="R38" s="13">
        <f t="shared" ref="R38:R56" si="13">(4*C38*B38/PI())^0.5</f>
        <v>0.56418958354775628</v>
      </c>
      <c r="S38" s="24">
        <f t="shared" ref="S38:S56" si="14">$F$10</f>
        <v>999</v>
      </c>
      <c r="T38" s="30" t="e">
        <f t="shared" ref="T38:T56" si="15">1/(0.9-(1/(1.69+2.08/((Q38/P38)-0.8)))+((0.116*LN(Q38/P38)+0.654)*(1/((S38/P38)+0.001))))</f>
        <v>#NUM!</v>
      </c>
      <c r="U38" s="35">
        <f t="shared" ref="U38:U56" si="16">$F$11</f>
        <v>4000</v>
      </c>
      <c r="V38" s="13" t="e">
        <f t="shared" ref="V38:V56" si="17">($F$14)</f>
        <v>#NUM!</v>
      </c>
      <c r="W38" s="13">
        <f t="shared" ref="W38:W56" si="18">$F$15</f>
        <v>0</v>
      </c>
      <c r="X38" s="30" t="e">
        <f t="shared" ref="X38:X56" si="19">5.57*(U38/V38)*((P38/Q38)^0.5)*((W38/Q38)^3)*((1-$F$12^2)/(1-$F$13^2))</f>
        <v>#NUM!</v>
      </c>
      <c r="Y38" s="30" t="e">
        <f t="shared" si="0"/>
        <v>#NUM!</v>
      </c>
      <c r="Z38" s="24">
        <f t="shared" ref="Z38:Z56" si="20">$F$7</f>
        <v>0.5</v>
      </c>
      <c r="AA38" s="30">
        <f t="shared" ref="AA38:AA56" si="21">1-(1/(3.5*EXP((1.22*$F$12)-0.4)*((R38/Z38)+1.6)))</f>
        <v>0.87760119716224472</v>
      </c>
      <c r="AB38" s="34" t="e">
        <f t="shared" ref="AB38:AB56" si="22">12*(B38*Q38*T38*Y38*AA38*(1-$F$12^2))/($F$14)</f>
        <v>#NUM!</v>
      </c>
    </row>
    <row r="39" spans="2:28" ht="15.75" thickBot="1">
      <c r="B39" s="9">
        <v>2</v>
      </c>
      <c r="C39" s="75">
        <f t="shared" si="1"/>
        <v>2</v>
      </c>
      <c r="D39" s="37" t="e">
        <f t="shared" si="2"/>
        <v>#NUM!</v>
      </c>
      <c r="E39" s="37">
        <f t="shared" si="3"/>
        <v>0.6</v>
      </c>
      <c r="F39" s="37" t="e">
        <f t="shared" si="4"/>
        <v>#NUM!</v>
      </c>
      <c r="G39" s="37">
        <f t="shared" si="5"/>
        <v>0.5</v>
      </c>
      <c r="H39" s="37">
        <f t="shared" si="6"/>
        <v>0.5</v>
      </c>
      <c r="I39" s="37" t="e">
        <f t="shared" si="7"/>
        <v>#NUM!</v>
      </c>
      <c r="J39" s="37">
        <v>1</v>
      </c>
      <c r="K39" s="37">
        <v>1</v>
      </c>
      <c r="L39" s="37">
        <v>1</v>
      </c>
      <c r="M39" s="37" t="e">
        <f t="shared" si="8"/>
        <v>#NUM!</v>
      </c>
      <c r="N39" s="37" t="e">
        <f t="shared" si="9"/>
        <v>#NUM!</v>
      </c>
      <c r="O39" s="37" t="e">
        <f t="shared" si="10"/>
        <v>#NUM!</v>
      </c>
      <c r="P39" s="119" t="e">
        <f t="shared" si="11"/>
        <v>#NUM!</v>
      </c>
      <c r="Q39" s="120" t="e">
        <f t="shared" si="12"/>
        <v>#NUM!</v>
      </c>
      <c r="R39" s="13">
        <f t="shared" si="13"/>
        <v>2.2567583341910251</v>
      </c>
      <c r="S39" s="24">
        <f t="shared" si="14"/>
        <v>999</v>
      </c>
      <c r="T39" s="30" t="e">
        <f t="shared" si="15"/>
        <v>#NUM!</v>
      </c>
      <c r="U39" s="35">
        <f t="shared" si="16"/>
        <v>4000</v>
      </c>
      <c r="V39" s="13" t="e">
        <f t="shared" si="17"/>
        <v>#NUM!</v>
      </c>
      <c r="W39" s="13">
        <f t="shared" si="18"/>
        <v>0</v>
      </c>
      <c r="X39" s="30" t="e">
        <f t="shared" si="19"/>
        <v>#NUM!</v>
      </c>
      <c r="Y39" s="30" t="e">
        <f t="shared" si="0"/>
        <v>#NUM!</v>
      </c>
      <c r="Z39" s="24">
        <f t="shared" si="20"/>
        <v>0.5</v>
      </c>
      <c r="AA39" s="30">
        <f t="shared" si="21"/>
        <v>0.94537508248450675</v>
      </c>
      <c r="AB39" s="34" t="e">
        <f t="shared" si="22"/>
        <v>#NUM!</v>
      </c>
    </row>
    <row r="40" spans="2:28" ht="15.75" thickBot="1">
      <c r="B40" s="9">
        <v>4</v>
      </c>
      <c r="C40" s="75">
        <f t="shared" si="1"/>
        <v>4</v>
      </c>
      <c r="D40" s="37" t="e">
        <f t="shared" si="2"/>
        <v>#NUM!</v>
      </c>
      <c r="E40" s="37">
        <f t="shared" si="3"/>
        <v>0.6</v>
      </c>
      <c r="F40" s="37" t="e">
        <f t="shared" si="4"/>
        <v>#NUM!</v>
      </c>
      <c r="G40" s="37">
        <f t="shared" si="5"/>
        <v>0.5</v>
      </c>
      <c r="H40" s="37">
        <f t="shared" si="6"/>
        <v>0.5</v>
      </c>
      <c r="I40" s="37" t="e">
        <f t="shared" si="7"/>
        <v>#NUM!</v>
      </c>
      <c r="J40" s="37">
        <v>1</v>
      </c>
      <c r="K40" s="37">
        <v>1</v>
      </c>
      <c r="L40" s="37">
        <v>1</v>
      </c>
      <c r="M40" s="37" t="e">
        <f t="shared" si="8"/>
        <v>#NUM!</v>
      </c>
      <c r="N40" s="37" t="e">
        <f t="shared" si="9"/>
        <v>#NUM!</v>
      </c>
      <c r="O40" s="37" t="e">
        <f t="shared" si="10"/>
        <v>#NUM!</v>
      </c>
      <c r="P40" s="119" t="e">
        <f t="shared" si="11"/>
        <v>#NUM!</v>
      </c>
      <c r="Q40" s="120" t="e">
        <f t="shared" si="12"/>
        <v>#NUM!</v>
      </c>
      <c r="R40" s="13">
        <f t="shared" si="13"/>
        <v>4.5135166683820502</v>
      </c>
      <c r="S40" s="24">
        <f t="shared" si="14"/>
        <v>999</v>
      </c>
      <c r="T40" s="30" t="e">
        <f t="shared" si="15"/>
        <v>#NUM!</v>
      </c>
      <c r="U40" s="35">
        <f t="shared" si="16"/>
        <v>4000</v>
      </c>
      <c r="V40" s="13" t="e">
        <f t="shared" si="17"/>
        <v>#NUM!</v>
      </c>
      <c r="W40" s="13">
        <f t="shared" si="18"/>
        <v>0</v>
      </c>
      <c r="X40" s="30" t="e">
        <f t="shared" si="19"/>
        <v>#NUM!</v>
      </c>
      <c r="Y40" s="30" t="e">
        <f t="shared" si="0"/>
        <v>#NUM!</v>
      </c>
      <c r="Z40" s="24">
        <f t="shared" si="20"/>
        <v>0.5</v>
      </c>
      <c r="AA40" s="30">
        <f t="shared" si="21"/>
        <v>0.96857539322995578</v>
      </c>
      <c r="AB40" s="34" t="e">
        <f t="shared" si="22"/>
        <v>#NUM!</v>
      </c>
    </row>
    <row r="41" spans="2:28" ht="15.75" thickBot="1">
      <c r="B41" s="9">
        <v>8</v>
      </c>
      <c r="C41" s="75">
        <f t="shared" si="1"/>
        <v>8</v>
      </c>
      <c r="D41" s="37" t="e">
        <f t="shared" si="2"/>
        <v>#NUM!</v>
      </c>
      <c r="E41" s="37">
        <f t="shared" si="3"/>
        <v>0.6</v>
      </c>
      <c r="F41" s="37" t="e">
        <f t="shared" si="4"/>
        <v>#NUM!</v>
      </c>
      <c r="G41" s="37">
        <f t="shared" si="5"/>
        <v>0.5</v>
      </c>
      <c r="H41" s="37">
        <f t="shared" si="6"/>
        <v>0.5</v>
      </c>
      <c r="I41" s="37" t="e">
        <f t="shared" si="7"/>
        <v>#NUM!</v>
      </c>
      <c r="J41" s="37">
        <v>1</v>
      </c>
      <c r="K41" s="37">
        <v>1</v>
      </c>
      <c r="L41" s="37">
        <v>1</v>
      </c>
      <c r="M41" s="37" t="e">
        <f t="shared" si="8"/>
        <v>#NUM!</v>
      </c>
      <c r="N41" s="37" t="e">
        <f t="shared" si="9"/>
        <v>#NUM!</v>
      </c>
      <c r="O41" s="37" t="e">
        <f t="shared" si="10"/>
        <v>#NUM!</v>
      </c>
      <c r="P41" s="119" t="e">
        <f t="shared" si="11"/>
        <v>#NUM!</v>
      </c>
      <c r="Q41" s="120" t="e">
        <f t="shared" si="12"/>
        <v>#NUM!</v>
      </c>
      <c r="R41" s="13">
        <f t="shared" si="13"/>
        <v>9.0270333367641005</v>
      </c>
      <c r="S41" s="24">
        <f t="shared" si="14"/>
        <v>999</v>
      </c>
      <c r="T41" s="30" t="e">
        <f t="shared" si="15"/>
        <v>#NUM!</v>
      </c>
      <c r="U41" s="35">
        <f t="shared" si="16"/>
        <v>4000</v>
      </c>
      <c r="V41" s="13" t="e">
        <f t="shared" si="17"/>
        <v>#NUM!</v>
      </c>
      <c r="W41" s="13">
        <f t="shared" si="18"/>
        <v>0</v>
      </c>
      <c r="X41" s="30" t="e">
        <f t="shared" si="19"/>
        <v>#NUM!</v>
      </c>
      <c r="Y41" s="30" t="e">
        <f t="shared" si="0"/>
        <v>#NUM!</v>
      </c>
      <c r="Z41" s="24">
        <f t="shared" si="20"/>
        <v>0.5</v>
      </c>
      <c r="AA41" s="30">
        <f t="shared" si="21"/>
        <v>0.98300858802978641</v>
      </c>
      <c r="AB41" s="34" t="e">
        <f t="shared" si="22"/>
        <v>#NUM!</v>
      </c>
    </row>
    <row r="42" spans="2:28" ht="15.75" thickBot="1">
      <c r="B42" s="9">
        <v>12</v>
      </c>
      <c r="C42" s="75">
        <f t="shared" si="1"/>
        <v>12</v>
      </c>
      <c r="D42" s="37" t="e">
        <f t="shared" si="2"/>
        <v>#NUM!</v>
      </c>
      <c r="E42" s="37">
        <f t="shared" si="3"/>
        <v>0.6</v>
      </c>
      <c r="F42" s="37" t="e">
        <f t="shared" si="4"/>
        <v>#NUM!</v>
      </c>
      <c r="G42" s="37">
        <f t="shared" si="5"/>
        <v>0.5</v>
      </c>
      <c r="H42" s="37">
        <f t="shared" si="6"/>
        <v>0.5</v>
      </c>
      <c r="I42" s="37" t="e">
        <f t="shared" si="7"/>
        <v>#NUM!</v>
      </c>
      <c r="J42" s="37">
        <v>1</v>
      </c>
      <c r="K42" s="37">
        <v>1</v>
      </c>
      <c r="L42" s="37">
        <v>1</v>
      </c>
      <c r="M42" s="37" t="e">
        <f t="shared" si="8"/>
        <v>#NUM!</v>
      </c>
      <c r="N42" s="37" t="e">
        <f t="shared" si="9"/>
        <v>#NUM!</v>
      </c>
      <c r="O42" s="37" t="e">
        <f t="shared" si="10"/>
        <v>#NUM!</v>
      </c>
      <c r="P42" s="119" t="e">
        <f t="shared" si="11"/>
        <v>#NUM!</v>
      </c>
      <c r="Q42" s="120" t="e">
        <f t="shared" si="12"/>
        <v>#NUM!</v>
      </c>
      <c r="R42" s="13">
        <f t="shared" si="13"/>
        <v>13.540550005146152</v>
      </c>
      <c r="S42" s="24">
        <f t="shared" si="14"/>
        <v>999</v>
      </c>
      <c r="T42" s="30" t="e">
        <f t="shared" si="15"/>
        <v>#NUM!</v>
      </c>
      <c r="U42" s="35">
        <f t="shared" si="16"/>
        <v>4000</v>
      </c>
      <c r="V42" s="13" t="e">
        <f t="shared" si="17"/>
        <v>#NUM!</v>
      </c>
      <c r="W42" s="13">
        <f t="shared" si="18"/>
        <v>0</v>
      </c>
      <c r="X42" s="30" t="e">
        <f t="shared" si="19"/>
        <v>#NUM!</v>
      </c>
      <c r="Y42" s="30" t="e">
        <f t="shared" si="0"/>
        <v>#NUM!</v>
      </c>
      <c r="Z42" s="24">
        <f t="shared" si="20"/>
        <v>0.5</v>
      </c>
      <c r="AA42" s="30">
        <f t="shared" si="21"/>
        <v>0.98835643180979382</v>
      </c>
      <c r="AB42" s="34" t="e">
        <f t="shared" si="22"/>
        <v>#NUM!</v>
      </c>
    </row>
    <row r="43" spans="2:28" ht="15.75" thickBot="1">
      <c r="B43" s="9">
        <v>14</v>
      </c>
      <c r="C43" s="75">
        <f t="shared" si="1"/>
        <v>14</v>
      </c>
      <c r="D43" s="37" t="e">
        <f t="shared" si="2"/>
        <v>#NUM!</v>
      </c>
      <c r="E43" s="37">
        <f t="shared" si="3"/>
        <v>0.6</v>
      </c>
      <c r="F43" s="37" t="e">
        <f t="shared" si="4"/>
        <v>#NUM!</v>
      </c>
      <c r="G43" s="37">
        <f t="shared" si="5"/>
        <v>0.5</v>
      </c>
      <c r="H43" s="37">
        <f t="shared" si="6"/>
        <v>0.5</v>
      </c>
      <c r="I43" s="37" t="e">
        <f t="shared" si="7"/>
        <v>#NUM!</v>
      </c>
      <c r="J43" s="37">
        <v>1</v>
      </c>
      <c r="K43" s="37">
        <v>1</v>
      </c>
      <c r="L43" s="37">
        <v>1</v>
      </c>
      <c r="M43" s="37" t="e">
        <f t="shared" si="8"/>
        <v>#NUM!</v>
      </c>
      <c r="N43" s="37" t="e">
        <f t="shared" si="9"/>
        <v>#NUM!</v>
      </c>
      <c r="O43" s="37" t="e">
        <f t="shared" si="10"/>
        <v>#NUM!</v>
      </c>
      <c r="P43" s="119" t="e">
        <f t="shared" si="11"/>
        <v>#NUM!</v>
      </c>
      <c r="Q43" s="120" t="e">
        <f t="shared" si="12"/>
        <v>#NUM!</v>
      </c>
      <c r="R43" s="13">
        <f t="shared" si="13"/>
        <v>15.797308339337176</v>
      </c>
      <c r="S43" s="24">
        <f t="shared" si="14"/>
        <v>999</v>
      </c>
      <c r="T43" s="30" t="e">
        <f t="shared" si="15"/>
        <v>#NUM!</v>
      </c>
      <c r="U43" s="35">
        <f t="shared" si="16"/>
        <v>4000</v>
      </c>
      <c r="V43" s="13" t="e">
        <f t="shared" si="17"/>
        <v>#NUM!</v>
      </c>
      <c r="W43" s="13">
        <f t="shared" si="18"/>
        <v>0</v>
      </c>
      <c r="X43" s="30" t="e">
        <f t="shared" si="19"/>
        <v>#NUM!</v>
      </c>
      <c r="Y43" s="30" t="e">
        <f t="shared" si="0"/>
        <v>#NUM!</v>
      </c>
      <c r="Z43" s="24">
        <f t="shared" si="20"/>
        <v>0.5</v>
      </c>
      <c r="AA43" s="30">
        <f t="shared" si="21"/>
        <v>0.98993962343434716</v>
      </c>
      <c r="AB43" s="34" t="e">
        <f t="shared" si="22"/>
        <v>#NUM!</v>
      </c>
    </row>
    <row r="44" spans="2:28" ht="15.75" thickBot="1">
      <c r="B44" s="9">
        <v>16</v>
      </c>
      <c r="C44" s="75">
        <f t="shared" si="1"/>
        <v>16</v>
      </c>
      <c r="D44" s="37" t="e">
        <f t="shared" si="2"/>
        <v>#NUM!</v>
      </c>
      <c r="E44" s="37">
        <f t="shared" si="3"/>
        <v>0.6</v>
      </c>
      <c r="F44" s="37" t="e">
        <f t="shared" si="4"/>
        <v>#NUM!</v>
      </c>
      <c r="G44" s="37">
        <f t="shared" si="5"/>
        <v>0.5</v>
      </c>
      <c r="H44" s="37">
        <f t="shared" si="6"/>
        <v>0.5</v>
      </c>
      <c r="I44" s="37" t="e">
        <f t="shared" si="7"/>
        <v>#NUM!</v>
      </c>
      <c r="J44" s="37">
        <v>1</v>
      </c>
      <c r="K44" s="37">
        <v>1</v>
      </c>
      <c r="L44" s="37">
        <v>1</v>
      </c>
      <c r="M44" s="37" t="e">
        <f t="shared" si="8"/>
        <v>#NUM!</v>
      </c>
      <c r="N44" s="37" t="e">
        <f t="shared" si="9"/>
        <v>#NUM!</v>
      </c>
      <c r="O44" s="37" t="e">
        <f t="shared" si="10"/>
        <v>#NUM!</v>
      </c>
      <c r="P44" s="119" t="e">
        <f t="shared" si="11"/>
        <v>#NUM!</v>
      </c>
      <c r="Q44" s="120" t="e">
        <f t="shared" si="12"/>
        <v>#NUM!</v>
      </c>
      <c r="R44" s="13">
        <f t="shared" si="13"/>
        <v>18.054066673528201</v>
      </c>
      <c r="S44" s="24">
        <f t="shared" si="14"/>
        <v>999</v>
      </c>
      <c r="T44" s="30" t="e">
        <f t="shared" si="15"/>
        <v>#NUM!</v>
      </c>
      <c r="U44" s="35">
        <f t="shared" si="16"/>
        <v>4000</v>
      </c>
      <c r="V44" s="13" t="e">
        <f t="shared" si="17"/>
        <v>#NUM!</v>
      </c>
      <c r="W44" s="13">
        <f t="shared" si="18"/>
        <v>0</v>
      </c>
      <c r="X44" s="30" t="e">
        <f t="shared" si="19"/>
        <v>#NUM!</v>
      </c>
      <c r="Y44" s="30" t="e">
        <f t="shared" si="0"/>
        <v>#NUM!</v>
      </c>
      <c r="Z44" s="24">
        <f t="shared" si="20"/>
        <v>0.5</v>
      </c>
      <c r="AA44" s="30">
        <f t="shared" si="21"/>
        <v>0.99114381131873153</v>
      </c>
      <c r="AB44" s="34" t="e">
        <f t="shared" si="22"/>
        <v>#NUM!</v>
      </c>
    </row>
    <row r="45" spans="2:28" ht="15.75" thickBot="1">
      <c r="B45" s="9">
        <v>18</v>
      </c>
      <c r="C45" s="75">
        <f t="shared" si="1"/>
        <v>18</v>
      </c>
      <c r="D45" s="37" t="e">
        <f t="shared" si="2"/>
        <v>#NUM!</v>
      </c>
      <c r="E45" s="37">
        <f t="shared" si="3"/>
        <v>0.6</v>
      </c>
      <c r="F45" s="37" t="e">
        <f t="shared" si="4"/>
        <v>#NUM!</v>
      </c>
      <c r="G45" s="37">
        <f t="shared" si="5"/>
        <v>0.5</v>
      </c>
      <c r="H45" s="37">
        <f t="shared" si="6"/>
        <v>0.5</v>
      </c>
      <c r="I45" s="37" t="e">
        <f t="shared" si="7"/>
        <v>#NUM!</v>
      </c>
      <c r="J45" s="37">
        <v>1</v>
      </c>
      <c r="K45" s="37">
        <v>1</v>
      </c>
      <c r="L45" s="37">
        <v>1</v>
      </c>
      <c r="M45" s="37" t="e">
        <f t="shared" si="8"/>
        <v>#NUM!</v>
      </c>
      <c r="N45" s="37" t="e">
        <f t="shared" si="9"/>
        <v>#NUM!</v>
      </c>
      <c r="O45" s="37" t="e">
        <f t="shared" si="10"/>
        <v>#NUM!</v>
      </c>
      <c r="P45" s="119" t="e">
        <f t="shared" si="11"/>
        <v>#NUM!</v>
      </c>
      <c r="Q45" s="120" t="e">
        <f t="shared" si="12"/>
        <v>#NUM!</v>
      </c>
      <c r="R45" s="13">
        <f t="shared" si="13"/>
        <v>20.310825007719227</v>
      </c>
      <c r="S45" s="24">
        <f t="shared" si="14"/>
        <v>999</v>
      </c>
      <c r="T45" s="30" t="e">
        <f t="shared" si="15"/>
        <v>#NUM!</v>
      </c>
      <c r="U45" s="35">
        <f t="shared" si="16"/>
        <v>4000</v>
      </c>
      <c r="V45" s="13" t="e">
        <f t="shared" si="17"/>
        <v>#NUM!</v>
      </c>
      <c r="W45" s="13">
        <f t="shared" si="18"/>
        <v>0</v>
      </c>
      <c r="X45" s="30" t="e">
        <f t="shared" si="19"/>
        <v>#NUM!</v>
      </c>
      <c r="Y45" s="30" t="e">
        <f t="shared" si="0"/>
        <v>#NUM!</v>
      </c>
      <c r="Z45" s="24">
        <f t="shared" si="20"/>
        <v>0.5</v>
      </c>
      <c r="AA45" s="30">
        <f t="shared" si="21"/>
        <v>0.99209054256245666</v>
      </c>
      <c r="AB45" s="34" t="e">
        <f t="shared" si="22"/>
        <v>#NUM!</v>
      </c>
    </row>
    <row r="46" spans="2:28" ht="15.75" thickBot="1">
      <c r="B46" s="9">
        <v>20</v>
      </c>
      <c r="C46" s="75">
        <f t="shared" si="1"/>
        <v>20</v>
      </c>
      <c r="D46" s="37" t="e">
        <f t="shared" si="2"/>
        <v>#NUM!</v>
      </c>
      <c r="E46" s="37">
        <f t="shared" si="3"/>
        <v>0.6</v>
      </c>
      <c r="F46" s="37" t="e">
        <f t="shared" si="4"/>
        <v>#NUM!</v>
      </c>
      <c r="G46" s="37">
        <f t="shared" si="5"/>
        <v>0.5</v>
      </c>
      <c r="H46" s="37">
        <f t="shared" si="6"/>
        <v>0.5</v>
      </c>
      <c r="I46" s="37" t="e">
        <f t="shared" si="7"/>
        <v>#NUM!</v>
      </c>
      <c r="J46" s="37">
        <v>1</v>
      </c>
      <c r="K46" s="37">
        <v>1</v>
      </c>
      <c r="L46" s="37">
        <v>1</v>
      </c>
      <c r="M46" s="37" t="e">
        <f t="shared" si="8"/>
        <v>#NUM!</v>
      </c>
      <c r="N46" s="37" t="e">
        <f t="shared" si="9"/>
        <v>#NUM!</v>
      </c>
      <c r="O46" s="37" t="e">
        <f t="shared" si="10"/>
        <v>#NUM!</v>
      </c>
      <c r="P46" s="119" t="e">
        <f t="shared" si="11"/>
        <v>#NUM!</v>
      </c>
      <c r="Q46" s="120" t="e">
        <f t="shared" si="12"/>
        <v>#NUM!</v>
      </c>
      <c r="R46" s="13">
        <f t="shared" si="13"/>
        <v>22.56758334191025</v>
      </c>
      <c r="S46" s="24">
        <f t="shared" si="14"/>
        <v>999</v>
      </c>
      <c r="T46" s="30" t="e">
        <f t="shared" si="15"/>
        <v>#NUM!</v>
      </c>
      <c r="U46" s="35">
        <f t="shared" si="16"/>
        <v>4000</v>
      </c>
      <c r="V46" s="13" t="e">
        <f t="shared" si="17"/>
        <v>#NUM!</v>
      </c>
      <c r="W46" s="13">
        <f t="shared" si="18"/>
        <v>0</v>
      </c>
      <c r="X46" s="30" t="e">
        <f t="shared" si="19"/>
        <v>#NUM!</v>
      </c>
      <c r="Y46" s="30" t="e">
        <f t="shared" si="0"/>
        <v>#NUM!</v>
      </c>
      <c r="Z46" s="24">
        <f t="shared" si="20"/>
        <v>0.5</v>
      </c>
      <c r="AA46" s="30">
        <f t="shared" si="21"/>
        <v>0.99285440991364704</v>
      </c>
      <c r="AB46" s="34" t="e">
        <f t="shared" si="22"/>
        <v>#NUM!</v>
      </c>
    </row>
    <row r="47" spans="2:28" ht="15.75" thickBot="1">
      <c r="B47" s="9">
        <v>22</v>
      </c>
      <c r="C47" s="75">
        <f t="shared" si="1"/>
        <v>22</v>
      </c>
      <c r="D47" s="37" t="e">
        <f t="shared" si="2"/>
        <v>#NUM!</v>
      </c>
      <c r="E47" s="37">
        <f t="shared" si="3"/>
        <v>0.6</v>
      </c>
      <c r="F47" s="37" t="e">
        <f t="shared" si="4"/>
        <v>#NUM!</v>
      </c>
      <c r="G47" s="37">
        <f t="shared" si="5"/>
        <v>0.5</v>
      </c>
      <c r="H47" s="37">
        <f t="shared" si="6"/>
        <v>0.5</v>
      </c>
      <c r="I47" s="37" t="e">
        <f t="shared" si="7"/>
        <v>#NUM!</v>
      </c>
      <c r="J47" s="37">
        <v>1</v>
      </c>
      <c r="K47" s="37">
        <v>1</v>
      </c>
      <c r="L47" s="37">
        <v>1</v>
      </c>
      <c r="M47" s="37" t="e">
        <f t="shared" si="8"/>
        <v>#NUM!</v>
      </c>
      <c r="N47" s="37" t="e">
        <f t="shared" si="9"/>
        <v>#NUM!</v>
      </c>
      <c r="O47" s="37" t="e">
        <f t="shared" si="10"/>
        <v>#NUM!</v>
      </c>
      <c r="P47" s="119" t="e">
        <f t="shared" si="11"/>
        <v>#NUM!</v>
      </c>
      <c r="Q47" s="120" t="e">
        <f t="shared" si="12"/>
        <v>#NUM!</v>
      </c>
      <c r="R47" s="13">
        <f t="shared" si="13"/>
        <v>24.824341676101277</v>
      </c>
      <c r="S47" s="24">
        <f t="shared" si="14"/>
        <v>999</v>
      </c>
      <c r="T47" s="30" t="e">
        <f t="shared" si="15"/>
        <v>#NUM!</v>
      </c>
      <c r="U47" s="35">
        <f t="shared" si="16"/>
        <v>4000</v>
      </c>
      <c r="V47" s="13" t="e">
        <f t="shared" si="17"/>
        <v>#NUM!</v>
      </c>
      <c r="W47" s="13">
        <f t="shared" si="18"/>
        <v>0</v>
      </c>
      <c r="X47" s="30" t="e">
        <f t="shared" si="19"/>
        <v>#NUM!</v>
      </c>
      <c r="Y47" s="30" t="e">
        <f t="shared" si="0"/>
        <v>#NUM!</v>
      </c>
      <c r="Z47" s="24">
        <f t="shared" si="20"/>
        <v>0.5</v>
      </c>
      <c r="AA47" s="30">
        <f t="shared" si="21"/>
        <v>0.99348372832439591</v>
      </c>
      <c r="AB47" s="34" t="e">
        <f t="shared" si="22"/>
        <v>#NUM!</v>
      </c>
    </row>
    <row r="48" spans="2:28" ht="15.75" thickBot="1">
      <c r="B48" s="9">
        <v>24</v>
      </c>
      <c r="C48" s="75">
        <f t="shared" si="1"/>
        <v>24</v>
      </c>
      <c r="D48" s="37" t="e">
        <f t="shared" si="2"/>
        <v>#NUM!</v>
      </c>
      <c r="E48" s="37">
        <f t="shared" si="3"/>
        <v>0.6</v>
      </c>
      <c r="F48" s="37" t="e">
        <f t="shared" si="4"/>
        <v>#NUM!</v>
      </c>
      <c r="G48" s="37">
        <f t="shared" si="5"/>
        <v>0.5</v>
      </c>
      <c r="H48" s="37">
        <f t="shared" si="6"/>
        <v>0.5</v>
      </c>
      <c r="I48" s="37" t="e">
        <f t="shared" si="7"/>
        <v>#NUM!</v>
      </c>
      <c r="J48" s="37">
        <v>1</v>
      </c>
      <c r="K48" s="37">
        <v>1</v>
      </c>
      <c r="L48" s="37">
        <v>1</v>
      </c>
      <c r="M48" s="37" t="e">
        <f t="shared" si="8"/>
        <v>#NUM!</v>
      </c>
      <c r="N48" s="37" t="e">
        <f t="shared" si="9"/>
        <v>#NUM!</v>
      </c>
      <c r="O48" s="37" t="e">
        <f t="shared" si="10"/>
        <v>#NUM!</v>
      </c>
      <c r="P48" s="119" t="e">
        <f t="shared" si="11"/>
        <v>#NUM!</v>
      </c>
      <c r="Q48" s="120" t="e">
        <f t="shared" si="12"/>
        <v>#NUM!</v>
      </c>
      <c r="R48" s="13">
        <f t="shared" si="13"/>
        <v>27.081100010292303</v>
      </c>
      <c r="S48" s="24">
        <f t="shared" si="14"/>
        <v>999</v>
      </c>
      <c r="T48" s="30" t="e">
        <f t="shared" si="15"/>
        <v>#NUM!</v>
      </c>
      <c r="U48" s="35">
        <f t="shared" si="16"/>
        <v>4000</v>
      </c>
      <c r="V48" s="13" t="e">
        <f t="shared" si="17"/>
        <v>#NUM!</v>
      </c>
      <c r="W48" s="13">
        <f t="shared" si="18"/>
        <v>0</v>
      </c>
      <c r="X48" s="30" t="e">
        <f t="shared" si="19"/>
        <v>#NUM!</v>
      </c>
      <c r="Y48" s="30" t="e">
        <f t="shared" si="0"/>
        <v>#NUM!</v>
      </c>
      <c r="Z48" s="24">
        <f t="shared" si="20"/>
        <v>0.5</v>
      </c>
      <c r="AA48" s="30">
        <f t="shared" si="21"/>
        <v>0.99401116986746063</v>
      </c>
      <c r="AB48" s="34" t="e">
        <f t="shared" si="22"/>
        <v>#NUM!</v>
      </c>
    </row>
    <row r="49" spans="2:28" ht="15.75" thickBot="1">
      <c r="B49" s="9">
        <v>26</v>
      </c>
      <c r="C49" s="75">
        <f t="shared" si="1"/>
        <v>26</v>
      </c>
      <c r="D49" s="37" t="e">
        <f t="shared" si="2"/>
        <v>#NUM!</v>
      </c>
      <c r="E49" s="37">
        <f t="shared" si="3"/>
        <v>0.6</v>
      </c>
      <c r="F49" s="37" t="e">
        <f t="shared" si="4"/>
        <v>#NUM!</v>
      </c>
      <c r="G49" s="37">
        <f t="shared" si="5"/>
        <v>0.5</v>
      </c>
      <c r="H49" s="37">
        <f t="shared" si="6"/>
        <v>0.5</v>
      </c>
      <c r="I49" s="37" t="e">
        <f t="shared" si="7"/>
        <v>#NUM!</v>
      </c>
      <c r="J49" s="37">
        <v>1</v>
      </c>
      <c r="K49" s="37">
        <v>1</v>
      </c>
      <c r="L49" s="37">
        <v>1</v>
      </c>
      <c r="M49" s="37" t="e">
        <f t="shared" si="8"/>
        <v>#NUM!</v>
      </c>
      <c r="N49" s="37" t="e">
        <f t="shared" si="9"/>
        <v>#NUM!</v>
      </c>
      <c r="O49" s="37" t="e">
        <f t="shared" si="10"/>
        <v>#NUM!</v>
      </c>
      <c r="P49" s="119" t="e">
        <f t="shared" si="11"/>
        <v>#NUM!</v>
      </c>
      <c r="Q49" s="120" t="e">
        <f t="shared" si="12"/>
        <v>#NUM!</v>
      </c>
      <c r="R49" s="13">
        <f t="shared" si="13"/>
        <v>29.33785834448333</v>
      </c>
      <c r="S49" s="24">
        <f t="shared" si="14"/>
        <v>999</v>
      </c>
      <c r="T49" s="30" t="e">
        <f t="shared" si="15"/>
        <v>#NUM!</v>
      </c>
      <c r="U49" s="35">
        <f t="shared" si="16"/>
        <v>4000</v>
      </c>
      <c r="V49" s="13" t="e">
        <f t="shared" si="17"/>
        <v>#NUM!</v>
      </c>
      <c r="W49" s="13">
        <f t="shared" si="18"/>
        <v>0</v>
      </c>
      <c r="X49" s="30" t="e">
        <f t="shared" si="19"/>
        <v>#NUM!</v>
      </c>
      <c r="Y49" s="30" t="e">
        <f t="shared" si="0"/>
        <v>#NUM!</v>
      </c>
      <c r="Z49" s="24">
        <f t="shared" si="20"/>
        <v>0.5</v>
      </c>
      <c r="AA49" s="30">
        <f t="shared" si="21"/>
        <v>0.99445962052242021</v>
      </c>
      <c r="AB49" s="34" t="e">
        <f t="shared" si="22"/>
        <v>#NUM!</v>
      </c>
    </row>
    <row r="50" spans="2:28" ht="15.75" thickBot="1">
      <c r="B50" s="9">
        <v>28</v>
      </c>
      <c r="C50" s="75">
        <f t="shared" si="1"/>
        <v>28</v>
      </c>
      <c r="D50" s="37" t="e">
        <f t="shared" si="2"/>
        <v>#NUM!</v>
      </c>
      <c r="E50" s="37">
        <f t="shared" si="3"/>
        <v>0.6</v>
      </c>
      <c r="F50" s="37" t="e">
        <f t="shared" si="4"/>
        <v>#NUM!</v>
      </c>
      <c r="G50" s="37">
        <f t="shared" si="5"/>
        <v>0.5</v>
      </c>
      <c r="H50" s="37">
        <f t="shared" si="6"/>
        <v>0.5</v>
      </c>
      <c r="I50" s="37" t="e">
        <f t="shared" si="7"/>
        <v>#NUM!</v>
      </c>
      <c r="J50" s="37">
        <v>1</v>
      </c>
      <c r="K50" s="37">
        <v>1</v>
      </c>
      <c r="L50" s="37">
        <v>1</v>
      </c>
      <c r="M50" s="37" t="e">
        <f t="shared" si="8"/>
        <v>#NUM!</v>
      </c>
      <c r="N50" s="37" t="e">
        <f t="shared" si="9"/>
        <v>#NUM!</v>
      </c>
      <c r="O50" s="37" t="e">
        <f t="shared" si="10"/>
        <v>#NUM!</v>
      </c>
      <c r="P50" s="119" t="e">
        <f t="shared" si="11"/>
        <v>#NUM!</v>
      </c>
      <c r="Q50" s="120" t="e">
        <f t="shared" si="12"/>
        <v>#NUM!</v>
      </c>
      <c r="R50" s="13">
        <f t="shared" si="13"/>
        <v>31.594616678674353</v>
      </c>
      <c r="S50" s="24">
        <f t="shared" si="14"/>
        <v>999</v>
      </c>
      <c r="T50" s="30" t="e">
        <f t="shared" si="15"/>
        <v>#NUM!</v>
      </c>
      <c r="U50" s="35">
        <f t="shared" si="16"/>
        <v>4000</v>
      </c>
      <c r="V50" s="13" t="e">
        <f t="shared" si="17"/>
        <v>#NUM!</v>
      </c>
      <c r="W50" s="13">
        <f t="shared" si="18"/>
        <v>0</v>
      </c>
      <c r="X50" s="30" t="e">
        <f t="shared" si="19"/>
        <v>#NUM!</v>
      </c>
      <c r="Y50" s="30" t="e">
        <f t="shared" si="0"/>
        <v>#NUM!</v>
      </c>
      <c r="Z50" s="24">
        <f t="shared" si="20"/>
        <v>0.5</v>
      </c>
      <c r="AA50" s="30">
        <f t="shared" si="21"/>
        <v>0.99484558889749408</v>
      </c>
      <c r="AB50" s="34" t="e">
        <f t="shared" si="22"/>
        <v>#NUM!</v>
      </c>
    </row>
    <row r="51" spans="2:28" ht="15.75" thickBot="1">
      <c r="B51" s="9">
        <v>30</v>
      </c>
      <c r="C51" s="75">
        <f t="shared" si="1"/>
        <v>30</v>
      </c>
      <c r="D51" s="37" t="e">
        <f t="shared" si="2"/>
        <v>#NUM!</v>
      </c>
      <c r="E51" s="37">
        <f t="shared" si="3"/>
        <v>0.6</v>
      </c>
      <c r="F51" s="37" t="e">
        <f t="shared" si="4"/>
        <v>#NUM!</v>
      </c>
      <c r="G51" s="37">
        <f t="shared" si="5"/>
        <v>0.5</v>
      </c>
      <c r="H51" s="37">
        <f t="shared" si="6"/>
        <v>0.5</v>
      </c>
      <c r="I51" s="37" t="e">
        <f t="shared" si="7"/>
        <v>#NUM!</v>
      </c>
      <c r="J51" s="37">
        <v>1</v>
      </c>
      <c r="K51" s="37">
        <v>1</v>
      </c>
      <c r="L51" s="37">
        <v>1</v>
      </c>
      <c r="M51" s="37" t="e">
        <f t="shared" si="8"/>
        <v>#NUM!</v>
      </c>
      <c r="N51" s="37" t="e">
        <f t="shared" si="9"/>
        <v>#NUM!</v>
      </c>
      <c r="O51" s="37" t="e">
        <f t="shared" si="10"/>
        <v>#NUM!</v>
      </c>
      <c r="P51" s="119" t="e">
        <f t="shared" si="11"/>
        <v>#NUM!</v>
      </c>
      <c r="Q51" s="120" t="e">
        <f t="shared" si="12"/>
        <v>#NUM!</v>
      </c>
      <c r="R51" s="13">
        <f t="shared" si="13"/>
        <v>33.851375012865375</v>
      </c>
      <c r="S51" s="24">
        <f t="shared" si="14"/>
        <v>999</v>
      </c>
      <c r="T51" s="30" t="e">
        <f t="shared" si="15"/>
        <v>#NUM!</v>
      </c>
      <c r="U51" s="35">
        <f t="shared" si="16"/>
        <v>4000</v>
      </c>
      <c r="V51" s="13" t="e">
        <f t="shared" si="17"/>
        <v>#NUM!</v>
      </c>
      <c r="W51" s="13">
        <f t="shared" si="18"/>
        <v>0</v>
      </c>
      <c r="X51" s="30" t="e">
        <f t="shared" si="19"/>
        <v>#NUM!</v>
      </c>
      <c r="Y51" s="30" t="e">
        <f t="shared" si="0"/>
        <v>#NUM!</v>
      </c>
      <c r="Z51" s="24">
        <f t="shared" si="20"/>
        <v>0.5</v>
      </c>
      <c r="AA51" s="30">
        <f t="shared" si="21"/>
        <v>0.9951812829416441</v>
      </c>
      <c r="AB51" s="34" t="e">
        <f t="shared" si="22"/>
        <v>#NUM!</v>
      </c>
    </row>
    <row r="52" spans="2:28" ht="15.75" thickBot="1">
      <c r="B52" s="9">
        <v>32</v>
      </c>
      <c r="C52" s="75">
        <f t="shared" si="1"/>
        <v>32</v>
      </c>
      <c r="D52" s="37" t="e">
        <f t="shared" si="2"/>
        <v>#NUM!</v>
      </c>
      <c r="E52" s="37">
        <f t="shared" si="3"/>
        <v>0.6</v>
      </c>
      <c r="F52" s="37" t="e">
        <f t="shared" si="4"/>
        <v>#NUM!</v>
      </c>
      <c r="G52" s="37">
        <f t="shared" si="5"/>
        <v>0.5</v>
      </c>
      <c r="H52" s="37">
        <f t="shared" si="6"/>
        <v>0.5</v>
      </c>
      <c r="I52" s="37" t="e">
        <f t="shared" si="7"/>
        <v>#NUM!</v>
      </c>
      <c r="J52" s="37">
        <v>1</v>
      </c>
      <c r="K52" s="37">
        <v>1</v>
      </c>
      <c r="L52" s="37">
        <v>1</v>
      </c>
      <c r="M52" s="37" t="e">
        <f t="shared" si="8"/>
        <v>#NUM!</v>
      </c>
      <c r="N52" s="37" t="e">
        <f t="shared" si="9"/>
        <v>#NUM!</v>
      </c>
      <c r="O52" s="37" t="e">
        <f t="shared" si="10"/>
        <v>#NUM!</v>
      </c>
      <c r="P52" s="119" t="e">
        <f t="shared" si="11"/>
        <v>#NUM!</v>
      </c>
      <c r="Q52" s="120" t="e">
        <f t="shared" si="12"/>
        <v>#NUM!</v>
      </c>
      <c r="R52" s="13">
        <f t="shared" si="13"/>
        <v>36.108133347056402</v>
      </c>
      <c r="S52" s="24">
        <f t="shared" si="14"/>
        <v>999</v>
      </c>
      <c r="T52" s="30" t="e">
        <f t="shared" si="15"/>
        <v>#NUM!</v>
      </c>
      <c r="U52" s="35">
        <f t="shared" si="16"/>
        <v>4000</v>
      </c>
      <c r="V52" s="13" t="e">
        <f t="shared" si="17"/>
        <v>#NUM!</v>
      </c>
      <c r="W52" s="13">
        <f t="shared" si="18"/>
        <v>0</v>
      </c>
      <c r="X52" s="30" t="e">
        <f t="shared" si="19"/>
        <v>#NUM!</v>
      </c>
      <c r="Y52" s="30" t="e">
        <f t="shared" si="0"/>
        <v>#NUM!</v>
      </c>
      <c r="Z52" s="24">
        <f t="shared" si="20"/>
        <v>0.5</v>
      </c>
      <c r="AA52" s="30">
        <f t="shared" si="21"/>
        <v>0.99547592476975544</v>
      </c>
      <c r="AB52" s="34" t="e">
        <f t="shared" si="22"/>
        <v>#NUM!</v>
      </c>
    </row>
    <row r="53" spans="2:28" ht="15.75" thickBot="1">
      <c r="B53" s="9">
        <v>34</v>
      </c>
      <c r="C53" s="75">
        <f t="shared" si="1"/>
        <v>34</v>
      </c>
      <c r="D53" s="37" t="e">
        <f t="shared" si="2"/>
        <v>#NUM!</v>
      </c>
      <c r="E53" s="37">
        <f t="shared" si="3"/>
        <v>0.6</v>
      </c>
      <c r="F53" s="37" t="e">
        <f t="shared" si="4"/>
        <v>#NUM!</v>
      </c>
      <c r="G53" s="37">
        <f t="shared" si="5"/>
        <v>0.5</v>
      </c>
      <c r="H53" s="37">
        <f t="shared" si="6"/>
        <v>0.5</v>
      </c>
      <c r="I53" s="37" t="e">
        <f t="shared" si="7"/>
        <v>#NUM!</v>
      </c>
      <c r="J53" s="37">
        <v>1</v>
      </c>
      <c r="K53" s="37">
        <v>1</v>
      </c>
      <c r="L53" s="37">
        <v>1</v>
      </c>
      <c r="M53" s="37" t="e">
        <f t="shared" si="8"/>
        <v>#NUM!</v>
      </c>
      <c r="N53" s="37" t="e">
        <f t="shared" si="9"/>
        <v>#NUM!</v>
      </c>
      <c r="O53" s="37" t="e">
        <f t="shared" si="10"/>
        <v>#NUM!</v>
      </c>
      <c r="P53" s="119" t="e">
        <f t="shared" si="11"/>
        <v>#NUM!</v>
      </c>
      <c r="Q53" s="120" t="e">
        <f t="shared" si="12"/>
        <v>#NUM!</v>
      </c>
      <c r="R53" s="13">
        <f t="shared" si="13"/>
        <v>38.364891681247428</v>
      </c>
      <c r="S53" s="24">
        <f t="shared" si="14"/>
        <v>999</v>
      </c>
      <c r="T53" s="30" t="e">
        <f t="shared" si="15"/>
        <v>#NUM!</v>
      </c>
      <c r="U53" s="35">
        <f t="shared" si="16"/>
        <v>4000</v>
      </c>
      <c r="V53" s="13" t="e">
        <f t="shared" si="17"/>
        <v>#NUM!</v>
      </c>
      <c r="W53" s="13">
        <f t="shared" si="18"/>
        <v>0</v>
      </c>
      <c r="X53" s="30" t="e">
        <f t="shared" si="19"/>
        <v>#NUM!</v>
      </c>
      <c r="Y53" s="30" t="e">
        <f t="shared" si="0"/>
        <v>#NUM!</v>
      </c>
      <c r="Z53" s="24">
        <f t="shared" si="20"/>
        <v>0.5</v>
      </c>
      <c r="AA53" s="30">
        <f t="shared" si="21"/>
        <v>0.99573661091089061</v>
      </c>
      <c r="AB53" s="34" t="e">
        <f t="shared" si="22"/>
        <v>#NUM!</v>
      </c>
    </row>
    <row r="54" spans="2:28" ht="15.75" thickBot="1">
      <c r="B54" s="9">
        <v>36</v>
      </c>
      <c r="C54" s="75">
        <f t="shared" si="1"/>
        <v>36</v>
      </c>
      <c r="D54" s="37" t="e">
        <f t="shared" si="2"/>
        <v>#NUM!</v>
      </c>
      <c r="E54" s="37">
        <f t="shared" si="3"/>
        <v>0.6</v>
      </c>
      <c r="F54" s="37" t="e">
        <f t="shared" si="4"/>
        <v>#NUM!</v>
      </c>
      <c r="G54" s="37">
        <f t="shared" si="5"/>
        <v>0.5</v>
      </c>
      <c r="H54" s="37">
        <f t="shared" si="6"/>
        <v>0.5</v>
      </c>
      <c r="I54" s="37" t="e">
        <f t="shared" si="7"/>
        <v>#NUM!</v>
      </c>
      <c r="J54" s="37">
        <v>1</v>
      </c>
      <c r="K54" s="37">
        <v>1</v>
      </c>
      <c r="L54" s="37">
        <v>1</v>
      </c>
      <c r="M54" s="37" t="e">
        <f t="shared" si="8"/>
        <v>#NUM!</v>
      </c>
      <c r="N54" s="37" t="e">
        <f t="shared" si="9"/>
        <v>#NUM!</v>
      </c>
      <c r="O54" s="37" t="e">
        <f t="shared" si="10"/>
        <v>#NUM!</v>
      </c>
      <c r="P54" s="119" t="e">
        <f t="shared" si="11"/>
        <v>#NUM!</v>
      </c>
      <c r="Q54" s="120" t="e">
        <f t="shared" si="12"/>
        <v>#NUM!</v>
      </c>
      <c r="R54" s="13">
        <f t="shared" si="13"/>
        <v>40.621650015438455</v>
      </c>
      <c r="S54" s="24">
        <f t="shared" si="14"/>
        <v>999</v>
      </c>
      <c r="T54" s="30" t="e">
        <f t="shared" si="15"/>
        <v>#NUM!</v>
      </c>
      <c r="U54" s="35">
        <f t="shared" si="16"/>
        <v>4000</v>
      </c>
      <c r="V54" s="13" t="e">
        <f t="shared" si="17"/>
        <v>#NUM!</v>
      </c>
      <c r="W54" s="13">
        <f t="shared" si="18"/>
        <v>0</v>
      </c>
      <c r="X54" s="30" t="e">
        <f t="shared" si="19"/>
        <v>#NUM!</v>
      </c>
      <c r="Y54" s="30" t="e">
        <f t="shared" si="0"/>
        <v>#NUM!</v>
      </c>
      <c r="Z54" s="24">
        <f t="shared" si="20"/>
        <v>0.5</v>
      </c>
      <c r="AA54" s="30">
        <f t="shared" si="21"/>
        <v>0.99596889134528088</v>
      </c>
      <c r="AB54" s="34" t="e">
        <f t="shared" si="22"/>
        <v>#NUM!</v>
      </c>
    </row>
    <row r="55" spans="2:28" ht="15.75" thickBot="1">
      <c r="B55" s="9">
        <v>38</v>
      </c>
      <c r="C55" s="75">
        <f t="shared" si="1"/>
        <v>38</v>
      </c>
      <c r="D55" s="37" t="e">
        <f t="shared" si="2"/>
        <v>#NUM!</v>
      </c>
      <c r="E55" s="37">
        <f t="shared" si="3"/>
        <v>0.6</v>
      </c>
      <c r="F55" s="37" t="e">
        <f t="shared" si="4"/>
        <v>#NUM!</v>
      </c>
      <c r="G55" s="37">
        <f t="shared" si="5"/>
        <v>0.5</v>
      </c>
      <c r="H55" s="37">
        <f t="shared" si="6"/>
        <v>0.5</v>
      </c>
      <c r="I55" s="37" t="e">
        <f t="shared" si="7"/>
        <v>#NUM!</v>
      </c>
      <c r="J55" s="37">
        <v>1</v>
      </c>
      <c r="K55" s="37">
        <v>1</v>
      </c>
      <c r="L55" s="37">
        <v>1</v>
      </c>
      <c r="M55" s="37" t="e">
        <f t="shared" si="8"/>
        <v>#NUM!</v>
      </c>
      <c r="N55" s="37" t="e">
        <f t="shared" si="9"/>
        <v>#NUM!</v>
      </c>
      <c r="O55" s="37" t="e">
        <f t="shared" si="10"/>
        <v>#NUM!</v>
      </c>
      <c r="P55" s="119" t="e">
        <f t="shared" si="11"/>
        <v>#NUM!</v>
      </c>
      <c r="Q55" s="120" t="e">
        <f t="shared" si="12"/>
        <v>#NUM!</v>
      </c>
      <c r="R55" s="13">
        <f t="shared" si="13"/>
        <v>42.878408349629481</v>
      </c>
      <c r="S55" s="24">
        <f t="shared" si="14"/>
        <v>999</v>
      </c>
      <c r="T55" s="30" t="e">
        <f t="shared" si="15"/>
        <v>#NUM!</v>
      </c>
      <c r="U55" s="35">
        <f t="shared" si="16"/>
        <v>4000</v>
      </c>
      <c r="V55" s="13" t="e">
        <f t="shared" si="17"/>
        <v>#NUM!</v>
      </c>
      <c r="W55" s="13">
        <f t="shared" si="18"/>
        <v>0</v>
      </c>
      <c r="X55" s="30" t="e">
        <f t="shared" si="19"/>
        <v>#NUM!</v>
      </c>
      <c r="Y55" s="30" t="e">
        <f t="shared" si="0"/>
        <v>#NUM!</v>
      </c>
      <c r="Z55" s="24">
        <f t="shared" si="20"/>
        <v>0.5</v>
      </c>
      <c r="AA55" s="30">
        <f t="shared" si="21"/>
        <v>0.99617716903662312</v>
      </c>
      <c r="AB55" s="34" t="e">
        <f t="shared" si="22"/>
        <v>#NUM!</v>
      </c>
    </row>
    <row r="56" spans="2:28" ht="15.75" thickBot="1">
      <c r="B56" s="183">
        <f>'Input Data'!I5</f>
        <v>0</v>
      </c>
      <c r="C56" s="153">
        <f t="shared" si="1"/>
        <v>0</v>
      </c>
      <c r="D56" s="154" t="e">
        <f t="shared" si="2"/>
        <v>#DIV/0!</v>
      </c>
      <c r="E56" s="154" t="e">
        <f t="shared" si="3"/>
        <v>#DIV/0!</v>
      </c>
      <c r="F56" s="154" t="e">
        <f t="shared" si="4"/>
        <v>#DIV/0!</v>
      </c>
      <c r="G56" s="154">
        <f t="shared" si="5"/>
        <v>0.5</v>
      </c>
      <c r="H56" s="154">
        <f t="shared" si="6"/>
        <v>0.5</v>
      </c>
      <c r="I56" s="154" t="e">
        <f t="shared" si="7"/>
        <v>#NUM!</v>
      </c>
      <c r="J56" s="154">
        <v>1</v>
      </c>
      <c r="K56" s="154">
        <v>1</v>
      </c>
      <c r="L56" s="154">
        <v>1</v>
      </c>
      <c r="M56" s="154" t="e">
        <f t="shared" si="8"/>
        <v>#NUM!</v>
      </c>
      <c r="N56" s="154" t="e">
        <f t="shared" si="9"/>
        <v>#NUM!</v>
      </c>
      <c r="O56" s="154" t="e">
        <f t="shared" si="10"/>
        <v>#NUM!</v>
      </c>
      <c r="P56" s="184" t="e">
        <f t="shared" si="11"/>
        <v>#NUM!</v>
      </c>
      <c r="Q56" s="185" t="e">
        <f t="shared" si="12"/>
        <v>#NUM!</v>
      </c>
      <c r="R56" s="131">
        <f t="shared" si="13"/>
        <v>0</v>
      </c>
      <c r="S56" s="137">
        <f t="shared" si="14"/>
        <v>999</v>
      </c>
      <c r="T56" s="134" t="e">
        <f t="shared" si="15"/>
        <v>#NUM!</v>
      </c>
      <c r="U56" s="135">
        <f t="shared" si="16"/>
        <v>4000</v>
      </c>
      <c r="V56" s="131" t="e">
        <f t="shared" si="17"/>
        <v>#NUM!</v>
      </c>
      <c r="W56" s="131">
        <f t="shared" si="18"/>
        <v>0</v>
      </c>
      <c r="X56" s="134" t="e">
        <f t="shared" si="19"/>
        <v>#NUM!</v>
      </c>
      <c r="Y56" s="134" t="e">
        <f t="shared" si="0"/>
        <v>#NUM!</v>
      </c>
      <c r="Z56" s="137">
        <f t="shared" si="20"/>
        <v>0.5</v>
      </c>
      <c r="AA56" s="134">
        <f t="shared" si="21"/>
        <v>0.79128103516252335</v>
      </c>
      <c r="AB56" s="186" t="e">
        <f t="shared" si="22"/>
        <v>#NUM!</v>
      </c>
    </row>
    <row r="57" spans="2:28">
      <c r="P57" s="123"/>
      <c r="Q57" s="123"/>
      <c r="AA57" s="124"/>
    </row>
    <row r="58" spans="2:28" ht="15.75" thickBot="1">
      <c r="P58" s="123"/>
      <c r="Q58" s="123"/>
      <c r="AA58" s="124"/>
    </row>
    <row r="59" spans="2:28" ht="16.5" thickBot="1">
      <c r="B59" s="140">
        <f>'Input Data'!I5</f>
        <v>0</v>
      </c>
    </row>
    <row r="60" spans="2:28" ht="48.75" thickBot="1">
      <c r="B60" s="19" t="s">
        <v>31</v>
      </c>
      <c r="C60" s="20" t="s">
        <v>30</v>
      </c>
      <c r="D60" s="16" t="s">
        <v>15</v>
      </c>
      <c r="E60" s="16" t="s">
        <v>79</v>
      </c>
      <c r="F60" s="16" t="s">
        <v>75</v>
      </c>
      <c r="G60" s="20" t="s">
        <v>21</v>
      </c>
      <c r="H60" s="16" t="s">
        <v>78</v>
      </c>
      <c r="I60" s="20" t="s">
        <v>23</v>
      </c>
      <c r="J60" s="20" t="s">
        <v>24</v>
      </c>
      <c r="K60" s="20" t="s">
        <v>25</v>
      </c>
      <c r="L60" s="20" t="s">
        <v>26</v>
      </c>
      <c r="M60" s="20" t="s">
        <v>27</v>
      </c>
      <c r="N60" s="20" t="s">
        <v>28</v>
      </c>
      <c r="O60" s="20" t="s">
        <v>29</v>
      </c>
      <c r="P60" s="21" t="s">
        <v>32</v>
      </c>
    </row>
    <row r="61" spans="2:28" ht="15.75" thickBot="1">
      <c r="B61" s="33">
        <v>0</v>
      </c>
      <c r="C61" s="8">
        <f t="shared" ref="C61:C83" si="23">0.0833333*B61</f>
        <v>0</v>
      </c>
      <c r="D61" s="9">
        <f t="shared" ref="D61:D83" si="24">$B$59</f>
        <v>0</v>
      </c>
      <c r="E61" s="75">
        <f>D61*$F$6</f>
        <v>0</v>
      </c>
      <c r="F61" s="13">
        <f>(4*D61*E61/PI())^0.5</f>
        <v>0</v>
      </c>
      <c r="G61" s="24">
        <f>$F$10</f>
        <v>999</v>
      </c>
      <c r="H61" s="30" t="e">
        <f>1/(0.9-(1/(1.69+2.08/((E61/D61)-0.8)))+((0.116*LN(E61/D61)+0.654)*(1/((G61/D61)+0.001))))</f>
        <v>#DIV/0!</v>
      </c>
      <c r="I61" s="35">
        <f>$F$11</f>
        <v>4000</v>
      </c>
      <c r="J61" s="13" t="e">
        <f t="shared" ref="J61:J83" si="25">($F$14)</f>
        <v>#NUM!</v>
      </c>
      <c r="K61" s="13">
        <f>$F$15</f>
        <v>0</v>
      </c>
      <c r="L61" s="30" t="e">
        <f>5.57*(I61/J61)*((D61/E61)^0.5)*((K61/E61)^3)*((1-$F$12^2)/(1-$F$13^2))</f>
        <v>#NUM!</v>
      </c>
      <c r="M61" s="30" t="e">
        <f t="shared" ref="M61" si="26">IF(L61&gt;10,0.785,(1/(4.6+10*L61))+(PI()/4))</f>
        <v>#NUM!</v>
      </c>
      <c r="N61" s="24">
        <f>$F$7</f>
        <v>0.5</v>
      </c>
      <c r="O61" s="72">
        <f>1-(1/(3.5*EXP((1.22*$F$12)-0.4)*((F61/N61)+1.6)))</f>
        <v>0.79128103516252335</v>
      </c>
      <c r="P61" s="13" t="e">
        <f t="shared" ref="P61:P83" si="27">(C61*$F$14)/(D61*H61*M61*O61*(1-$F$12^2))</f>
        <v>#NUM!</v>
      </c>
    </row>
    <row r="62" spans="2:28" ht="15.75" thickBot="1">
      <c r="B62" s="33">
        <v>0.3</v>
      </c>
      <c r="C62" s="8">
        <f t="shared" si="23"/>
        <v>2.499999E-2</v>
      </c>
      <c r="D62" s="9">
        <f t="shared" si="24"/>
        <v>0</v>
      </c>
      <c r="E62" s="75">
        <f t="shared" ref="E62:E83" si="28">D62*$F$6</f>
        <v>0</v>
      </c>
      <c r="F62" s="13">
        <f t="shared" ref="F62:F83" si="29">(4*D62*E62/PI())^0.5</f>
        <v>0</v>
      </c>
      <c r="G62" s="24">
        <f t="shared" ref="G62:G83" si="30">$F$10</f>
        <v>999</v>
      </c>
      <c r="H62" s="30" t="e">
        <f t="shared" ref="H62:H83" si="31">1/(0.9-(1/(1.69+2.08/((E62/D62)-0.8)))+((0.116*LN(E62/D62)+0.654)*(1/((G62/D62)+0.001))))</f>
        <v>#DIV/0!</v>
      </c>
      <c r="I62" s="35">
        <f t="shared" ref="I62:I83" si="32">$F$11</f>
        <v>4000</v>
      </c>
      <c r="J62" s="13" t="e">
        <f t="shared" si="25"/>
        <v>#NUM!</v>
      </c>
      <c r="K62" s="13">
        <f t="shared" ref="K62:K83" si="33">$F$15</f>
        <v>0</v>
      </c>
      <c r="L62" s="30" t="e">
        <f t="shared" ref="L62:L83" si="34">5.57*(I62/J62)*((D62/E62)^0.5)*((K62/E62)^3)*((1-$F$12^2)/(1-$F$13^2))</f>
        <v>#NUM!</v>
      </c>
      <c r="M62" s="30" t="e">
        <f t="shared" ref="M62:M83" si="35">IF(L62&gt;10,0.785,(1/(4.6+10*L62))+(PI()/4))</f>
        <v>#NUM!</v>
      </c>
      <c r="N62" s="24">
        <f t="shared" ref="N62:N83" si="36">$F$7</f>
        <v>0.5</v>
      </c>
      <c r="O62" s="72">
        <f t="shared" ref="O62:O83" si="37">1-(1/(3.5*EXP((1.22*$F$12)-0.4)*((F62/N62)+1.6)))</f>
        <v>0.79128103516252335</v>
      </c>
      <c r="P62" s="13" t="e">
        <f t="shared" si="27"/>
        <v>#NUM!</v>
      </c>
    </row>
    <row r="63" spans="2:28" ht="15.75" thickBot="1">
      <c r="B63" s="33">
        <v>0.6</v>
      </c>
      <c r="C63" s="8">
        <f t="shared" si="23"/>
        <v>4.9999979999999999E-2</v>
      </c>
      <c r="D63" s="9">
        <f t="shared" si="24"/>
        <v>0</v>
      </c>
      <c r="E63" s="75">
        <f t="shared" si="28"/>
        <v>0</v>
      </c>
      <c r="F63" s="13">
        <f t="shared" si="29"/>
        <v>0</v>
      </c>
      <c r="G63" s="24">
        <f t="shared" si="30"/>
        <v>999</v>
      </c>
      <c r="H63" s="30" t="e">
        <f t="shared" si="31"/>
        <v>#DIV/0!</v>
      </c>
      <c r="I63" s="35">
        <f t="shared" si="32"/>
        <v>4000</v>
      </c>
      <c r="J63" s="13" t="e">
        <f t="shared" si="25"/>
        <v>#NUM!</v>
      </c>
      <c r="K63" s="13">
        <f t="shared" si="33"/>
        <v>0</v>
      </c>
      <c r="L63" s="30" t="e">
        <f t="shared" si="34"/>
        <v>#NUM!</v>
      </c>
      <c r="M63" s="30" t="e">
        <f t="shared" si="35"/>
        <v>#NUM!</v>
      </c>
      <c r="N63" s="24">
        <f t="shared" si="36"/>
        <v>0.5</v>
      </c>
      <c r="O63" s="72">
        <f t="shared" si="37"/>
        <v>0.79128103516252335</v>
      </c>
      <c r="P63" s="13" t="e">
        <f t="shared" si="27"/>
        <v>#NUM!</v>
      </c>
    </row>
    <row r="64" spans="2:28" ht="15.75" thickBot="1">
      <c r="B64" s="33">
        <v>0.9</v>
      </c>
      <c r="C64" s="8">
        <f t="shared" si="23"/>
        <v>7.4999969999999999E-2</v>
      </c>
      <c r="D64" s="9">
        <f t="shared" si="24"/>
        <v>0</v>
      </c>
      <c r="E64" s="75">
        <f t="shared" si="28"/>
        <v>0</v>
      </c>
      <c r="F64" s="13">
        <f t="shared" si="29"/>
        <v>0</v>
      </c>
      <c r="G64" s="24">
        <f t="shared" si="30"/>
        <v>999</v>
      </c>
      <c r="H64" s="30" t="e">
        <f t="shared" si="31"/>
        <v>#DIV/0!</v>
      </c>
      <c r="I64" s="35">
        <f t="shared" si="32"/>
        <v>4000</v>
      </c>
      <c r="J64" s="13" t="e">
        <f t="shared" si="25"/>
        <v>#NUM!</v>
      </c>
      <c r="K64" s="13">
        <f t="shared" si="33"/>
        <v>0</v>
      </c>
      <c r="L64" s="30" t="e">
        <f t="shared" si="34"/>
        <v>#NUM!</v>
      </c>
      <c r="M64" s="30" t="e">
        <f t="shared" si="35"/>
        <v>#NUM!</v>
      </c>
      <c r="N64" s="24">
        <f t="shared" si="36"/>
        <v>0.5</v>
      </c>
      <c r="O64" s="72">
        <f t="shared" si="37"/>
        <v>0.79128103516252335</v>
      </c>
      <c r="P64" s="13" t="e">
        <f t="shared" si="27"/>
        <v>#NUM!</v>
      </c>
    </row>
    <row r="65" spans="2:16" ht="15.75" thickBot="1">
      <c r="B65" s="33">
        <v>1.2</v>
      </c>
      <c r="C65" s="8">
        <f t="shared" si="23"/>
        <v>9.9999959999999999E-2</v>
      </c>
      <c r="D65" s="9">
        <f t="shared" si="24"/>
        <v>0</v>
      </c>
      <c r="E65" s="75">
        <f t="shared" si="28"/>
        <v>0</v>
      </c>
      <c r="F65" s="13">
        <f t="shared" si="29"/>
        <v>0</v>
      </c>
      <c r="G65" s="24">
        <f t="shared" si="30"/>
        <v>999</v>
      </c>
      <c r="H65" s="30" t="e">
        <f t="shared" si="31"/>
        <v>#DIV/0!</v>
      </c>
      <c r="I65" s="35">
        <f t="shared" si="32"/>
        <v>4000</v>
      </c>
      <c r="J65" s="13" t="e">
        <f t="shared" si="25"/>
        <v>#NUM!</v>
      </c>
      <c r="K65" s="13">
        <f t="shared" si="33"/>
        <v>0</v>
      </c>
      <c r="L65" s="30" t="e">
        <f t="shared" si="34"/>
        <v>#NUM!</v>
      </c>
      <c r="M65" s="30" t="e">
        <f t="shared" si="35"/>
        <v>#NUM!</v>
      </c>
      <c r="N65" s="24">
        <f t="shared" si="36"/>
        <v>0.5</v>
      </c>
      <c r="O65" s="72">
        <f t="shared" si="37"/>
        <v>0.79128103516252335</v>
      </c>
      <c r="P65" s="13" t="e">
        <f t="shared" si="27"/>
        <v>#NUM!</v>
      </c>
    </row>
    <row r="66" spans="2:16" ht="15.75" thickBot="1">
      <c r="B66" s="33">
        <v>1.5</v>
      </c>
      <c r="C66" s="8">
        <f t="shared" si="23"/>
        <v>0.12499995</v>
      </c>
      <c r="D66" s="9">
        <f t="shared" si="24"/>
        <v>0</v>
      </c>
      <c r="E66" s="75">
        <f t="shared" si="28"/>
        <v>0</v>
      </c>
      <c r="F66" s="13">
        <f t="shared" si="29"/>
        <v>0</v>
      </c>
      <c r="G66" s="24">
        <f t="shared" si="30"/>
        <v>999</v>
      </c>
      <c r="H66" s="30" t="e">
        <f t="shared" si="31"/>
        <v>#DIV/0!</v>
      </c>
      <c r="I66" s="35">
        <f t="shared" si="32"/>
        <v>4000</v>
      </c>
      <c r="J66" s="13" t="e">
        <f t="shared" si="25"/>
        <v>#NUM!</v>
      </c>
      <c r="K66" s="13">
        <f t="shared" si="33"/>
        <v>0</v>
      </c>
      <c r="L66" s="30" t="e">
        <f t="shared" si="34"/>
        <v>#NUM!</v>
      </c>
      <c r="M66" s="30" t="e">
        <f t="shared" si="35"/>
        <v>#NUM!</v>
      </c>
      <c r="N66" s="24">
        <f t="shared" si="36"/>
        <v>0.5</v>
      </c>
      <c r="O66" s="72">
        <f t="shared" si="37"/>
        <v>0.79128103516252335</v>
      </c>
      <c r="P66" s="13" t="e">
        <f t="shared" si="27"/>
        <v>#NUM!</v>
      </c>
    </row>
    <row r="67" spans="2:16" ht="15.75" thickBot="1">
      <c r="B67" s="33">
        <v>1.8</v>
      </c>
      <c r="C67" s="8">
        <f t="shared" si="23"/>
        <v>0.14999994</v>
      </c>
      <c r="D67" s="9">
        <f t="shared" si="24"/>
        <v>0</v>
      </c>
      <c r="E67" s="75">
        <f t="shared" si="28"/>
        <v>0</v>
      </c>
      <c r="F67" s="13">
        <f t="shared" si="29"/>
        <v>0</v>
      </c>
      <c r="G67" s="24">
        <f t="shared" si="30"/>
        <v>999</v>
      </c>
      <c r="H67" s="30" t="e">
        <f t="shared" si="31"/>
        <v>#DIV/0!</v>
      </c>
      <c r="I67" s="35">
        <f t="shared" si="32"/>
        <v>4000</v>
      </c>
      <c r="J67" s="13" t="e">
        <f t="shared" si="25"/>
        <v>#NUM!</v>
      </c>
      <c r="K67" s="13">
        <f t="shared" si="33"/>
        <v>0</v>
      </c>
      <c r="L67" s="30" t="e">
        <f t="shared" si="34"/>
        <v>#NUM!</v>
      </c>
      <c r="M67" s="30" t="e">
        <f t="shared" si="35"/>
        <v>#NUM!</v>
      </c>
      <c r="N67" s="24">
        <f t="shared" si="36"/>
        <v>0.5</v>
      </c>
      <c r="O67" s="72">
        <f t="shared" si="37"/>
        <v>0.79128103516252335</v>
      </c>
      <c r="P67" s="13" t="e">
        <f t="shared" si="27"/>
        <v>#NUM!</v>
      </c>
    </row>
    <row r="68" spans="2:16" ht="15.75" thickBot="1">
      <c r="B68" s="33">
        <v>2.1</v>
      </c>
      <c r="C68" s="8">
        <f t="shared" si="23"/>
        <v>0.17499993</v>
      </c>
      <c r="D68" s="9">
        <f t="shared" si="24"/>
        <v>0</v>
      </c>
      <c r="E68" s="75">
        <f t="shared" si="28"/>
        <v>0</v>
      </c>
      <c r="F68" s="13">
        <f t="shared" si="29"/>
        <v>0</v>
      </c>
      <c r="G68" s="24">
        <f t="shared" si="30"/>
        <v>999</v>
      </c>
      <c r="H68" s="30" t="e">
        <f t="shared" si="31"/>
        <v>#DIV/0!</v>
      </c>
      <c r="I68" s="35">
        <f t="shared" si="32"/>
        <v>4000</v>
      </c>
      <c r="J68" s="13" t="e">
        <f t="shared" si="25"/>
        <v>#NUM!</v>
      </c>
      <c r="K68" s="13">
        <f t="shared" si="33"/>
        <v>0</v>
      </c>
      <c r="L68" s="30" t="e">
        <f t="shared" si="34"/>
        <v>#NUM!</v>
      </c>
      <c r="M68" s="30" t="e">
        <f t="shared" si="35"/>
        <v>#NUM!</v>
      </c>
      <c r="N68" s="24">
        <f t="shared" si="36"/>
        <v>0.5</v>
      </c>
      <c r="O68" s="72">
        <f t="shared" si="37"/>
        <v>0.79128103516252335</v>
      </c>
      <c r="P68" s="13" t="e">
        <f t="shared" si="27"/>
        <v>#NUM!</v>
      </c>
    </row>
    <row r="69" spans="2:16" ht="15.75" thickBot="1">
      <c r="B69" s="33">
        <v>2.4</v>
      </c>
      <c r="C69" s="8">
        <f t="shared" si="23"/>
        <v>0.19999992</v>
      </c>
      <c r="D69" s="9">
        <f t="shared" si="24"/>
        <v>0</v>
      </c>
      <c r="E69" s="75">
        <f t="shared" si="28"/>
        <v>0</v>
      </c>
      <c r="F69" s="13">
        <f t="shared" si="29"/>
        <v>0</v>
      </c>
      <c r="G69" s="24">
        <f t="shared" si="30"/>
        <v>999</v>
      </c>
      <c r="H69" s="30" t="e">
        <f t="shared" si="31"/>
        <v>#DIV/0!</v>
      </c>
      <c r="I69" s="35">
        <f t="shared" si="32"/>
        <v>4000</v>
      </c>
      <c r="J69" s="13" t="e">
        <f t="shared" si="25"/>
        <v>#NUM!</v>
      </c>
      <c r="K69" s="13">
        <f t="shared" si="33"/>
        <v>0</v>
      </c>
      <c r="L69" s="30" t="e">
        <f t="shared" si="34"/>
        <v>#NUM!</v>
      </c>
      <c r="M69" s="30" t="e">
        <f t="shared" si="35"/>
        <v>#NUM!</v>
      </c>
      <c r="N69" s="24">
        <f t="shared" si="36"/>
        <v>0.5</v>
      </c>
      <c r="O69" s="72">
        <f t="shared" si="37"/>
        <v>0.79128103516252335</v>
      </c>
      <c r="P69" s="13" t="e">
        <f t="shared" si="27"/>
        <v>#NUM!</v>
      </c>
    </row>
    <row r="70" spans="2:16" ht="15.75" thickBot="1">
      <c r="B70" s="33">
        <v>2.7</v>
      </c>
      <c r="C70" s="8">
        <f t="shared" si="23"/>
        <v>0.22499991000000003</v>
      </c>
      <c r="D70" s="9">
        <f t="shared" si="24"/>
        <v>0</v>
      </c>
      <c r="E70" s="75">
        <f t="shared" si="28"/>
        <v>0</v>
      </c>
      <c r="F70" s="13">
        <f t="shared" si="29"/>
        <v>0</v>
      </c>
      <c r="G70" s="24">
        <f t="shared" si="30"/>
        <v>999</v>
      </c>
      <c r="H70" s="30" t="e">
        <f t="shared" si="31"/>
        <v>#DIV/0!</v>
      </c>
      <c r="I70" s="35">
        <f t="shared" si="32"/>
        <v>4000</v>
      </c>
      <c r="J70" s="13" t="e">
        <f t="shared" si="25"/>
        <v>#NUM!</v>
      </c>
      <c r="K70" s="13">
        <f t="shared" si="33"/>
        <v>0</v>
      </c>
      <c r="L70" s="30" t="e">
        <f t="shared" si="34"/>
        <v>#NUM!</v>
      </c>
      <c r="M70" s="30" t="e">
        <f t="shared" si="35"/>
        <v>#NUM!</v>
      </c>
      <c r="N70" s="24">
        <f t="shared" si="36"/>
        <v>0.5</v>
      </c>
      <c r="O70" s="72">
        <f t="shared" si="37"/>
        <v>0.79128103516252335</v>
      </c>
      <c r="P70" s="13" t="e">
        <f t="shared" si="27"/>
        <v>#NUM!</v>
      </c>
    </row>
    <row r="71" spans="2:16" ht="15.75" thickBot="1">
      <c r="B71" s="33">
        <v>3</v>
      </c>
      <c r="C71" s="8">
        <f t="shared" si="23"/>
        <v>0.2499999</v>
      </c>
      <c r="D71" s="9">
        <f t="shared" si="24"/>
        <v>0</v>
      </c>
      <c r="E71" s="75">
        <f t="shared" si="28"/>
        <v>0</v>
      </c>
      <c r="F71" s="13">
        <f t="shared" si="29"/>
        <v>0</v>
      </c>
      <c r="G71" s="24">
        <f t="shared" si="30"/>
        <v>999</v>
      </c>
      <c r="H71" s="30" t="e">
        <f t="shared" si="31"/>
        <v>#DIV/0!</v>
      </c>
      <c r="I71" s="35">
        <f t="shared" si="32"/>
        <v>4000</v>
      </c>
      <c r="J71" s="13" t="e">
        <f t="shared" si="25"/>
        <v>#NUM!</v>
      </c>
      <c r="K71" s="13">
        <f t="shared" si="33"/>
        <v>0</v>
      </c>
      <c r="L71" s="30" t="e">
        <f t="shared" si="34"/>
        <v>#NUM!</v>
      </c>
      <c r="M71" s="30" t="e">
        <f t="shared" si="35"/>
        <v>#NUM!</v>
      </c>
      <c r="N71" s="24">
        <f t="shared" si="36"/>
        <v>0.5</v>
      </c>
      <c r="O71" s="72">
        <f t="shared" si="37"/>
        <v>0.79128103516252335</v>
      </c>
      <c r="P71" s="13" t="e">
        <f t="shared" si="27"/>
        <v>#NUM!</v>
      </c>
    </row>
    <row r="72" spans="2:16" ht="15.75" thickBot="1">
      <c r="B72" s="33">
        <v>3.3</v>
      </c>
      <c r="C72" s="8">
        <f t="shared" si="23"/>
        <v>0.27499988999999997</v>
      </c>
      <c r="D72" s="9">
        <f t="shared" si="24"/>
        <v>0</v>
      </c>
      <c r="E72" s="75">
        <f t="shared" si="28"/>
        <v>0</v>
      </c>
      <c r="F72" s="13">
        <f t="shared" si="29"/>
        <v>0</v>
      </c>
      <c r="G72" s="24">
        <f t="shared" si="30"/>
        <v>999</v>
      </c>
      <c r="H72" s="30" t="e">
        <f t="shared" si="31"/>
        <v>#DIV/0!</v>
      </c>
      <c r="I72" s="35">
        <f t="shared" si="32"/>
        <v>4000</v>
      </c>
      <c r="J72" s="13" t="e">
        <f t="shared" si="25"/>
        <v>#NUM!</v>
      </c>
      <c r="K72" s="13">
        <f t="shared" si="33"/>
        <v>0</v>
      </c>
      <c r="L72" s="30" t="e">
        <f t="shared" si="34"/>
        <v>#NUM!</v>
      </c>
      <c r="M72" s="30" t="e">
        <f t="shared" si="35"/>
        <v>#NUM!</v>
      </c>
      <c r="N72" s="24">
        <f t="shared" si="36"/>
        <v>0.5</v>
      </c>
      <c r="O72" s="72">
        <f t="shared" si="37"/>
        <v>0.79128103516252335</v>
      </c>
      <c r="P72" s="13" t="e">
        <f t="shared" si="27"/>
        <v>#NUM!</v>
      </c>
    </row>
    <row r="73" spans="2:16" ht="15.75" thickBot="1">
      <c r="B73" s="33">
        <v>3.6</v>
      </c>
      <c r="C73" s="8">
        <f t="shared" si="23"/>
        <v>0.29999988</v>
      </c>
      <c r="D73" s="9">
        <f t="shared" si="24"/>
        <v>0</v>
      </c>
      <c r="E73" s="75">
        <f t="shared" si="28"/>
        <v>0</v>
      </c>
      <c r="F73" s="13">
        <f t="shared" si="29"/>
        <v>0</v>
      </c>
      <c r="G73" s="24">
        <f t="shared" si="30"/>
        <v>999</v>
      </c>
      <c r="H73" s="30" t="e">
        <f t="shared" si="31"/>
        <v>#DIV/0!</v>
      </c>
      <c r="I73" s="35">
        <f t="shared" si="32"/>
        <v>4000</v>
      </c>
      <c r="J73" s="13" t="e">
        <f t="shared" si="25"/>
        <v>#NUM!</v>
      </c>
      <c r="K73" s="13">
        <f t="shared" si="33"/>
        <v>0</v>
      </c>
      <c r="L73" s="30" t="e">
        <f t="shared" si="34"/>
        <v>#NUM!</v>
      </c>
      <c r="M73" s="30" t="e">
        <f t="shared" si="35"/>
        <v>#NUM!</v>
      </c>
      <c r="N73" s="24">
        <f t="shared" si="36"/>
        <v>0.5</v>
      </c>
      <c r="O73" s="72">
        <f t="shared" si="37"/>
        <v>0.79128103516252335</v>
      </c>
      <c r="P73" s="13" t="e">
        <f t="shared" si="27"/>
        <v>#NUM!</v>
      </c>
    </row>
    <row r="74" spans="2:16" ht="15.75" thickBot="1">
      <c r="B74" s="33">
        <v>3.9</v>
      </c>
      <c r="C74" s="8">
        <f t="shared" si="23"/>
        <v>0.32499986999999997</v>
      </c>
      <c r="D74" s="9">
        <f t="shared" si="24"/>
        <v>0</v>
      </c>
      <c r="E74" s="75">
        <f t="shared" si="28"/>
        <v>0</v>
      </c>
      <c r="F74" s="13">
        <f t="shared" si="29"/>
        <v>0</v>
      </c>
      <c r="G74" s="24">
        <f t="shared" si="30"/>
        <v>999</v>
      </c>
      <c r="H74" s="30" t="e">
        <f t="shared" si="31"/>
        <v>#DIV/0!</v>
      </c>
      <c r="I74" s="35">
        <f t="shared" si="32"/>
        <v>4000</v>
      </c>
      <c r="J74" s="13" t="e">
        <f t="shared" si="25"/>
        <v>#NUM!</v>
      </c>
      <c r="K74" s="13">
        <f t="shared" si="33"/>
        <v>0</v>
      </c>
      <c r="L74" s="30" t="e">
        <f t="shared" si="34"/>
        <v>#NUM!</v>
      </c>
      <c r="M74" s="30" t="e">
        <f t="shared" si="35"/>
        <v>#NUM!</v>
      </c>
      <c r="N74" s="24">
        <f t="shared" si="36"/>
        <v>0.5</v>
      </c>
      <c r="O74" s="72">
        <f t="shared" si="37"/>
        <v>0.79128103516252335</v>
      </c>
      <c r="P74" s="13" t="e">
        <f t="shared" si="27"/>
        <v>#NUM!</v>
      </c>
    </row>
    <row r="75" spans="2:16" ht="15.75" thickBot="1">
      <c r="B75" s="33">
        <v>4.2</v>
      </c>
      <c r="C75" s="8">
        <f t="shared" si="23"/>
        <v>0.34999986</v>
      </c>
      <c r="D75" s="9">
        <f t="shared" si="24"/>
        <v>0</v>
      </c>
      <c r="E75" s="75">
        <f t="shared" si="28"/>
        <v>0</v>
      </c>
      <c r="F75" s="13">
        <f t="shared" si="29"/>
        <v>0</v>
      </c>
      <c r="G75" s="24">
        <f t="shared" si="30"/>
        <v>999</v>
      </c>
      <c r="H75" s="30" t="e">
        <f t="shared" si="31"/>
        <v>#DIV/0!</v>
      </c>
      <c r="I75" s="35">
        <f t="shared" si="32"/>
        <v>4000</v>
      </c>
      <c r="J75" s="13" t="e">
        <f t="shared" si="25"/>
        <v>#NUM!</v>
      </c>
      <c r="K75" s="13">
        <f t="shared" si="33"/>
        <v>0</v>
      </c>
      <c r="L75" s="30" t="e">
        <f t="shared" si="34"/>
        <v>#NUM!</v>
      </c>
      <c r="M75" s="30" t="e">
        <f t="shared" si="35"/>
        <v>#NUM!</v>
      </c>
      <c r="N75" s="24">
        <f t="shared" si="36"/>
        <v>0.5</v>
      </c>
      <c r="O75" s="72">
        <f t="shared" si="37"/>
        <v>0.79128103516252335</v>
      </c>
      <c r="P75" s="13" t="e">
        <f t="shared" si="27"/>
        <v>#NUM!</v>
      </c>
    </row>
    <row r="76" spans="2:16" ht="15.75" thickBot="1">
      <c r="B76" s="33">
        <v>4.5</v>
      </c>
      <c r="C76" s="8">
        <f t="shared" si="23"/>
        <v>0.37499985000000002</v>
      </c>
      <c r="D76" s="9">
        <f t="shared" si="24"/>
        <v>0</v>
      </c>
      <c r="E76" s="75">
        <f t="shared" si="28"/>
        <v>0</v>
      </c>
      <c r="F76" s="13">
        <f t="shared" si="29"/>
        <v>0</v>
      </c>
      <c r="G76" s="24">
        <f t="shared" si="30"/>
        <v>999</v>
      </c>
      <c r="H76" s="30" t="e">
        <f t="shared" si="31"/>
        <v>#DIV/0!</v>
      </c>
      <c r="I76" s="35">
        <f t="shared" si="32"/>
        <v>4000</v>
      </c>
      <c r="J76" s="13" t="e">
        <f t="shared" si="25"/>
        <v>#NUM!</v>
      </c>
      <c r="K76" s="13">
        <f t="shared" si="33"/>
        <v>0</v>
      </c>
      <c r="L76" s="30" t="e">
        <f t="shared" si="34"/>
        <v>#NUM!</v>
      </c>
      <c r="M76" s="30" t="e">
        <f t="shared" si="35"/>
        <v>#NUM!</v>
      </c>
      <c r="N76" s="24">
        <f t="shared" si="36"/>
        <v>0.5</v>
      </c>
      <c r="O76" s="72">
        <f t="shared" si="37"/>
        <v>0.79128103516252335</v>
      </c>
      <c r="P76" s="13" t="e">
        <f t="shared" si="27"/>
        <v>#NUM!</v>
      </c>
    </row>
    <row r="77" spans="2:16" ht="15.75" thickBot="1">
      <c r="B77" s="180">
        <f>'Input Data'!L4</f>
        <v>0</v>
      </c>
      <c r="C77" s="181">
        <f t="shared" si="23"/>
        <v>0</v>
      </c>
      <c r="D77" s="130">
        <f t="shared" si="24"/>
        <v>0</v>
      </c>
      <c r="E77" s="153">
        <f t="shared" si="28"/>
        <v>0</v>
      </c>
      <c r="F77" s="131">
        <f t="shared" si="29"/>
        <v>0</v>
      </c>
      <c r="G77" s="137">
        <f t="shared" si="30"/>
        <v>999</v>
      </c>
      <c r="H77" s="134" t="e">
        <f t="shared" si="31"/>
        <v>#DIV/0!</v>
      </c>
      <c r="I77" s="135">
        <f t="shared" si="32"/>
        <v>4000</v>
      </c>
      <c r="J77" s="131" t="e">
        <f t="shared" si="25"/>
        <v>#NUM!</v>
      </c>
      <c r="K77" s="131">
        <f t="shared" si="33"/>
        <v>0</v>
      </c>
      <c r="L77" s="134" t="e">
        <f t="shared" si="34"/>
        <v>#NUM!</v>
      </c>
      <c r="M77" s="134" t="e">
        <f t="shared" si="35"/>
        <v>#NUM!</v>
      </c>
      <c r="N77" s="137">
        <f t="shared" si="36"/>
        <v>0.5</v>
      </c>
      <c r="O77" s="138">
        <f t="shared" si="37"/>
        <v>0.79128103516252335</v>
      </c>
      <c r="P77" s="131" t="e">
        <f t="shared" si="27"/>
        <v>#NUM!</v>
      </c>
    </row>
    <row r="78" spans="2:16" ht="15.75" thickBot="1">
      <c r="B78" s="180">
        <f>'Input Data'!L5</f>
        <v>0</v>
      </c>
      <c r="C78" s="181">
        <f t="shared" si="23"/>
        <v>0</v>
      </c>
      <c r="D78" s="130">
        <f t="shared" si="24"/>
        <v>0</v>
      </c>
      <c r="E78" s="153">
        <f t="shared" si="28"/>
        <v>0</v>
      </c>
      <c r="F78" s="131">
        <f t="shared" si="29"/>
        <v>0</v>
      </c>
      <c r="G78" s="137">
        <f t="shared" si="30"/>
        <v>999</v>
      </c>
      <c r="H78" s="134" t="e">
        <f t="shared" si="31"/>
        <v>#DIV/0!</v>
      </c>
      <c r="I78" s="135">
        <f t="shared" si="32"/>
        <v>4000</v>
      </c>
      <c r="J78" s="131" t="e">
        <f t="shared" si="25"/>
        <v>#NUM!</v>
      </c>
      <c r="K78" s="131">
        <f t="shared" si="33"/>
        <v>0</v>
      </c>
      <c r="L78" s="134" t="e">
        <f t="shared" si="34"/>
        <v>#NUM!</v>
      </c>
      <c r="M78" s="134" t="e">
        <f t="shared" si="35"/>
        <v>#NUM!</v>
      </c>
      <c r="N78" s="137">
        <f t="shared" si="36"/>
        <v>0.5</v>
      </c>
      <c r="O78" s="138">
        <f t="shared" si="37"/>
        <v>0.79128103516252335</v>
      </c>
      <c r="P78" s="131" t="e">
        <f t="shared" si="27"/>
        <v>#NUM!</v>
      </c>
    </row>
    <row r="79" spans="2:16" ht="15.75" thickBot="1">
      <c r="B79" s="180">
        <f>'Input Data'!L6</f>
        <v>0</v>
      </c>
      <c r="C79" s="181">
        <f t="shared" si="23"/>
        <v>0</v>
      </c>
      <c r="D79" s="130">
        <f t="shared" si="24"/>
        <v>0</v>
      </c>
      <c r="E79" s="153">
        <f t="shared" si="28"/>
        <v>0</v>
      </c>
      <c r="F79" s="131">
        <f t="shared" si="29"/>
        <v>0</v>
      </c>
      <c r="G79" s="137">
        <f t="shared" si="30"/>
        <v>999</v>
      </c>
      <c r="H79" s="134" t="e">
        <f t="shared" si="31"/>
        <v>#DIV/0!</v>
      </c>
      <c r="I79" s="135">
        <f t="shared" si="32"/>
        <v>4000</v>
      </c>
      <c r="J79" s="131" t="e">
        <f t="shared" si="25"/>
        <v>#NUM!</v>
      </c>
      <c r="K79" s="131">
        <f t="shared" si="33"/>
        <v>0</v>
      </c>
      <c r="L79" s="134" t="e">
        <f t="shared" si="34"/>
        <v>#NUM!</v>
      </c>
      <c r="M79" s="134" t="e">
        <f t="shared" si="35"/>
        <v>#NUM!</v>
      </c>
      <c r="N79" s="137">
        <f t="shared" si="36"/>
        <v>0.5</v>
      </c>
      <c r="O79" s="138">
        <f t="shared" si="37"/>
        <v>0.79128103516252335</v>
      </c>
      <c r="P79" s="131" t="e">
        <f t="shared" si="27"/>
        <v>#NUM!</v>
      </c>
    </row>
    <row r="80" spans="2:16" ht="15.75" thickBot="1">
      <c r="B80" s="180">
        <f>'Input Data'!L7</f>
        <v>0</v>
      </c>
      <c r="C80" s="181">
        <f t="shared" si="23"/>
        <v>0</v>
      </c>
      <c r="D80" s="130">
        <f t="shared" si="24"/>
        <v>0</v>
      </c>
      <c r="E80" s="153">
        <f t="shared" si="28"/>
        <v>0</v>
      </c>
      <c r="F80" s="131">
        <f t="shared" si="29"/>
        <v>0</v>
      </c>
      <c r="G80" s="137">
        <f t="shared" si="30"/>
        <v>999</v>
      </c>
      <c r="H80" s="134" t="e">
        <f t="shared" si="31"/>
        <v>#DIV/0!</v>
      </c>
      <c r="I80" s="135">
        <f t="shared" si="32"/>
        <v>4000</v>
      </c>
      <c r="J80" s="131" t="e">
        <f t="shared" si="25"/>
        <v>#NUM!</v>
      </c>
      <c r="K80" s="131">
        <f t="shared" si="33"/>
        <v>0</v>
      </c>
      <c r="L80" s="134" t="e">
        <f t="shared" si="34"/>
        <v>#NUM!</v>
      </c>
      <c r="M80" s="134" t="e">
        <f t="shared" si="35"/>
        <v>#NUM!</v>
      </c>
      <c r="N80" s="137">
        <f t="shared" si="36"/>
        <v>0.5</v>
      </c>
      <c r="O80" s="138">
        <f t="shared" si="37"/>
        <v>0.79128103516252335</v>
      </c>
      <c r="P80" s="131" t="e">
        <f t="shared" si="27"/>
        <v>#NUM!</v>
      </c>
    </row>
    <row r="81" spans="2:27" ht="15.75" thickBot="1">
      <c r="B81" s="180">
        <f>'Input Data'!L8</f>
        <v>0</v>
      </c>
      <c r="C81" s="181">
        <f t="shared" si="23"/>
        <v>0</v>
      </c>
      <c r="D81" s="130">
        <f t="shared" si="24"/>
        <v>0</v>
      </c>
      <c r="E81" s="153">
        <f t="shared" si="28"/>
        <v>0</v>
      </c>
      <c r="F81" s="131">
        <f t="shared" si="29"/>
        <v>0</v>
      </c>
      <c r="G81" s="137">
        <f t="shared" si="30"/>
        <v>999</v>
      </c>
      <c r="H81" s="134" t="e">
        <f t="shared" si="31"/>
        <v>#DIV/0!</v>
      </c>
      <c r="I81" s="135">
        <f t="shared" si="32"/>
        <v>4000</v>
      </c>
      <c r="J81" s="131" t="e">
        <f t="shared" si="25"/>
        <v>#NUM!</v>
      </c>
      <c r="K81" s="131">
        <f t="shared" si="33"/>
        <v>0</v>
      </c>
      <c r="L81" s="134" t="e">
        <f t="shared" si="34"/>
        <v>#NUM!</v>
      </c>
      <c r="M81" s="134" t="e">
        <f t="shared" si="35"/>
        <v>#NUM!</v>
      </c>
      <c r="N81" s="137">
        <f t="shared" si="36"/>
        <v>0.5</v>
      </c>
      <c r="O81" s="138">
        <f t="shared" si="37"/>
        <v>0.79128103516252335</v>
      </c>
      <c r="P81" s="131" t="e">
        <f t="shared" si="27"/>
        <v>#NUM!</v>
      </c>
    </row>
    <row r="82" spans="2:27" ht="15.75" thickBot="1">
      <c r="B82" s="180">
        <f>'Input Data'!L9</f>
        <v>0</v>
      </c>
      <c r="C82" s="181">
        <f t="shared" si="23"/>
        <v>0</v>
      </c>
      <c r="D82" s="130">
        <f t="shared" si="24"/>
        <v>0</v>
      </c>
      <c r="E82" s="153">
        <f t="shared" si="28"/>
        <v>0</v>
      </c>
      <c r="F82" s="131">
        <f t="shared" si="29"/>
        <v>0</v>
      </c>
      <c r="G82" s="137">
        <f t="shared" si="30"/>
        <v>999</v>
      </c>
      <c r="H82" s="134" t="e">
        <f t="shared" si="31"/>
        <v>#DIV/0!</v>
      </c>
      <c r="I82" s="135">
        <f t="shared" si="32"/>
        <v>4000</v>
      </c>
      <c r="J82" s="131" t="e">
        <f t="shared" si="25"/>
        <v>#NUM!</v>
      </c>
      <c r="K82" s="131">
        <f t="shared" si="33"/>
        <v>0</v>
      </c>
      <c r="L82" s="134" t="e">
        <f t="shared" si="34"/>
        <v>#NUM!</v>
      </c>
      <c r="M82" s="134" t="e">
        <f t="shared" si="35"/>
        <v>#NUM!</v>
      </c>
      <c r="N82" s="137">
        <f t="shared" si="36"/>
        <v>0.5</v>
      </c>
      <c r="O82" s="138">
        <f t="shared" si="37"/>
        <v>0.79128103516252335</v>
      </c>
      <c r="P82" s="131" t="e">
        <f t="shared" si="27"/>
        <v>#NUM!</v>
      </c>
    </row>
    <row r="83" spans="2:27" ht="15.75" thickBot="1">
      <c r="B83" s="180">
        <f>'Input Data'!L10</f>
        <v>0</v>
      </c>
      <c r="C83" s="182">
        <f t="shared" si="23"/>
        <v>0</v>
      </c>
      <c r="D83" s="130">
        <f t="shared" si="24"/>
        <v>0</v>
      </c>
      <c r="E83" s="153">
        <f t="shared" si="28"/>
        <v>0</v>
      </c>
      <c r="F83" s="131">
        <f t="shared" si="29"/>
        <v>0</v>
      </c>
      <c r="G83" s="137">
        <f t="shared" si="30"/>
        <v>999</v>
      </c>
      <c r="H83" s="134" t="e">
        <f t="shared" si="31"/>
        <v>#DIV/0!</v>
      </c>
      <c r="I83" s="135">
        <f t="shared" si="32"/>
        <v>4000</v>
      </c>
      <c r="J83" s="131" t="e">
        <f t="shared" si="25"/>
        <v>#NUM!</v>
      </c>
      <c r="K83" s="131">
        <f t="shared" si="33"/>
        <v>0</v>
      </c>
      <c r="L83" s="134" t="e">
        <f t="shared" si="34"/>
        <v>#NUM!</v>
      </c>
      <c r="M83" s="134" t="e">
        <f t="shared" si="35"/>
        <v>#NUM!</v>
      </c>
      <c r="N83" s="137">
        <f t="shared" si="36"/>
        <v>0.5</v>
      </c>
      <c r="O83" s="138">
        <f t="shared" si="37"/>
        <v>0.79128103516252335</v>
      </c>
      <c r="P83" s="131" t="e">
        <f t="shared" si="27"/>
        <v>#NUM!</v>
      </c>
    </row>
    <row r="84" spans="2:27">
      <c r="P84" s="123"/>
      <c r="Q84" s="123"/>
      <c r="AA84" s="124"/>
    </row>
    <row r="85" spans="2:27" ht="15.75" thickBot="1">
      <c r="B85" s="18"/>
      <c r="C85" s="26"/>
      <c r="D85" s="26"/>
      <c r="E85" s="26"/>
      <c r="F85" s="26"/>
      <c r="G85" s="27"/>
      <c r="H85" s="18"/>
      <c r="I85" s="27"/>
      <c r="J85" s="27"/>
      <c r="K85" s="27"/>
      <c r="L85" s="28"/>
      <c r="M85" s="18"/>
      <c r="N85" s="27"/>
      <c r="O85" s="26"/>
      <c r="P85" s="18"/>
      <c r="Q85" s="18"/>
      <c r="R85" s="29"/>
      <c r="S85" s="18"/>
      <c r="T85" s="27"/>
    </row>
    <row r="86" spans="2:27" ht="16.5" thickBot="1">
      <c r="B86" s="31" t="s">
        <v>38</v>
      </c>
    </row>
    <row r="87" spans="2:27" ht="48.75" thickBot="1">
      <c r="B87" s="19" t="s">
        <v>31</v>
      </c>
      <c r="C87" s="20" t="s">
        <v>30</v>
      </c>
      <c r="D87" s="16" t="s">
        <v>15</v>
      </c>
      <c r="E87" s="16" t="s">
        <v>79</v>
      </c>
      <c r="F87" s="16" t="s">
        <v>75</v>
      </c>
      <c r="G87" s="20" t="s">
        <v>21</v>
      </c>
      <c r="H87" s="16" t="s">
        <v>78</v>
      </c>
      <c r="I87" s="20" t="s">
        <v>23</v>
      </c>
      <c r="J87" s="20" t="s">
        <v>24</v>
      </c>
      <c r="K87" s="20" t="s">
        <v>25</v>
      </c>
      <c r="L87" s="20" t="s">
        <v>26</v>
      </c>
      <c r="M87" s="20" t="s">
        <v>27</v>
      </c>
      <c r="N87" s="20" t="s">
        <v>28</v>
      </c>
      <c r="O87" s="20" t="s">
        <v>29</v>
      </c>
      <c r="P87" s="21" t="s">
        <v>32</v>
      </c>
    </row>
    <row r="88" spans="2:27" ht="15.75" thickBot="1">
      <c r="B88" s="33">
        <v>0</v>
      </c>
      <c r="C88" s="8">
        <f t="shared" ref="C88:C108" si="38">0.0833333*B88</f>
        <v>0</v>
      </c>
      <c r="D88" s="9">
        <v>2</v>
      </c>
      <c r="E88" s="75">
        <f>D88*$F$6</f>
        <v>2</v>
      </c>
      <c r="F88" s="13">
        <f>(4*D88*E88/PI())^0.5</f>
        <v>2.2567583341910251</v>
      </c>
      <c r="G88" s="24">
        <f>$F$10</f>
        <v>999</v>
      </c>
      <c r="H88" s="30">
        <f>1/(0.9-(1/(1.69+2.08/((E88/D88)-0.8)))+((0.116*LN(E88/D88)+0.654)*(1/((G88/D88)+0.001))))</f>
        <v>1.2216033405631168</v>
      </c>
      <c r="I88" s="35">
        <f>$F$11</f>
        <v>4000</v>
      </c>
      <c r="J88" s="13" t="e">
        <f>($F$14)</f>
        <v>#NUM!</v>
      </c>
      <c r="K88" s="13">
        <f>$F$15</f>
        <v>0</v>
      </c>
      <c r="L88" s="30" t="e">
        <f>5.57*(I88/J88)*((D88/E88)^0.5)*((K88/E88)^3)*((1-$F$12^2)/(1-$F$13^2))</f>
        <v>#NUM!</v>
      </c>
      <c r="M88" s="30" t="e">
        <f t="shared" ref="M88" si="39">IF(L88&gt;10,0.785,(1/(4.6+10*L88))+(PI()/4))</f>
        <v>#NUM!</v>
      </c>
      <c r="N88" s="24">
        <f>$F$7</f>
        <v>0.5</v>
      </c>
      <c r="O88" s="72">
        <f>1-(1/(3.5*EXP((1.22*$F$12)-0.4)*((F88/N88)+1.6)))</f>
        <v>0.94537508248450675</v>
      </c>
      <c r="P88" s="13" t="e">
        <f>(C88*$F$14)/(D88*H88*M88*O88*(1-$F$12^2))</f>
        <v>#NUM!</v>
      </c>
    </row>
    <row r="89" spans="2:27" ht="15.75" thickBot="1">
      <c r="B89" s="33">
        <v>6.5000000000000002E-2</v>
      </c>
      <c r="C89" s="8">
        <f t="shared" si="38"/>
        <v>5.4166645000000005E-3</v>
      </c>
      <c r="D89" s="9">
        <f>$D$88</f>
        <v>2</v>
      </c>
      <c r="E89" s="75">
        <f t="shared" ref="E89:E108" si="40">D89*$F$6</f>
        <v>2</v>
      </c>
      <c r="F89" s="13">
        <f t="shared" ref="F89:F108" si="41">(4*D89*E89/PI())^0.5</f>
        <v>2.2567583341910251</v>
      </c>
      <c r="G89" s="24">
        <f t="shared" ref="G89:G108" si="42">$F$10</f>
        <v>999</v>
      </c>
      <c r="H89" s="30">
        <f t="shared" ref="H89:H108" si="43">1/(0.9-(1/(1.69+2.08/((E89/D89)-0.8)))+((0.116*LN(E89/D89)+0.654)*(1/((G89/D89)+0.001))))</f>
        <v>1.2216033405631168</v>
      </c>
      <c r="I89" s="35">
        <f t="shared" ref="I89:I108" si="44">$F$11</f>
        <v>4000</v>
      </c>
      <c r="J89" s="13" t="e">
        <f t="shared" ref="J89:J108" si="45">($F$14)</f>
        <v>#NUM!</v>
      </c>
      <c r="K89" s="13">
        <f t="shared" ref="K89:K108" si="46">$F$15</f>
        <v>0</v>
      </c>
      <c r="L89" s="30" t="e">
        <f t="shared" ref="L89:L108" si="47">5.57*(I89/J89)*((D89/E89)^0.5)*((K89/E89)^3)*((1-$F$12^2)/(1-$F$13^2))</f>
        <v>#NUM!</v>
      </c>
      <c r="M89" s="24" t="e">
        <f t="shared" ref="M89:M108" si="48">IF(L89&gt;10,0.785,(1/(4.6+10*L89))+(PI()/4))</f>
        <v>#NUM!</v>
      </c>
      <c r="N89" s="24">
        <f t="shared" ref="N89:N108" si="49">$F$7</f>
        <v>0.5</v>
      </c>
      <c r="O89" s="72">
        <f t="shared" ref="O89:O108" si="50">1-(1/(3.5*EXP((1.22*$F$12)-0.4)*((F89/N89)+1.6)))</f>
        <v>0.94537508248450675</v>
      </c>
      <c r="P89" s="13" t="e">
        <f t="shared" ref="P89:P108" si="51">(C89*$F$14)/(D89*H89*M89*O89*(1-$F$12^2))</f>
        <v>#NUM!</v>
      </c>
    </row>
    <row r="90" spans="2:27" ht="15.75" thickBot="1">
      <c r="B90" s="33">
        <v>0.13</v>
      </c>
      <c r="C90" s="8">
        <f t="shared" si="38"/>
        <v>1.0833329000000001E-2</v>
      </c>
      <c r="D90" s="9">
        <f t="shared" ref="D90:D108" si="52">$D$88</f>
        <v>2</v>
      </c>
      <c r="E90" s="75">
        <f t="shared" si="40"/>
        <v>2</v>
      </c>
      <c r="F90" s="13">
        <f t="shared" si="41"/>
        <v>2.2567583341910251</v>
      </c>
      <c r="G90" s="24">
        <f t="shared" si="42"/>
        <v>999</v>
      </c>
      <c r="H90" s="30">
        <f t="shared" si="43"/>
        <v>1.2216033405631168</v>
      </c>
      <c r="I90" s="35">
        <f t="shared" si="44"/>
        <v>4000</v>
      </c>
      <c r="J90" s="13" t="e">
        <f t="shared" si="45"/>
        <v>#NUM!</v>
      </c>
      <c r="K90" s="13">
        <f t="shared" si="46"/>
        <v>0</v>
      </c>
      <c r="L90" s="30" t="e">
        <f t="shared" si="47"/>
        <v>#NUM!</v>
      </c>
      <c r="M90" s="24" t="e">
        <f t="shared" si="48"/>
        <v>#NUM!</v>
      </c>
      <c r="N90" s="24">
        <f t="shared" si="49"/>
        <v>0.5</v>
      </c>
      <c r="O90" s="72">
        <f t="shared" si="50"/>
        <v>0.94537508248450675</v>
      </c>
      <c r="P90" s="13" t="e">
        <f t="shared" si="51"/>
        <v>#NUM!</v>
      </c>
    </row>
    <row r="91" spans="2:27" ht="15.75" thickBot="1">
      <c r="B91" s="33">
        <v>0.19500000000000001</v>
      </c>
      <c r="C91" s="8">
        <f t="shared" si="38"/>
        <v>1.6249993500000001E-2</v>
      </c>
      <c r="D91" s="9">
        <f t="shared" si="52"/>
        <v>2</v>
      </c>
      <c r="E91" s="75">
        <f t="shared" si="40"/>
        <v>2</v>
      </c>
      <c r="F91" s="13">
        <f t="shared" si="41"/>
        <v>2.2567583341910251</v>
      </c>
      <c r="G91" s="24">
        <f t="shared" si="42"/>
        <v>999</v>
      </c>
      <c r="H91" s="30">
        <f t="shared" si="43"/>
        <v>1.2216033405631168</v>
      </c>
      <c r="I91" s="35">
        <f t="shared" si="44"/>
        <v>4000</v>
      </c>
      <c r="J91" s="13" t="e">
        <f t="shared" si="45"/>
        <v>#NUM!</v>
      </c>
      <c r="K91" s="13">
        <f t="shared" si="46"/>
        <v>0</v>
      </c>
      <c r="L91" s="30" t="e">
        <f t="shared" si="47"/>
        <v>#NUM!</v>
      </c>
      <c r="M91" s="24" t="e">
        <f t="shared" si="48"/>
        <v>#NUM!</v>
      </c>
      <c r="N91" s="24">
        <f t="shared" si="49"/>
        <v>0.5</v>
      </c>
      <c r="O91" s="72">
        <f t="shared" si="50"/>
        <v>0.94537508248450675</v>
      </c>
      <c r="P91" s="13" t="e">
        <f t="shared" si="51"/>
        <v>#NUM!</v>
      </c>
    </row>
    <row r="92" spans="2:27" ht="15.75" thickBot="1">
      <c r="B92" s="33">
        <v>0.26</v>
      </c>
      <c r="C92" s="8">
        <f t="shared" si="38"/>
        <v>2.1666658000000002E-2</v>
      </c>
      <c r="D92" s="9">
        <f t="shared" si="52"/>
        <v>2</v>
      </c>
      <c r="E92" s="75">
        <f t="shared" si="40"/>
        <v>2</v>
      </c>
      <c r="F92" s="13">
        <f t="shared" si="41"/>
        <v>2.2567583341910251</v>
      </c>
      <c r="G92" s="24">
        <f t="shared" si="42"/>
        <v>999</v>
      </c>
      <c r="H92" s="30">
        <f t="shared" si="43"/>
        <v>1.2216033405631168</v>
      </c>
      <c r="I92" s="35">
        <f t="shared" si="44"/>
        <v>4000</v>
      </c>
      <c r="J92" s="13" t="e">
        <f t="shared" si="45"/>
        <v>#NUM!</v>
      </c>
      <c r="K92" s="13">
        <f t="shared" si="46"/>
        <v>0</v>
      </c>
      <c r="L92" s="30" t="e">
        <f t="shared" si="47"/>
        <v>#NUM!</v>
      </c>
      <c r="M92" s="24" t="e">
        <f t="shared" si="48"/>
        <v>#NUM!</v>
      </c>
      <c r="N92" s="24">
        <f t="shared" si="49"/>
        <v>0.5</v>
      </c>
      <c r="O92" s="72">
        <f t="shared" si="50"/>
        <v>0.94537508248450675</v>
      </c>
      <c r="P92" s="13" t="e">
        <f t="shared" si="51"/>
        <v>#NUM!</v>
      </c>
    </row>
    <row r="93" spans="2:27" ht="15.75" thickBot="1">
      <c r="B93" s="33">
        <v>0.32500000000000001</v>
      </c>
      <c r="C93" s="8">
        <f t="shared" si="38"/>
        <v>2.70833225E-2</v>
      </c>
      <c r="D93" s="9">
        <f t="shared" si="52"/>
        <v>2</v>
      </c>
      <c r="E93" s="75">
        <f t="shared" si="40"/>
        <v>2</v>
      </c>
      <c r="F93" s="13">
        <f t="shared" si="41"/>
        <v>2.2567583341910251</v>
      </c>
      <c r="G93" s="24">
        <f t="shared" si="42"/>
        <v>999</v>
      </c>
      <c r="H93" s="30">
        <f t="shared" si="43"/>
        <v>1.2216033405631168</v>
      </c>
      <c r="I93" s="35">
        <f t="shared" si="44"/>
        <v>4000</v>
      </c>
      <c r="J93" s="13" t="e">
        <f t="shared" si="45"/>
        <v>#NUM!</v>
      </c>
      <c r="K93" s="13">
        <f t="shared" si="46"/>
        <v>0</v>
      </c>
      <c r="L93" s="30" t="e">
        <f t="shared" si="47"/>
        <v>#NUM!</v>
      </c>
      <c r="M93" s="24" t="e">
        <f t="shared" si="48"/>
        <v>#NUM!</v>
      </c>
      <c r="N93" s="24">
        <f t="shared" si="49"/>
        <v>0.5</v>
      </c>
      <c r="O93" s="72">
        <f t="shared" si="50"/>
        <v>0.94537508248450675</v>
      </c>
      <c r="P93" s="13" t="e">
        <f t="shared" si="51"/>
        <v>#NUM!</v>
      </c>
    </row>
    <row r="94" spans="2:27" ht="15.75" thickBot="1">
      <c r="B94" s="33">
        <v>0.39</v>
      </c>
      <c r="C94" s="8">
        <f t="shared" si="38"/>
        <v>3.2499987000000001E-2</v>
      </c>
      <c r="D94" s="9">
        <f t="shared" si="52"/>
        <v>2</v>
      </c>
      <c r="E94" s="75">
        <f t="shared" si="40"/>
        <v>2</v>
      </c>
      <c r="F94" s="13">
        <f t="shared" si="41"/>
        <v>2.2567583341910251</v>
      </c>
      <c r="G94" s="24">
        <f t="shared" si="42"/>
        <v>999</v>
      </c>
      <c r="H94" s="30">
        <f t="shared" si="43"/>
        <v>1.2216033405631168</v>
      </c>
      <c r="I94" s="35">
        <f t="shared" si="44"/>
        <v>4000</v>
      </c>
      <c r="J94" s="13" t="e">
        <f t="shared" si="45"/>
        <v>#NUM!</v>
      </c>
      <c r="K94" s="13">
        <f t="shared" si="46"/>
        <v>0</v>
      </c>
      <c r="L94" s="30" t="e">
        <f t="shared" si="47"/>
        <v>#NUM!</v>
      </c>
      <c r="M94" s="24" t="e">
        <f t="shared" si="48"/>
        <v>#NUM!</v>
      </c>
      <c r="N94" s="24">
        <f t="shared" si="49"/>
        <v>0.5</v>
      </c>
      <c r="O94" s="72">
        <f t="shared" si="50"/>
        <v>0.94537508248450675</v>
      </c>
      <c r="P94" s="13" t="e">
        <f t="shared" si="51"/>
        <v>#NUM!</v>
      </c>
    </row>
    <row r="95" spans="2:27" ht="15.75" thickBot="1">
      <c r="B95" s="33">
        <v>0.45500000000000002</v>
      </c>
      <c r="C95" s="8">
        <f t="shared" si="38"/>
        <v>3.7916651500000002E-2</v>
      </c>
      <c r="D95" s="9">
        <f t="shared" si="52"/>
        <v>2</v>
      </c>
      <c r="E95" s="75">
        <f t="shared" si="40"/>
        <v>2</v>
      </c>
      <c r="F95" s="13">
        <f t="shared" si="41"/>
        <v>2.2567583341910251</v>
      </c>
      <c r="G95" s="24">
        <f t="shared" si="42"/>
        <v>999</v>
      </c>
      <c r="H95" s="30">
        <f t="shared" si="43"/>
        <v>1.2216033405631168</v>
      </c>
      <c r="I95" s="35">
        <f t="shared" si="44"/>
        <v>4000</v>
      </c>
      <c r="J95" s="13" t="e">
        <f t="shared" si="45"/>
        <v>#NUM!</v>
      </c>
      <c r="K95" s="13">
        <f t="shared" si="46"/>
        <v>0</v>
      </c>
      <c r="L95" s="30" t="e">
        <f t="shared" si="47"/>
        <v>#NUM!</v>
      </c>
      <c r="M95" s="24" t="e">
        <f t="shared" si="48"/>
        <v>#NUM!</v>
      </c>
      <c r="N95" s="24">
        <f t="shared" si="49"/>
        <v>0.5</v>
      </c>
      <c r="O95" s="72">
        <f t="shared" si="50"/>
        <v>0.94537508248450675</v>
      </c>
      <c r="P95" s="13" t="e">
        <f t="shared" si="51"/>
        <v>#NUM!</v>
      </c>
    </row>
    <row r="96" spans="2:27" ht="15.75" thickBot="1">
      <c r="B96" s="33">
        <v>0.52</v>
      </c>
      <c r="C96" s="8">
        <f t="shared" si="38"/>
        <v>4.3333316000000004E-2</v>
      </c>
      <c r="D96" s="9">
        <f t="shared" si="52"/>
        <v>2</v>
      </c>
      <c r="E96" s="75">
        <f t="shared" si="40"/>
        <v>2</v>
      </c>
      <c r="F96" s="13">
        <f t="shared" si="41"/>
        <v>2.2567583341910251</v>
      </c>
      <c r="G96" s="24">
        <f t="shared" si="42"/>
        <v>999</v>
      </c>
      <c r="H96" s="30">
        <f t="shared" si="43"/>
        <v>1.2216033405631168</v>
      </c>
      <c r="I96" s="35">
        <f t="shared" si="44"/>
        <v>4000</v>
      </c>
      <c r="J96" s="13" t="e">
        <f t="shared" si="45"/>
        <v>#NUM!</v>
      </c>
      <c r="K96" s="13">
        <f t="shared" si="46"/>
        <v>0</v>
      </c>
      <c r="L96" s="30" t="e">
        <f t="shared" si="47"/>
        <v>#NUM!</v>
      </c>
      <c r="M96" s="24" t="e">
        <f t="shared" si="48"/>
        <v>#NUM!</v>
      </c>
      <c r="N96" s="24">
        <f t="shared" si="49"/>
        <v>0.5</v>
      </c>
      <c r="O96" s="72">
        <f t="shared" si="50"/>
        <v>0.94537508248450675</v>
      </c>
      <c r="P96" s="13" t="e">
        <f t="shared" si="51"/>
        <v>#NUM!</v>
      </c>
    </row>
    <row r="97" spans="2:18" ht="15.75" thickBot="1">
      <c r="B97" s="33">
        <v>0.58499999999999996</v>
      </c>
      <c r="C97" s="8">
        <f t="shared" si="38"/>
        <v>4.8749980499999998E-2</v>
      </c>
      <c r="D97" s="9">
        <f t="shared" si="52"/>
        <v>2</v>
      </c>
      <c r="E97" s="75">
        <f t="shared" si="40"/>
        <v>2</v>
      </c>
      <c r="F97" s="13">
        <f t="shared" si="41"/>
        <v>2.2567583341910251</v>
      </c>
      <c r="G97" s="24">
        <f t="shared" si="42"/>
        <v>999</v>
      </c>
      <c r="H97" s="30">
        <f t="shared" si="43"/>
        <v>1.2216033405631168</v>
      </c>
      <c r="I97" s="35">
        <f t="shared" si="44"/>
        <v>4000</v>
      </c>
      <c r="J97" s="13" t="e">
        <f t="shared" si="45"/>
        <v>#NUM!</v>
      </c>
      <c r="K97" s="13">
        <f t="shared" si="46"/>
        <v>0</v>
      </c>
      <c r="L97" s="30" t="e">
        <f t="shared" si="47"/>
        <v>#NUM!</v>
      </c>
      <c r="M97" s="24" t="e">
        <f t="shared" si="48"/>
        <v>#NUM!</v>
      </c>
      <c r="N97" s="24">
        <f t="shared" si="49"/>
        <v>0.5</v>
      </c>
      <c r="O97" s="72">
        <f t="shared" si="50"/>
        <v>0.94537508248450675</v>
      </c>
      <c r="P97" s="13" t="e">
        <f t="shared" si="51"/>
        <v>#NUM!</v>
      </c>
    </row>
    <row r="98" spans="2:18" ht="15.75" thickBot="1">
      <c r="B98" s="33">
        <v>0.65</v>
      </c>
      <c r="C98" s="8">
        <f t="shared" si="38"/>
        <v>5.4166644999999999E-2</v>
      </c>
      <c r="D98" s="9">
        <f t="shared" si="52"/>
        <v>2</v>
      </c>
      <c r="E98" s="75">
        <f t="shared" si="40"/>
        <v>2</v>
      </c>
      <c r="F98" s="13">
        <f t="shared" si="41"/>
        <v>2.2567583341910251</v>
      </c>
      <c r="G98" s="24">
        <f t="shared" si="42"/>
        <v>999</v>
      </c>
      <c r="H98" s="30">
        <f t="shared" si="43"/>
        <v>1.2216033405631168</v>
      </c>
      <c r="I98" s="35">
        <f t="shared" si="44"/>
        <v>4000</v>
      </c>
      <c r="J98" s="13" t="e">
        <f t="shared" si="45"/>
        <v>#NUM!</v>
      </c>
      <c r="K98" s="13">
        <f t="shared" si="46"/>
        <v>0</v>
      </c>
      <c r="L98" s="30" t="e">
        <f t="shared" si="47"/>
        <v>#NUM!</v>
      </c>
      <c r="M98" s="24" t="e">
        <f t="shared" si="48"/>
        <v>#NUM!</v>
      </c>
      <c r="N98" s="24">
        <f t="shared" si="49"/>
        <v>0.5</v>
      </c>
      <c r="O98" s="72">
        <f t="shared" si="50"/>
        <v>0.94537508248450675</v>
      </c>
      <c r="P98" s="13" t="e">
        <f t="shared" si="51"/>
        <v>#NUM!</v>
      </c>
    </row>
    <row r="99" spans="2:18" ht="15.75" thickBot="1">
      <c r="B99" s="33">
        <v>0.71499999999999997</v>
      </c>
      <c r="C99" s="8">
        <f t="shared" si="38"/>
        <v>5.9583309499999994E-2</v>
      </c>
      <c r="D99" s="9">
        <f t="shared" si="52"/>
        <v>2</v>
      </c>
      <c r="E99" s="75">
        <f t="shared" si="40"/>
        <v>2</v>
      </c>
      <c r="F99" s="13">
        <f t="shared" si="41"/>
        <v>2.2567583341910251</v>
      </c>
      <c r="G99" s="24">
        <f t="shared" si="42"/>
        <v>999</v>
      </c>
      <c r="H99" s="30">
        <f t="shared" si="43"/>
        <v>1.2216033405631168</v>
      </c>
      <c r="I99" s="35">
        <f t="shared" si="44"/>
        <v>4000</v>
      </c>
      <c r="J99" s="13" t="e">
        <f t="shared" si="45"/>
        <v>#NUM!</v>
      </c>
      <c r="K99" s="13">
        <f t="shared" si="46"/>
        <v>0</v>
      </c>
      <c r="L99" s="30" t="e">
        <f t="shared" si="47"/>
        <v>#NUM!</v>
      </c>
      <c r="M99" s="24" t="e">
        <f t="shared" si="48"/>
        <v>#NUM!</v>
      </c>
      <c r="N99" s="24">
        <f t="shared" si="49"/>
        <v>0.5</v>
      </c>
      <c r="O99" s="72">
        <f t="shared" si="50"/>
        <v>0.94537508248450675</v>
      </c>
      <c r="P99" s="13" t="e">
        <f t="shared" si="51"/>
        <v>#NUM!</v>
      </c>
    </row>
    <row r="100" spans="2:18" ht="15.75" thickBot="1">
      <c r="B100" s="33">
        <v>0.78</v>
      </c>
      <c r="C100" s="8">
        <f t="shared" si="38"/>
        <v>6.4999974000000002E-2</v>
      </c>
      <c r="D100" s="9">
        <f t="shared" si="52"/>
        <v>2</v>
      </c>
      <c r="E100" s="75">
        <f t="shared" si="40"/>
        <v>2</v>
      </c>
      <c r="F100" s="13">
        <f t="shared" si="41"/>
        <v>2.2567583341910251</v>
      </c>
      <c r="G100" s="24">
        <f t="shared" si="42"/>
        <v>999</v>
      </c>
      <c r="H100" s="30">
        <f t="shared" si="43"/>
        <v>1.2216033405631168</v>
      </c>
      <c r="I100" s="35">
        <f t="shared" si="44"/>
        <v>4000</v>
      </c>
      <c r="J100" s="13" t="e">
        <f t="shared" si="45"/>
        <v>#NUM!</v>
      </c>
      <c r="K100" s="13">
        <f t="shared" si="46"/>
        <v>0</v>
      </c>
      <c r="L100" s="30" t="e">
        <f t="shared" si="47"/>
        <v>#NUM!</v>
      </c>
      <c r="M100" s="24" t="e">
        <f t="shared" si="48"/>
        <v>#NUM!</v>
      </c>
      <c r="N100" s="24">
        <f t="shared" si="49"/>
        <v>0.5</v>
      </c>
      <c r="O100" s="72">
        <f t="shared" si="50"/>
        <v>0.94537508248450675</v>
      </c>
      <c r="P100" s="13" t="e">
        <f t="shared" si="51"/>
        <v>#NUM!</v>
      </c>
    </row>
    <row r="101" spans="2:18" ht="15.75" thickBot="1">
      <c r="B101" s="33">
        <v>0.84499999999999997</v>
      </c>
      <c r="C101" s="8">
        <f t="shared" si="38"/>
        <v>7.0416638500000003E-2</v>
      </c>
      <c r="D101" s="9">
        <f t="shared" si="52"/>
        <v>2</v>
      </c>
      <c r="E101" s="75">
        <f t="shared" si="40"/>
        <v>2</v>
      </c>
      <c r="F101" s="13">
        <f t="shared" si="41"/>
        <v>2.2567583341910251</v>
      </c>
      <c r="G101" s="24">
        <f t="shared" si="42"/>
        <v>999</v>
      </c>
      <c r="H101" s="30">
        <f t="shared" si="43"/>
        <v>1.2216033405631168</v>
      </c>
      <c r="I101" s="35">
        <f t="shared" si="44"/>
        <v>4000</v>
      </c>
      <c r="J101" s="13" t="e">
        <f t="shared" si="45"/>
        <v>#NUM!</v>
      </c>
      <c r="K101" s="13">
        <f t="shared" si="46"/>
        <v>0</v>
      </c>
      <c r="L101" s="30" t="e">
        <f t="shared" si="47"/>
        <v>#NUM!</v>
      </c>
      <c r="M101" s="24" t="e">
        <f t="shared" si="48"/>
        <v>#NUM!</v>
      </c>
      <c r="N101" s="24">
        <f t="shared" si="49"/>
        <v>0.5</v>
      </c>
      <c r="O101" s="72">
        <f t="shared" si="50"/>
        <v>0.94537508248450675</v>
      </c>
      <c r="P101" s="13" t="e">
        <f t="shared" si="51"/>
        <v>#NUM!</v>
      </c>
    </row>
    <row r="102" spans="2:18" ht="15.75" thickBot="1">
      <c r="B102" s="33">
        <v>0.91</v>
      </c>
      <c r="C102" s="8">
        <f t="shared" si="38"/>
        <v>7.5833303000000005E-2</v>
      </c>
      <c r="D102" s="9">
        <f t="shared" si="52"/>
        <v>2</v>
      </c>
      <c r="E102" s="75">
        <f t="shared" si="40"/>
        <v>2</v>
      </c>
      <c r="F102" s="13">
        <f t="shared" si="41"/>
        <v>2.2567583341910251</v>
      </c>
      <c r="G102" s="24">
        <f t="shared" si="42"/>
        <v>999</v>
      </c>
      <c r="H102" s="30">
        <f t="shared" si="43"/>
        <v>1.2216033405631168</v>
      </c>
      <c r="I102" s="35">
        <f t="shared" si="44"/>
        <v>4000</v>
      </c>
      <c r="J102" s="13" t="e">
        <f t="shared" si="45"/>
        <v>#NUM!</v>
      </c>
      <c r="K102" s="13">
        <f t="shared" si="46"/>
        <v>0</v>
      </c>
      <c r="L102" s="30" t="e">
        <f t="shared" si="47"/>
        <v>#NUM!</v>
      </c>
      <c r="M102" s="24" t="e">
        <f t="shared" si="48"/>
        <v>#NUM!</v>
      </c>
      <c r="N102" s="24">
        <f t="shared" si="49"/>
        <v>0.5</v>
      </c>
      <c r="O102" s="72">
        <f t="shared" si="50"/>
        <v>0.94537508248450675</v>
      </c>
      <c r="P102" s="13" t="e">
        <f t="shared" si="51"/>
        <v>#NUM!</v>
      </c>
    </row>
    <row r="103" spans="2:18" ht="15.75" thickBot="1">
      <c r="B103" s="33">
        <v>0.97499999999999998</v>
      </c>
      <c r="C103" s="8">
        <f t="shared" si="38"/>
        <v>8.1249967499999992E-2</v>
      </c>
      <c r="D103" s="9">
        <f t="shared" si="52"/>
        <v>2</v>
      </c>
      <c r="E103" s="75">
        <f t="shared" si="40"/>
        <v>2</v>
      </c>
      <c r="F103" s="13">
        <f t="shared" si="41"/>
        <v>2.2567583341910251</v>
      </c>
      <c r="G103" s="24">
        <f t="shared" si="42"/>
        <v>999</v>
      </c>
      <c r="H103" s="30">
        <f t="shared" si="43"/>
        <v>1.2216033405631168</v>
      </c>
      <c r="I103" s="35">
        <f t="shared" si="44"/>
        <v>4000</v>
      </c>
      <c r="J103" s="13" t="e">
        <f t="shared" si="45"/>
        <v>#NUM!</v>
      </c>
      <c r="K103" s="13">
        <f t="shared" si="46"/>
        <v>0</v>
      </c>
      <c r="L103" s="30" t="e">
        <f t="shared" si="47"/>
        <v>#NUM!</v>
      </c>
      <c r="M103" s="24" t="e">
        <f t="shared" si="48"/>
        <v>#NUM!</v>
      </c>
      <c r="N103" s="24">
        <f t="shared" si="49"/>
        <v>0.5</v>
      </c>
      <c r="O103" s="72">
        <f t="shared" si="50"/>
        <v>0.94537508248450675</v>
      </c>
      <c r="P103" s="13" t="e">
        <f t="shared" si="51"/>
        <v>#NUM!</v>
      </c>
    </row>
    <row r="104" spans="2:18" ht="15.75" thickBot="1">
      <c r="B104" s="33">
        <v>1.04</v>
      </c>
      <c r="C104" s="8">
        <f t="shared" si="38"/>
        <v>8.6666632000000007E-2</v>
      </c>
      <c r="D104" s="9">
        <f t="shared" si="52"/>
        <v>2</v>
      </c>
      <c r="E104" s="75">
        <f t="shared" si="40"/>
        <v>2</v>
      </c>
      <c r="F104" s="13">
        <f t="shared" si="41"/>
        <v>2.2567583341910251</v>
      </c>
      <c r="G104" s="24">
        <f t="shared" si="42"/>
        <v>999</v>
      </c>
      <c r="H104" s="30">
        <f t="shared" si="43"/>
        <v>1.2216033405631168</v>
      </c>
      <c r="I104" s="35">
        <f t="shared" si="44"/>
        <v>4000</v>
      </c>
      <c r="J104" s="13" t="e">
        <f t="shared" si="45"/>
        <v>#NUM!</v>
      </c>
      <c r="K104" s="13">
        <f t="shared" si="46"/>
        <v>0</v>
      </c>
      <c r="L104" s="30" t="e">
        <f t="shared" si="47"/>
        <v>#NUM!</v>
      </c>
      <c r="M104" s="24" t="e">
        <f t="shared" si="48"/>
        <v>#NUM!</v>
      </c>
      <c r="N104" s="24">
        <f t="shared" si="49"/>
        <v>0.5</v>
      </c>
      <c r="O104" s="72">
        <f t="shared" si="50"/>
        <v>0.94537508248450675</v>
      </c>
      <c r="P104" s="13" t="e">
        <f t="shared" si="51"/>
        <v>#NUM!</v>
      </c>
    </row>
    <row r="105" spans="2:18" ht="15.75" thickBot="1">
      <c r="B105" s="33">
        <v>1.105</v>
      </c>
      <c r="C105" s="8">
        <f t="shared" si="38"/>
        <v>9.2083296499999995E-2</v>
      </c>
      <c r="D105" s="9">
        <f t="shared" si="52"/>
        <v>2</v>
      </c>
      <c r="E105" s="75">
        <f t="shared" si="40"/>
        <v>2</v>
      </c>
      <c r="F105" s="13">
        <f t="shared" si="41"/>
        <v>2.2567583341910251</v>
      </c>
      <c r="G105" s="24">
        <f t="shared" si="42"/>
        <v>999</v>
      </c>
      <c r="H105" s="30">
        <f t="shared" si="43"/>
        <v>1.2216033405631168</v>
      </c>
      <c r="I105" s="35">
        <f t="shared" si="44"/>
        <v>4000</v>
      </c>
      <c r="J105" s="13" t="e">
        <f t="shared" si="45"/>
        <v>#NUM!</v>
      </c>
      <c r="K105" s="13">
        <f t="shared" si="46"/>
        <v>0</v>
      </c>
      <c r="L105" s="30" t="e">
        <f t="shared" si="47"/>
        <v>#NUM!</v>
      </c>
      <c r="M105" s="24" t="e">
        <f t="shared" si="48"/>
        <v>#NUM!</v>
      </c>
      <c r="N105" s="24">
        <f t="shared" si="49"/>
        <v>0.5</v>
      </c>
      <c r="O105" s="72">
        <f t="shared" si="50"/>
        <v>0.94537508248450675</v>
      </c>
      <c r="P105" s="13" t="e">
        <f t="shared" si="51"/>
        <v>#NUM!</v>
      </c>
    </row>
    <row r="106" spans="2:18" ht="15.75" thickBot="1">
      <c r="B106" s="33">
        <v>1.17</v>
      </c>
      <c r="C106" s="8">
        <f t="shared" si="38"/>
        <v>9.7499960999999996E-2</v>
      </c>
      <c r="D106" s="9">
        <f t="shared" si="52"/>
        <v>2</v>
      </c>
      <c r="E106" s="75">
        <f t="shared" si="40"/>
        <v>2</v>
      </c>
      <c r="F106" s="13">
        <f t="shared" si="41"/>
        <v>2.2567583341910251</v>
      </c>
      <c r="G106" s="24">
        <f t="shared" si="42"/>
        <v>999</v>
      </c>
      <c r="H106" s="30">
        <f t="shared" si="43"/>
        <v>1.2216033405631168</v>
      </c>
      <c r="I106" s="35">
        <f t="shared" si="44"/>
        <v>4000</v>
      </c>
      <c r="J106" s="13" t="e">
        <f t="shared" si="45"/>
        <v>#NUM!</v>
      </c>
      <c r="K106" s="13">
        <f t="shared" si="46"/>
        <v>0</v>
      </c>
      <c r="L106" s="30" t="e">
        <f t="shared" si="47"/>
        <v>#NUM!</v>
      </c>
      <c r="M106" s="24" t="e">
        <f t="shared" si="48"/>
        <v>#NUM!</v>
      </c>
      <c r="N106" s="24">
        <f t="shared" si="49"/>
        <v>0.5</v>
      </c>
      <c r="O106" s="72">
        <f t="shared" si="50"/>
        <v>0.94537508248450675</v>
      </c>
      <c r="P106" s="13" t="e">
        <f t="shared" si="51"/>
        <v>#NUM!</v>
      </c>
    </row>
    <row r="107" spans="2:18" ht="15.75" thickBot="1">
      <c r="B107" s="33">
        <v>1.2350000000000001</v>
      </c>
      <c r="C107" s="8">
        <f t="shared" si="38"/>
        <v>0.10291662550000001</v>
      </c>
      <c r="D107" s="9">
        <f t="shared" si="52"/>
        <v>2</v>
      </c>
      <c r="E107" s="75">
        <f t="shared" si="40"/>
        <v>2</v>
      </c>
      <c r="F107" s="13">
        <f t="shared" si="41"/>
        <v>2.2567583341910251</v>
      </c>
      <c r="G107" s="24">
        <f t="shared" si="42"/>
        <v>999</v>
      </c>
      <c r="H107" s="30">
        <f t="shared" si="43"/>
        <v>1.2216033405631168</v>
      </c>
      <c r="I107" s="35">
        <f t="shared" si="44"/>
        <v>4000</v>
      </c>
      <c r="J107" s="13" t="e">
        <f t="shared" si="45"/>
        <v>#NUM!</v>
      </c>
      <c r="K107" s="13">
        <f t="shared" si="46"/>
        <v>0</v>
      </c>
      <c r="L107" s="30" t="e">
        <f t="shared" si="47"/>
        <v>#NUM!</v>
      </c>
      <c r="M107" s="24" t="e">
        <f t="shared" si="48"/>
        <v>#NUM!</v>
      </c>
      <c r="N107" s="24">
        <f t="shared" si="49"/>
        <v>0.5</v>
      </c>
      <c r="O107" s="72">
        <f t="shared" si="50"/>
        <v>0.94537508248450675</v>
      </c>
      <c r="P107" s="13" t="e">
        <f t="shared" si="51"/>
        <v>#NUM!</v>
      </c>
    </row>
    <row r="108" spans="2:18">
      <c r="B108" s="33">
        <v>1.3</v>
      </c>
      <c r="C108" s="8">
        <f t="shared" si="38"/>
        <v>0.10833329</v>
      </c>
      <c r="D108" s="9">
        <f t="shared" si="52"/>
        <v>2</v>
      </c>
      <c r="E108" s="75">
        <f t="shared" si="40"/>
        <v>2</v>
      </c>
      <c r="F108" s="13">
        <f t="shared" si="41"/>
        <v>2.2567583341910251</v>
      </c>
      <c r="G108" s="24">
        <f t="shared" si="42"/>
        <v>999</v>
      </c>
      <c r="H108" s="30">
        <f t="shared" si="43"/>
        <v>1.2216033405631168</v>
      </c>
      <c r="I108" s="35">
        <f t="shared" si="44"/>
        <v>4000</v>
      </c>
      <c r="J108" s="13" t="e">
        <f t="shared" si="45"/>
        <v>#NUM!</v>
      </c>
      <c r="K108" s="13">
        <f t="shared" si="46"/>
        <v>0</v>
      </c>
      <c r="L108" s="30" t="e">
        <f t="shared" si="47"/>
        <v>#NUM!</v>
      </c>
      <c r="M108" s="24" t="e">
        <f t="shared" si="48"/>
        <v>#NUM!</v>
      </c>
      <c r="N108" s="24">
        <f t="shared" si="49"/>
        <v>0.5</v>
      </c>
      <c r="O108" s="72">
        <f t="shared" si="50"/>
        <v>0.94537508248450675</v>
      </c>
      <c r="P108" s="13" t="e">
        <f t="shared" si="51"/>
        <v>#NUM!</v>
      </c>
    </row>
    <row r="109" spans="2:18">
      <c r="B109" s="18"/>
      <c r="C109" s="26"/>
      <c r="D109" s="26"/>
      <c r="E109" s="26"/>
      <c r="F109" s="26"/>
      <c r="G109" s="27"/>
      <c r="H109" s="18"/>
      <c r="I109" s="27"/>
      <c r="J109" s="28"/>
      <c r="K109" s="18"/>
      <c r="L109" s="27"/>
      <c r="M109" s="26"/>
      <c r="N109" s="18"/>
      <c r="O109" s="18"/>
      <c r="P109" s="29"/>
      <c r="Q109" s="18"/>
      <c r="R109" s="27"/>
    </row>
    <row r="110" spans="2:18" ht="15.75" thickBot="1">
      <c r="B110" s="18"/>
      <c r="C110" s="26"/>
      <c r="D110" s="26"/>
      <c r="E110" s="26"/>
      <c r="F110" s="26"/>
      <c r="G110" s="27"/>
      <c r="H110" s="18"/>
      <c r="I110" s="27"/>
      <c r="J110" s="28"/>
      <c r="K110" s="18"/>
      <c r="L110" s="27"/>
      <c r="M110" s="26"/>
      <c r="N110" s="18"/>
      <c r="O110" s="18"/>
      <c r="P110" s="29"/>
      <c r="Q110" s="18"/>
      <c r="R110" s="27"/>
    </row>
    <row r="111" spans="2:18" ht="16.5" thickBot="1">
      <c r="B111" s="31" t="s">
        <v>39</v>
      </c>
      <c r="C111" s="26"/>
      <c r="D111" s="26"/>
      <c r="E111" s="26"/>
      <c r="F111" s="26"/>
      <c r="G111" s="27"/>
      <c r="H111" s="18"/>
      <c r="I111" s="27"/>
      <c r="J111" s="28"/>
      <c r="K111" s="18"/>
      <c r="L111" s="27"/>
      <c r="M111" s="26"/>
      <c r="N111" s="18"/>
      <c r="O111" s="18"/>
      <c r="P111" s="29"/>
      <c r="Q111" s="18"/>
      <c r="R111" s="27"/>
    </row>
    <row r="112" spans="2:18" ht="48.75" thickBot="1">
      <c r="B112" s="19" t="s">
        <v>31</v>
      </c>
      <c r="C112" s="20" t="s">
        <v>30</v>
      </c>
      <c r="D112" s="16" t="s">
        <v>15</v>
      </c>
      <c r="E112" s="16" t="s">
        <v>79</v>
      </c>
      <c r="F112" s="16" t="s">
        <v>75</v>
      </c>
      <c r="G112" s="20" t="s">
        <v>21</v>
      </c>
      <c r="H112" s="16" t="s">
        <v>78</v>
      </c>
      <c r="I112" s="20" t="s">
        <v>23</v>
      </c>
      <c r="J112" s="20" t="s">
        <v>24</v>
      </c>
      <c r="K112" s="20" t="s">
        <v>25</v>
      </c>
      <c r="L112" s="20" t="s">
        <v>26</v>
      </c>
      <c r="M112" s="20" t="s">
        <v>27</v>
      </c>
      <c r="N112" s="20" t="s">
        <v>28</v>
      </c>
      <c r="O112" s="20" t="s">
        <v>29</v>
      </c>
      <c r="P112" s="21" t="s">
        <v>32</v>
      </c>
    </row>
    <row r="113" spans="2:16" ht="15.75" thickBot="1">
      <c r="B113" s="33">
        <v>0</v>
      </c>
      <c r="C113" s="8">
        <f t="shared" ref="C113:C133" si="53">0.0833333*B113</f>
        <v>0</v>
      </c>
      <c r="D113" s="9">
        <v>5</v>
      </c>
      <c r="E113" s="75">
        <f>D113*$F$6</f>
        <v>5</v>
      </c>
      <c r="F113" s="13">
        <f>(4*D113*E113/PI())^0.5</f>
        <v>5.6418958354775626</v>
      </c>
      <c r="G113" s="24">
        <f>$F$10</f>
        <v>999</v>
      </c>
      <c r="H113" s="30">
        <f>1/(0.9-(1/(1.69+2.08/((E113/D113)-0.8)))+((0.116*LN(E113/D113)+0.654)*(1/((G113/D113)+0.001))))</f>
        <v>1.2186795234919721</v>
      </c>
      <c r="I113" s="35">
        <f>$F$11</f>
        <v>4000</v>
      </c>
      <c r="J113" s="13" t="e">
        <f t="shared" ref="J113:J133" si="54">($F$14)</f>
        <v>#NUM!</v>
      </c>
      <c r="K113" s="13">
        <f>$F$15</f>
        <v>0</v>
      </c>
      <c r="L113" s="30" t="e">
        <f>5.57*(I113/J113)*((D113/E113)^0.5)*((K113/E113)^3)*((1-$F$12^2)/(1-$F$13^2))</f>
        <v>#NUM!</v>
      </c>
      <c r="M113" s="30" t="e">
        <f t="shared" ref="M113" si="55">IF(L113&gt;10,0.785,(1/(4.6+10*L113))+(PI()/4))</f>
        <v>#NUM!</v>
      </c>
      <c r="N113" s="24">
        <f>$F$7</f>
        <v>0.5</v>
      </c>
      <c r="O113" s="72">
        <f>1-(1/(3.5*EXP((1.22*$F$12)-0.4)*((F113/N113)+1.6)))</f>
        <v>0.97407980878076361</v>
      </c>
      <c r="P113" s="13" t="e">
        <f>(C113*$F$14)/(D113*H113*M113*O113*(1-$F$12^2))</f>
        <v>#NUM!</v>
      </c>
    </row>
    <row r="114" spans="2:16" ht="15.75" thickBot="1">
      <c r="B114" s="33">
        <v>0.15</v>
      </c>
      <c r="C114" s="8">
        <f t="shared" si="53"/>
        <v>1.2499995E-2</v>
      </c>
      <c r="D114" s="9">
        <f>$D$113</f>
        <v>5</v>
      </c>
      <c r="E114" s="75">
        <f t="shared" ref="E114:E133" si="56">D114*$F$6</f>
        <v>5</v>
      </c>
      <c r="F114" s="13">
        <f t="shared" ref="F114:F133" si="57">(4*D114*E114/PI())^0.5</f>
        <v>5.6418958354775626</v>
      </c>
      <c r="G114" s="24">
        <f t="shared" ref="G114:G133" si="58">$F$10</f>
        <v>999</v>
      </c>
      <c r="H114" s="30">
        <f t="shared" ref="H114:H133" si="59">1/(0.9-(1/(1.69+2.08/((E114/D114)-0.8)))+((0.116*LN(E114/D114)+0.654)*(1/((G114/D114)+0.001))))</f>
        <v>1.2186795234919721</v>
      </c>
      <c r="I114" s="35">
        <f t="shared" ref="I114:I133" si="60">$F$11</f>
        <v>4000</v>
      </c>
      <c r="J114" s="13" t="e">
        <f t="shared" si="54"/>
        <v>#NUM!</v>
      </c>
      <c r="K114" s="13">
        <f t="shared" ref="K114:K133" si="61">$F$15</f>
        <v>0</v>
      </c>
      <c r="L114" s="30" t="e">
        <f t="shared" ref="L114:L133" si="62">5.57*(I114/J114)*((D114/E114)^0.5)*((K114/E114)^3)*((1-$F$12^2)/(1-$F$13^2))</f>
        <v>#NUM!</v>
      </c>
      <c r="M114" s="30" t="e">
        <f t="shared" ref="M114:M133" si="63">IF(L114&gt;10,0.785,(1/(4.6+10*L114))+(PI()/4))</f>
        <v>#NUM!</v>
      </c>
      <c r="N114" s="24">
        <f t="shared" ref="N114:N133" si="64">$F$7</f>
        <v>0.5</v>
      </c>
      <c r="O114" s="72">
        <f t="shared" ref="O114:O133" si="65">1-(1/(3.5*EXP((1.22*$F$12)-0.4)*((F114/N114)+1.6)))</f>
        <v>0.97407980878076361</v>
      </c>
      <c r="P114" s="13" t="e">
        <f t="shared" ref="P114:P133" si="66">(C114*$F$14)/(D114*H114*M114*O114*(1-$F$12^2))</f>
        <v>#NUM!</v>
      </c>
    </row>
    <row r="115" spans="2:16" ht="15.75" thickBot="1">
      <c r="B115" s="33">
        <v>0.3</v>
      </c>
      <c r="C115" s="8">
        <f t="shared" si="53"/>
        <v>2.499999E-2</v>
      </c>
      <c r="D115" s="9">
        <f t="shared" ref="D115:D133" si="67">$D$113</f>
        <v>5</v>
      </c>
      <c r="E115" s="75">
        <f t="shared" si="56"/>
        <v>5</v>
      </c>
      <c r="F115" s="13">
        <f t="shared" si="57"/>
        <v>5.6418958354775626</v>
      </c>
      <c r="G115" s="24">
        <f t="shared" si="58"/>
        <v>999</v>
      </c>
      <c r="H115" s="30">
        <f t="shared" si="59"/>
        <v>1.2186795234919721</v>
      </c>
      <c r="I115" s="35">
        <f t="shared" si="60"/>
        <v>4000</v>
      </c>
      <c r="J115" s="13" t="e">
        <f t="shared" si="54"/>
        <v>#NUM!</v>
      </c>
      <c r="K115" s="13">
        <f t="shared" si="61"/>
        <v>0</v>
      </c>
      <c r="L115" s="30" t="e">
        <f t="shared" si="62"/>
        <v>#NUM!</v>
      </c>
      <c r="M115" s="30" t="e">
        <f t="shared" si="63"/>
        <v>#NUM!</v>
      </c>
      <c r="N115" s="24">
        <f t="shared" si="64"/>
        <v>0.5</v>
      </c>
      <c r="O115" s="72">
        <f t="shared" si="65"/>
        <v>0.97407980878076361</v>
      </c>
      <c r="P115" s="13" t="e">
        <f t="shared" si="66"/>
        <v>#NUM!</v>
      </c>
    </row>
    <row r="116" spans="2:16" ht="15.75" thickBot="1">
      <c r="B116" s="33">
        <v>0.45</v>
      </c>
      <c r="C116" s="8">
        <f t="shared" si="53"/>
        <v>3.7499985E-2</v>
      </c>
      <c r="D116" s="9">
        <f t="shared" si="67"/>
        <v>5</v>
      </c>
      <c r="E116" s="75">
        <f t="shared" si="56"/>
        <v>5</v>
      </c>
      <c r="F116" s="13">
        <f t="shared" si="57"/>
        <v>5.6418958354775626</v>
      </c>
      <c r="G116" s="24">
        <f t="shared" si="58"/>
        <v>999</v>
      </c>
      <c r="H116" s="30">
        <f t="shared" si="59"/>
        <v>1.2186795234919721</v>
      </c>
      <c r="I116" s="35">
        <f t="shared" si="60"/>
        <v>4000</v>
      </c>
      <c r="J116" s="13" t="e">
        <f t="shared" si="54"/>
        <v>#NUM!</v>
      </c>
      <c r="K116" s="13">
        <f t="shared" si="61"/>
        <v>0</v>
      </c>
      <c r="L116" s="30" t="e">
        <f t="shared" si="62"/>
        <v>#NUM!</v>
      </c>
      <c r="M116" s="30" t="e">
        <f t="shared" si="63"/>
        <v>#NUM!</v>
      </c>
      <c r="N116" s="24">
        <f t="shared" si="64"/>
        <v>0.5</v>
      </c>
      <c r="O116" s="72">
        <f t="shared" si="65"/>
        <v>0.97407980878076361</v>
      </c>
      <c r="P116" s="13" t="e">
        <f t="shared" si="66"/>
        <v>#NUM!</v>
      </c>
    </row>
    <row r="117" spans="2:16" ht="15.75" thickBot="1">
      <c r="B117" s="33">
        <v>0.6</v>
      </c>
      <c r="C117" s="8">
        <f t="shared" si="53"/>
        <v>4.9999979999999999E-2</v>
      </c>
      <c r="D117" s="9">
        <f t="shared" si="67"/>
        <v>5</v>
      </c>
      <c r="E117" s="75">
        <f t="shared" si="56"/>
        <v>5</v>
      </c>
      <c r="F117" s="13">
        <f t="shared" si="57"/>
        <v>5.6418958354775626</v>
      </c>
      <c r="G117" s="24">
        <f t="shared" si="58"/>
        <v>999</v>
      </c>
      <c r="H117" s="30">
        <f t="shared" si="59"/>
        <v>1.2186795234919721</v>
      </c>
      <c r="I117" s="35">
        <f t="shared" si="60"/>
        <v>4000</v>
      </c>
      <c r="J117" s="13" t="e">
        <f t="shared" si="54"/>
        <v>#NUM!</v>
      </c>
      <c r="K117" s="13">
        <f t="shared" si="61"/>
        <v>0</v>
      </c>
      <c r="L117" s="30" t="e">
        <f t="shared" si="62"/>
        <v>#NUM!</v>
      </c>
      <c r="M117" s="30" t="e">
        <f t="shared" si="63"/>
        <v>#NUM!</v>
      </c>
      <c r="N117" s="24">
        <f t="shared" si="64"/>
        <v>0.5</v>
      </c>
      <c r="O117" s="72">
        <f t="shared" si="65"/>
        <v>0.97407980878076361</v>
      </c>
      <c r="P117" s="13" t="e">
        <f t="shared" si="66"/>
        <v>#NUM!</v>
      </c>
    </row>
    <row r="118" spans="2:16" ht="15.75" thickBot="1">
      <c r="B118" s="33">
        <v>0.75</v>
      </c>
      <c r="C118" s="8">
        <f t="shared" si="53"/>
        <v>6.2499974999999999E-2</v>
      </c>
      <c r="D118" s="9">
        <f t="shared" si="67"/>
        <v>5</v>
      </c>
      <c r="E118" s="75">
        <f t="shared" si="56"/>
        <v>5</v>
      </c>
      <c r="F118" s="13">
        <f t="shared" si="57"/>
        <v>5.6418958354775626</v>
      </c>
      <c r="G118" s="24">
        <f t="shared" si="58"/>
        <v>999</v>
      </c>
      <c r="H118" s="30">
        <f t="shared" si="59"/>
        <v>1.2186795234919721</v>
      </c>
      <c r="I118" s="35">
        <f t="shared" si="60"/>
        <v>4000</v>
      </c>
      <c r="J118" s="13" t="e">
        <f t="shared" si="54"/>
        <v>#NUM!</v>
      </c>
      <c r="K118" s="13">
        <f t="shared" si="61"/>
        <v>0</v>
      </c>
      <c r="L118" s="30" t="e">
        <f t="shared" si="62"/>
        <v>#NUM!</v>
      </c>
      <c r="M118" s="30" t="e">
        <f t="shared" si="63"/>
        <v>#NUM!</v>
      </c>
      <c r="N118" s="24">
        <f t="shared" si="64"/>
        <v>0.5</v>
      </c>
      <c r="O118" s="72">
        <f t="shared" si="65"/>
        <v>0.97407980878076361</v>
      </c>
      <c r="P118" s="13" t="e">
        <f t="shared" si="66"/>
        <v>#NUM!</v>
      </c>
    </row>
    <row r="119" spans="2:16" ht="15.75" thickBot="1">
      <c r="B119" s="33">
        <v>0.9</v>
      </c>
      <c r="C119" s="8">
        <f t="shared" si="53"/>
        <v>7.4999969999999999E-2</v>
      </c>
      <c r="D119" s="9">
        <f t="shared" si="67"/>
        <v>5</v>
      </c>
      <c r="E119" s="75">
        <f t="shared" si="56"/>
        <v>5</v>
      </c>
      <c r="F119" s="13">
        <f t="shared" si="57"/>
        <v>5.6418958354775626</v>
      </c>
      <c r="G119" s="24">
        <f t="shared" si="58"/>
        <v>999</v>
      </c>
      <c r="H119" s="30">
        <f t="shared" si="59"/>
        <v>1.2186795234919721</v>
      </c>
      <c r="I119" s="35">
        <f t="shared" si="60"/>
        <v>4000</v>
      </c>
      <c r="J119" s="13" t="e">
        <f t="shared" si="54"/>
        <v>#NUM!</v>
      </c>
      <c r="K119" s="13">
        <f t="shared" si="61"/>
        <v>0</v>
      </c>
      <c r="L119" s="30" t="e">
        <f t="shared" si="62"/>
        <v>#NUM!</v>
      </c>
      <c r="M119" s="30" t="e">
        <f t="shared" si="63"/>
        <v>#NUM!</v>
      </c>
      <c r="N119" s="24">
        <f t="shared" si="64"/>
        <v>0.5</v>
      </c>
      <c r="O119" s="72">
        <f t="shared" si="65"/>
        <v>0.97407980878076361</v>
      </c>
      <c r="P119" s="13" t="e">
        <f t="shared" si="66"/>
        <v>#NUM!</v>
      </c>
    </row>
    <row r="120" spans="2:16" ht="15.75" thickBot="1">
      <c r="B120" s="33">
        <v>1.05</v>
      </c>
      <c r="C120" s="8">
        <f t="shared" si="53"/>
        <v>8.7499964999999999E-2</v>
      </c>
      <c r="D120" s="9">
        <f t="shared" si="67"/>
        <v>5</v>
      </c>
      <c r="E120" s="75">
        <f t="shared" si="56"/>
        <v>5</v>
      </c>
      <c r="F120" s="13">
        <f t="shared" si="57"/>
        <v>5.6418958354775626</v>
      </c>
      <c r="G120" s="24">
        <f t="shared" si="58"/>
        <v>999</v>
      </c>
      <c r="H120" s="30">
        <f t="shared" si="59"/>
        <v>1.2186795234919721</v>
      </c>
      <c r="I120" s="35">
        <f t="shared" si="60"/>
        <v>4000</v>
      </c>
      <c r="J120" s="13" t="e">
        <f t="shared" si="54"/>
        <v>#NUM!</v>
      </c>
      <c r="K120" s="13">
        <f t="shared" si="61"/>
        <v>0</v>
      </c>
      <c r="L120" s="30" t="e">
        <f t="shared" si="62"/>
        <v>#NUM!</v>
      </c>
      <c r="M120" s="30" t="e">
        <f t="shared" si="63"/>
        <v>#NUM!</v>
      </c>
      <c r="N120" s="24">
        <f t="shared" si="64"/>
        <v>0.5</v>
      </c>
      <c r="O120" s="72">
        <f t="shared" si="65"/>
        <v>0.97407980878076361</v>
      </c>
      <c r="P120" s="13" t="e">
        <f t="shared" si="66"/>
        <v>#NUM!</v>
      </c>
    </row>
    <row r="121" spans="2:16" ht="15.75" thickBot="1">
      <c r="B121" s="33">
        <v>1.2</v>
      </c>
      <c r="C121" s="8">
        <f t="shared" si="53"/>
        <v>9.9999959999999999E-2</v>
      </c>
      <c r="D121" s="9">
        <f t="shared" si="67"/>
        <v>5</v>
      </c>
      <c r="E121" s="75">
        <f t="shared" si="56"/>
        <v>5</v>
      </c>
      <c r="F121" s="13">
        <f t="shared" si="57"/>
        <v>5.6418958354775626</v>
      </c>
      <c r="G121" s="24">
        <f t="shared" si="58"/>
        <v>999</v>
      </c>
      <c r="H121" s="30">
        <f t="shared" si="59"/>
        <v>1.2186795234919721</v>
      </c>
      <c r="I121" s="35">
        <f t="shared" si="60"/>
        <v>4000</v>
      </c>
      <c r="J121" s="13" t="e">
        <f t="shared" si="54"/>
        <v>#NUM!</v>
      </c>
      <c r="K121" s="13">
        <f t="shared" si="61"/>
        <v>0</v>
      </c>
      <c r="L121" s="30" t="e">
        <f t="shared" si="62"/>
        <v>#NUM!</v>
      </c>
      <c r="M121" s="30" t="e">
        <f t="shared" si="63"/>
        <v>#NUM!</v>
      </c>
      <c r="N121" s="24">
        <f t="shared" si="64"/>
        <v>0.5</v>
      </c>
      <c r="O121" s="72">
        <f t="shared" si="65"/>
        <v>0.97407980878076361</v>
      </c>
      <c r="P121" s="13" t="e">
        <f t="shared" si="66"/>
        <v>#NUM!</v>
      </c>
    </row>
    <row r="122" spans="2:16" ht="15.75" thickBot="1">
      <c r="B122" s="33">
        <v>1.35</v>
      </c>
      <c r="C122" s="8">
        <f t="shared" si="53"/>
        <v>0.11249995500000001</v>
      </c>
      <c r="D122" s="9">
        <f t="shared" si="67"/>
        <v>5</v>
      </c>
      <c r="E122" s="75">
        <f t="shared" si="56"/>
        <v>5</v>
      </c>
      <c r="F122" s="13">
        <f t="shared" si="57"/>
        <v>5.6418958354775626</v>
      </c>
      <c r="G122" s="24">
        <f t="shared" si="58"/>
        <v>999</v>
      </c>
      <c r="H122" s="30">
        <f t="shared" si="59"/>
        <v>1.2186795234919721</v>
      </c>
      <c r="I122" s="35">
        <f t="shared" si="60"/>
        <v>4000</v>
      </c>
      <c r="J122" s="13" t="e">
        <f t="shared" si="54"/>
        <v>#NUM!</v>
      </c>
      <c r="K122" s="13">
        <f t="shared" si="61"/>
        <v>0</v>
      </c>
      <c r="L122" s="30" t="e">
        <f t="shared" si="62"/>
        <v>#NUM!</v>
      </c>
      <c r="M122" s="30" t="e">
        <f t="shared" si="63"/>
        <v>#NUM!</v>
      </c>
      <c r="N122" s="24">
        <f t="shared" si="64"/>
        <v>0.5</v>
      </c>
      <c r="O122" s="72">
        <f t="shared" si="65"/>
        <v>0.97407980878076361</v>
      </c>
      <c r="P122" s="13" t="e">
        <f t="shared" si="66"/>
        <v>#NUM!</v>
      </c>
    </row>
    <row r="123" spans="2:16" ht="15.75" thickBot="1">
      <c r="B123" s="33">
        <v>1.5</v>
      </c>
      <c r="C123" s="8">
        <f t="shared" si="53"/>
        <v>0.12499995</v>
      </c>
      <c r="D123" s="9">
        <f t="shared" si="67"/>
        <v>5</v>
      </c>
      <c r="E123" s="75">
        <f t="shared" si="56"/>
        <v>5</v>
      </c>
      <c r="F123" s="13">
        <f t="shared" si="57"/>
        <v>5.6418958354775626</v>
      </c>
      <c r="G123" s="24">
        <f t="shared" si="58"/>
        <v>999</v>
      </c>
      <c r="H123" s="30">
        <f t="shared" si="59"/>
        <v>1.2186795234919721</v>
      </c>
      <c r="I123" s="35">
        <f t="shared" si="60"/>
        <v>4000</v>
      </c>
      <c r="J123" s="13" t="e">
        <f t="shared" si="54"/>
        <v>#NUM!</v>
      </c>
      <c r="K123" s="13">
        <f t="shared" si="61"/>
        <v>0</v>
      </c>
      <c r="L123" s="30" t="e">
        <f t="shared" si="62"/>
        <v>#NUM!</v>
      </c>
      <c r="M123" s="30" t="e">
        <f t="shared" si="63"/>
        <v>#NUM!</v>
      </c>
      <c r="N123" s="24">
        <f t="shared" si="64"/>
        <v>0.5</v>
      </c>
      <c r="O123" s="72">
        <f t="shared" si="65"/>
        <v>0.97407980878076361</v>
      </c>
      <c r="P123" s="13" t="e">
        <f t="shared" si="66"/>
        <v>#NUM!</v>
      </c>
    </row>
    <row r="124" spans="2:16" ht="15.75" thickBot="1">
      <c r="B124" s="33">
        <v>1.65</v>
      </c>
      <c r="C124" s="8">
        <f t="shared" si="53"/>
        <v>0.13749994499999998</v>
      </c>
      <c r="D124" s="9">
        <f t="shared" si="67"/>
        <v>5</v>
      </c>
      <c r="E124" s="75">
        <f t="shared" si="56"/>
        <v>5</v>
      </c>
      <c r="F124" s="13">
        <f t="shared" si="57"/>
        <v>5.6418958354775626</v>
      </c>
      <c r="G124" s="24">
        <f t="shared" si="58"/>
        <v>999</v>
      </c>
      <c r="H124" s="30">
        <f t="shared" si="59"/>
        <v>1.2186795234919721</v>
      </c>
      <c r="I124" s="35">
        <f t="shared" si="60"/>
        <v>4000</v>
      </c>
      <c r="J124" s="13" t="e">
        <f t="shared" si="54"/>
        <v>#NUM!</v>
      </c>
      <c r="K124" s="13">
        <f t="shared" si="61"/>
        <v>0</v>
      </c>
      <c r="L124" s="30" t="e">
        <f t="shared" si="62"/>
        <v>#NUM!</v>
      </c>
      <c r="M124" s="30" t="e">
        <f t="shared" si="63"/>
        <v>#NUM!</v>
      </c>
      <c r="N124" s="24">
        <f t="shared" si="64"/>
        <v>0.5</v>
      </c>
      <c r="O124" s="72">
        <f t="shared" si="65"/>
        <v>0.97407980878076361</v>
      </c>
      <c r="P124" s="13" t="e">
        <f t="shared" si="66"/>
        <v>#NUM!</v>
      </c>
    </row>
    <row r="125" spans="2:16" ht="15.75" thickBot="1">
      <c r="B125" s="33">
        <v>1.8</v>
      </c>
      <c r="C125" s="8">
        <f t="shared" si="53"/>
        <v>0.14999994</v>
      </c>
      <c r="D125" s="9">
        <f t="shared" si="67"/>
        <v>5</v>
      </c>
      <c r="E125" s="75">
        <f t="shared" si="56"/>
        <v>5</v>
      </c>
      <c r="F125" s="13">
        <f t="shared" si="57"/>
        <v>5.6418958354775626</v>
      </c>
      <c r="G125" s="24">
        <f t="shared" si="58"/>
        <v>999</v>
      </c>
      <c r="H125" s="30">
        <f t="shared" si="59"/>
        <v>1.2186795234919721</v>
      </c>
      <c r="I125" s="35">
        <f t="shared" si="60"/>
        <v>4000</v>
      </c>
      <c r="J125" s="13" t="e">
        <f t="shared" si="54"/>
        <v>#NUM!</v>
      </c>
      <c r="K125" s="13">
        <f t="shared" si="61"/>
        <v>0</v>
      </c>
      <c r="L125" s="30" t="e">
        <f t="shared" si="62"/>
        <v>#NUM!</v>
      </c>
      <c r="M125" s="30" t="e">
        <f t="shared" si="63"/>
        <v>#NUM!</v>
      </c>
      <c r="N125" s="24">
        <f t="shared" si="64"/>
        <v>0.5</v>
      </c>
      <c r="O125" s="72">
        <f t="shared" si="65"/>
        <v>0.97407980878076361</v>
      </c>
      <c r="P125" s="13" t="e">
        <f t="shared" si="66"/>
        <v>#NUM!</v>
      </c>
    </row>
    <row r="126" spans="2:16" ht="15.75" thickBot="1">
      <c r="B126" s="33">
        <v>1.95</v>
      </c>
      <c r="C126" s="8">
        <f t="shared" si="53"/>
        <v>0.16249993499999998</v>
      </c>
      <c r="D126" s="9">
        <f t="shared" si="67"/>
        <v>5</v>
      </c>
      <c r="E126" s="75">
        <f t="shared" si="56"/>
        <v>5</v>
      </c>
      <c r="F126" s="13">
        <f t="shared" si="57"/>
        <v>5.6418958354775626</v>
      </c>
      <c r="G126" s="24">
        <f t="shared" si="58"/>
        <v>999</v>
      </c>
      <c r="H126" s="30">
        <f t="shared" si="59"/>
        <v>1.2186795234919721</v>
      </c>
      <c r="I126" s="35">
        <f t="shared" si="60"/>
        <v>4000</v>
      </c>
      <c r="J126" s="13" t="e">
        <f t="shared" si="54"/>
        <v>#NUM!</v>
      </c>
      <c r="K126" s="13">
        <f t="shared" si="61"/>
        <v>0</v>
      </c>
      <c r="L126" s="30" t="e">
        <f t="shared" si="62"/>
        <v>#NUM!</v>
      </c>
      <c r="M126" s="30" t="e">
        <f t="shared" si="63"/>
        <v>#NUM!</v>
      </c>
      <c r="N126" s="24">
        <f t="shared" si="64"/>
        <v>0.5</v>
      </c>
      <c r="O126" s="72">
        <f t="shared" si="65"/>
        <v>0.97407980878076361</v>
      </c>
      <c r="P126" s="13" t="e">
        <f t="shared" si="66"/>
        <v>#NUM!</v>
      </c>
    </row>
    <row r="127" spans="2:16" ht="15.75" thickBot="1">
      <c r="B127" s="33">
        <v>2.1</v>
      </c>
      <c r="C127" s="8">
        <f t="shared" si="53"/>
        <v>0.17499993</v>
      </c>
      <c r="D127" s="9">
        <f t="shared" si="67"/>
        <v>5</v>
      </c>
      <c r="E127" s="75">
        <f t="shared" si="56"/>
        <v>5</v>
      </c>
      <c r="F127" s="13">
        <f t="shared" si="57"/>
        <v>5.6418958354775626</v>
      </c>
      <c r="G127" s="24">
        <f t="shared" si="58"/>
        <v>999</v>
      </c>
      <c r="H127" s="30">
        <f t="shared" si="59"/>
        <v>1.2186795234919721</v>
      </c>
      <c r="I127" s="35">
        <f t="shared" si="60"/>
        <v>4000</v>
      </c>
      <c r="J127" s="13" t="e">
        <f t="shared" si="54"/>
        <v>#NUM!</v>
      </c>
      <c r="K127" s="13">
        <f t="shared" si="61"/>
        <v>0</v>
      </c>
      <c r="L127" s="30" t="e">
        <f t="shared" si="62"/>
        <v>#NUM!</v>
      </c>
      <c r="M127" s="30" t="e">
        <f t="shared" si="63"/>
        <v>#NUM!</v>
      </c>
      <c r="N127" s="24">
        <f t="shared" si="64"/>
        <v>0.5</v>
      </c>
      <c r="O127" s="72">
        <f t="shared" si="65"/>
        <v>0.97407980878076361</v>
      </c>
      <c r="P127" s="13" t="e">
        <f t="shared" si="66"/>
        <v>#NUM!</v>
      </c>
    </row>
    <row r="128" spans="2:16" ht="15.75" thickBot="1">
      <c r="B128" s="33">
        <v>2.25</v>
      </c>
      <c r="C128" s="8">
        <f t="shared" si="53"/>
        <v>0.18749992500000001</v>
      </c>
      <c r="D128" s="9">
        <f t="shared" si="67"/>
        <v>5</v>
      </c>
      <c r="E128" s="75">
        <f t="shared" si="56"/>
        <v>5</v>
      </c>
      <c r="F128" s="13">
        <f t="shared" si="57"/>
        <v>5.6418958354775626</v>
      </c>
      <c r="G128" s="24">
        <f t="shared" si="58"/>
        <v>999</v>
      </c>
      <c r="H128" s="30">
        <f t="shared" si="59"/>
        <v>1.2186795234919721</v>
      </c>
      <c r="I128" s="35">
        <f t="shared" si="60"/>
        <v>4000</v>
      </c>
      <c r="J128" s="13" t="e">
        <f t="shared" si="54"/>
        <v>#NUM!</v>
      </c>
      <c r="K128" s="13">
        <f t="shared" si="61"/>
        <v>0</v>
      </c>
      <c r="L128" s="30" t="e">
        <f t="shared" si="62"/>
        <v>#NUM!</v>
      </c>
      <c r="M128" s="30" t="e">
        <f t="shared" si="63"/>
        <v>#NUM!</v>
      </c>
      <c r="N128" s="24">
        <f t="shared" si="64"/>
        <v>0.5</v>
      </c>
      <c r="O128" s="72">
        <f t="shared" si="65"/>
        <v>0.97407980878076361</v>
      </c>
      <c r="P128" s="13" t="e">
        <f t="shared" si="66"/>
        <v>#NUM!</v>
      </c>
    </row>
    <row r="129" spans="2:16" ht="15.75" thickBot="1">
      <c r="B129" s="33">
        <v>2.4</v>
      </c>
      <c r="C129" s="8">
        <f t="shared" si="53"/>
        <v>0.19999992</v>
      </c>
      <c r="D129" s="9">
        <f t="shared" si="67"/>
        <v>5</v>
      </c>
      <c r="E129" s="75">
        <f t="shared" si="56"/>
        <v>5</v>
      </c>
      <c r="F129" s="13">
        <f t="shared" si="57"/>
        <v>5.6418958354775626</v>
      </c>
      <c r="G129" s="24">
        <f t="shared" si="58"/>
        <v>999</v>
      </c>
      <c r="H129" s="30">
        <f t="shared" si="59"/>
        <v>1.2186795234919721</v>
      </c>
      <c r="I129" s="35">
        <f t="shared" si="60"/>
        <v>4000</v>
      </c>
      <c r="J129" s="13" t="e">
        <f t="shared" si="54"/>
        <v>#NUM!</v>
      </c>
      <c r="K129" s="13">
        <f t="shared" si="61"/>
        <v>0</v>
      </c>
      <c r="L129" s="30" t="e">
        <f t="shared" si="62"/>
        <v>#NUM!</v>
      </c>
      <c r="M129" s="30" t="e">
        <f t="shared" si="63"/>
        <v>#NUM!</v>
      </c>
      <c r="N129" s="24">
        <f t="shared" si="64"/>
        <v>0.5</v>
      </c>
      <c r="O129" s="72">
        <f t="shared" si="65"/>
        <v>0.97407980878076361</v>
      </c>
      <c r="P129" s="13" t="e">
        <f t="shared" si="66"/>
        <v>#NUM!</v>
      </c>
    </row>
    <row r="130" spans="2:16" ht="15.75" thickBot="1">
      <c r="B130" s="33">
        <v>2.5499999999999998</v>
      </c>
      <c r="C130" s="8">
        <f t="shared" si="53"/>
        <v>0.21249991499999998</v>
      </c>
      <c r="D130" s="9">
        <f t="shared" si="67"/>
        <v>5</v>
      </c>
      <c r="E130" s="75">
        <f t="shared" si="56"/>
        <v>5</v>
      </c>
      <c r="F130" s="13">
        <f t="shared" si="57"/>
        <v>5.6418958354775626</v>
      </c>
      <c r="G130" s="24">
        <f t="shared" si="58"/>
        <v>999</v>
      </c>
      <c r="H130" s="30">
        <f t="shared" si="59"/>
        <v>1.2186795234919721</v>
      </c>
      <c r="I130" s="35">
        <f t="shared" si="60"/>
        <v>4000</v>
      </c>
      <c r="J130" s="13" t="e">
        <f t="shared" si="54"/>
        <v>#NUM!</v>
      </c>
      <c r="K130" s="13">
        <f t="shared" si="61"/>
        <v>0</v>
      </c>
      <c r="L130" s="30" t="e">
        <f t="shared" si="62"/>
        <v>#NUM!</v>
      </c>
      <c r="M130" s="30" t="e">
        <f t="shared" si="63"/>
        <v>#NUM!</v>
      </c>
      <c r="N130" s="24">
        <f t="shared" si="64"/>
        <v>0.5</v>
      </c>
      <c r="O130" s="72">
        <f t="shared" si="65"/>
        <v>0.97407980878076361</v>
      </c>
      <c r="P130" s="13" t="e">
        <f t="shared" si="66"/>
        <v>#NUM!</v>
      </c>
    </row>
    <row r="131" spans="2:16" ht="15.75" thickBot="1">
      <c r="B131" s="33">
        <v>2.7</v>
      </c>
      <c r="C131" s="8">
        <f t="shared" si="53"/>
        <v>0.22499991000000003</v>
      </c>
      <c r="D131" s="9">
        <f t="shared" si="67"/>
        <v>5</v>
      </c>
      <c r="E131" s="75">
        <f t="shared" si="56"/>
        <v>5</v>
      </c>
      <c r="F131" s="13">
        <f t="shared" si="57"/>
        <v>5.6418958354775626</v>
      </c>
      <c r="G131" s="24">
        <f t="shared" si="58"/>
        <v>999</v>
      </c>
      <c r="H131" s="30">
        <f t="shared" si="59"/>
        <v>1.2186795234919721</v>
      </c>
      <c r="I131" s="35">
        <f t="shared" si="60"/>
        <v>4000</v>
      </c>
      <c r="J131" s="13" t="e">
        <f t="shared" si="54"/>
        <v>#NUM!</v>
      </c>
      <c r="K131" s="13">
        <f t="shared" si="61"/>
        <v>0</v>
      </c>
      <c r="L131" s="30" t="e">
        <f t="shared" si="62"/>
        <v>#NUM!</v>
      </c>
      <c r="M131" s="30" t="e">
        <f t="shared" si="63"/>
        <v>#NUM!</v>
      </c>
      <c r="N131" s="24">
        <f t="shared" si="64"/>
        <v>0.5</v>
      </c>
      <c r="O131" s="72">
        <f t="shared" si="65"/>
        <v>0.97407980878076361</v>
      </c>
      <c r="P131" s="13" t="e">
        <f t="shared" si="66"/>
        <v>#NUM!</v>
      </c>
    </row>
    <row r="132" spans="2:16" ht="15.75" thickBot="1">
      <c r="B132" s="33">
        <v>2.85</v>
      </c>
      <c r="C132" s="8">
        <f t="shared" si="53"/>
        <v>0.23749990500000001</v>
      </c>
      <c r="D132" s="9">
        <f t="shared" si="67"/>
        <v>5</v>
      </c>
      <c r="E132" s="75">
        <f t="shared" si="56"/>
        <v>5</v>
      </c>
      <c r="F132" s="13">
        <f t="shared" si="57"/>
        <v>5.6418958354775626</v>
      </c>
      <c r="G132" s="24">
        <f t="shared" si="58"/>
        <v>999</v>
      </c>
      <c r="H132" s="30">
        <f t="shared" si="59"/>
        <v>1.2186795234919721</v>
      </c>
      <c r="I132" s="35">
        <f t="shared" si="60"/>
        <v>4000</v>
      </c>
      <c r="J132" s="13" t="e">
        <f t="shared" si="54"/>
        <v>#NUM!</v>
      </c>
      <c r="K132" s="13">
        <f t="shared" si="61"/>
        <v>0</v>
      </c>
      <c r="L132" s="30" t="e">
        <f t="shared" si="62"/>
        <v>#NUM!</v>
      </c>
      <c r="M132" s="30" t="e">
        <f t="shared" si="63"/>
        <v>#NUM!</v>
      </c>
      <c r="N132" s="24">
        <f t="shared" si="64"/>
        <v>0.5</v>
      </c>
      <c r="O132" s="72">
        <f t="shared" si="65"/>
        <v>0.97407980878076361</v>
      </c>
      <c r="P132" s="13" t="e">
        <f t="shared" si="66"/>
        <v>#NUM!</v>
      </c>
    </row>
    <row r="133" spans="2:16">
      <c r="B133" s="33">
        <v>3</v>
      </c>
      <c r="C133" s="8">
        <f t="shared" si="53"/>
        <v>0.2499999</v>
      </c>
      <c r="D133" s="9">
        <f t="shared" si="67"/>
        <v>5</v>
      </c>
      <c r="E133" s="75">
        <f t="shared" si="56"/>
        <v>5</v>
      </c>
      <c r="F133" s="13">
        <f t="shared" si="57"/>
        <v>5.6418958354775626</v>
      </c>
      <c r="G133" s="24">
        <f t="shared" si="58"/>
        <v>999</v>
      </c>
      <c r="H133" s="30">
        <f t="shared" si="59"/>
        <v>1.2186795234919721</v>
      </c>
      <c r="I133" s="35">
        <f t="shared" si="60"/>
        <v>4000</v>
      </c>
      <c r="J133" s="13" t="e">
        <f t="shared" si="54"/>
        <v>#NUM!</v>
      </c>
      <c r="K133" s="13">
        <f t="shared" si="61"/>
        <v>0</v>
      </c>
      <c r="L133" s="30" t="e">
        <f t="shared" si="62"/>
        <v>#NUM!</v>
      </c>
      <c r="M133" s="30" t="e">
        <f t="shared" si="63"/>
        <v>#NUM!</v>
      </c>
      <c r="N133" s="24">
        <f t="shared" si="64"/>
        <v>0.5</v>
      </c>
      <c r="O133" s="72">
        <f t="shared" si="65"/>
        <v>0.97407980878076361</v>
      </c>
      <c r="P133" s="13" t="e">
        <f t="shared" si="66"/>
        <v>#NUM!</v>
      </c>
    </row>
    <row r="134" spans="2:16">
      <c r="B134" s="18"/>
      <c r="C134" s="26"/>
      <c r="D134" s="26"/>
      <c r="E134" s="26"/>
      <c r="F134" s="27"/>
      <c r="G134" s="18"/>
      <c r="H134" s="27"/>
      <c r="I134" s="28"/>
      <c r="J134" s="18"/>
      <c r="K134" s="26"/>
      <c r="L134" s="18"/>
      <c r="M134" s="18"/>
      <c r="N134" s="29"/>
      <c r="O134" s="18"/>
      <c r="P134" s="27"/>
    </row>
    <row r="135" spans="2:16" ht="15.75" thickBot="1">
      <c r="B135" s="18"/>
      <c r="C135" s="26"/>
      <c r="D135" s="26"/>
      <c r="E135" s="26"/>
      <c r="F135" s="27"/>
      <c r="G135" s="18"/>
      <c r="H135" s="27"/>
      <c r="I135" s="28"/>
      <c r="J135" s="18"/>
      <c r="K135" s="26"/>
      <c r="L135" s="18"/>
      <c r="M135" s="18"/>
      <c r="N135" s="29"/>
      <c r="O135" s="18"/>
      <c r="P135" s="27"/>
    </row>
    <row r="136" spans="2:16" ht="16.5" thickBot="1">
      <c r="B136" s="31" t="s">
        <v>40</v>
      </c>
      <c r="C136" s="26"/>
      <c r="D136" s="26"/>
      <c r="E136" s="26"/>
      <c r="F136" s="27"/>
      <c r="G136" s="18"/>
      <c r="H136" s="27"/>
      <c r="I136" s="28"/>
      <c r="J136" s="18"/>
      <c r="K136" s="26"/>
      <c r="L136" s="18"/>
      <c r="M136" s="18"/>
      <c r="N136" s="29"/>
      <c r="O136" s="18"/>
      <c r="P136" s="27"/>
    </row>
    <row r="137" spans="2:16" ht="48.75" thickBot="1">
      <c r="B137" s="19" t="s">
        <v>31</v>
      </c>
      <c r="C137" s="20" t="s">
        <v>30</v>
      </c>
      <c r="D137" s="16" t="s">
        <v>15</v>
      </c>
      <c r="E137" s="16" t="s">
        <v>79</v>
      </c>
      <c r="F137" s="16" t="s">
        <v>75</v>
      </c>
      <c r="G137" s="20" t="s">
        <v>21</v>
      </c>
      <c r="H137" s="16" t="s">
        <v>78</v>
      </c>
      <c r="I137" s="20" t="s">
        <v>23</v>
      </c>
      <c r="J137" s="20" t="s">
        <v>24</v>
      </c>
      <c r="K137" s="20" t="s">
        <v>25</v>
      </c>
      <c r="L137" s="20" t="s">
        <v>26</v>
      </c>
      <c r="M137" s="20" t="s">
        <v>27</v>
      </c>
      <c r="N137" s="20" t="s">
        <v>28</v>
      </c>
      <c r="O137" s="20" t="s">
        <v>29</v>
      </c>
      <c r="P137" s="21" t="s">
        <v>32</v>
      </c>
    </row>
    <row r="138" spans="2:16" ht="15.75" thickBot="1">
      <c r="B138" s="33">
        <v>0</v>
      </c>
      <c r="C138" s="8">
        <f t="shared" ref="C138:C158" si="68">0.0833333*B138</f>
        <v>0</v>
      </c>
      <c r="D138" s="9">
        <v>7.5</v>
      </c>
      <c r="E138" s="75">
        <f>D138*$F$6</f>
        <v>7.5</v>
      </c>
      <c r="F138" s="13">
        <f>(4*D138*E138/PI())^0.5</f>
        <v>8.4628437532163439</v>
      </c>
      <c r="G138" s="24">
        <f>$F$10</f>
        <v>999</v>
      </c>
      <c r="H138" s="30">
        <f>1/(0.9-(1/(1.69+2.08/((E138/D138)-0.8)))+((0.116*LN(E138/D138)+0.654)*(1/((G138/D138)+0.001))))</f>
        <v>1.2162536926097096</v>
      </c>
      <c r="I138" s="35">
        <f>$F$11</f>
        <v>4000</v>
      </c>
      <c r="J138" s="13" t="e">
        <f t="shared" ref="J138:J158" si="69">($F$14)</f>
        <v>#NUM!</v>
      </c>
      <c r="K138" s="13">
        <f>$F$15</f>
        <v>0</v>
      </c>
      <c r="L138" s="30" t="e">
        <f>5.57*(I138/J138)*((D138/E138)^0.5)*((K138/E138)^3)*((1-$F$12^2)/(1-$F$13^2))</f>
        <v>#NUM!</v>
      </c>
      <c r="M138" s="30" t="e">
        <f t="shared" ref="M138" si="70">IF(L138&gt;10,0.785,(1/(4.6+10*L138))+(PI()/4))</f>
        <v>#NUM!</v>
      </c>
      <c r="N138" s="24">
        <f>$F$7</f>
        <v>0.5</v>
      </c>
      <c r="O138" s="72">
        <f>1-(1/(3.5*EXP((1.22*$F$12)-0.4)*((F138/N138)+1.6)))</f>
        <v>0.98197365989121832</v>
      </c>
      <c r="P138" s="13" t="e">
        <f>(C138*$F$14)/(D138*H138*M138*O138*(1-$F$12^2))</f>
        <v>#NUM!</v>
      </c>
    </row>
    <row r="139" spans="2:16" ht="15.75" thickBot="1">
      <c r="B139" s="33">
        <v>0.25</v>
      </c>
      <c r="C139" s="8">
        <f t="shared" si="68"/>
        <v>2.0833325E-2</v>
      </c>
      <c r="D139" s="9">
        <f>$D$138</f>
        <v>7.5</v>
      </c>
      <c r="E139" s="75">
        <f t="shared" ref="E139:E158" si="71">D139*$F$6</f>
        <v>7.5</v>
      </c>
      <c r="F139" s="13">
        <f t="shared" ref="F139:F158" si="72">(4*D139*E139/PI())^0.5</f>
        <v>8.4628437532163439</v>
      </c>
      <c r="G139" s="24">
        <f t="shared" ref="G139:G158" si="73">$F$10</f>
        <v>999</v>
      </c>
      <c r="H139" s="30">
        <f t="shared" ref="H139:H158" si="74">1/(0.9-(1/(1.69+2.08/((E139/D139)-0.8)))+((0.116*LN(E139/D139)+0.654)*(1/((G139/D139)+0.001))))</f>
        <v>1.2162536926097096</v>
      </c>
      <c r="I139" s="35">
        <f t="shared" ref="I139:I158" si="75">$F$11</f>
        <v>4000</v>
      </c>
      <c r="J139" s="13" t="e">
        <f t="shared" si="69"/>
        <v>#NUM!</v>
      </c>
      <c r="K139" s="13">
        <f t="shared" ref="K139:K158" si="76">$F$15</f>
        <v>0</v>
      </c>
      <c r="L139" s="30" t="e">
        <f t="shared" ref="L139:L158" si="77">5.57*(I139/J139)*((D139/E139)^0.5)*((K139/E139)^3)*((1-$F$12^2)/(1-$F$13^2))</f>
        <v>#NUM!</v>
      </c>
      <c r="M139" s="30" t="e">
        <f t="shared" ref="M139:M158" si="78">IF(L139&gt;10,0.785,(1/(4.6+10*L139))+(PI()/4))</f>
        <v>#NUM!</v>
      </c>
      <c r="N139" s="24">
        <f t="shared" ref="N139:N158" si="79">$F$7</f>
        <v>0.5</v>
      </c>
      <c r="O139" s="72">
        <f t="shared" ref="O139:O158" si="80">1-(1/(3.5*EXP((1.22*$F$12)-0.4)*((F139/N139)+1.6)))</f>
        <v>0.98197365989121832</v>
      </c>
      <c r="P139" s="13" t="e">
        <f t="shared" ref="P139:P158" si="81">(C139*$F$14)/(D139*H139*M139*O139*(1-$F$12^2))</f>
        <v>#NUM!</v>
      </c>
    </row>
    <row r="140" spans="2:16" ht="15.75" thickBot="1">
      <c r="B140" s="33">
        <v>0.5</v>
      </c>
      <c r="C140" s="8">
        <f t="shared" si="68"/>
        <v>4.166665E-2</v>
      </c>
      <c r="D140" s="9">
        <f t="shared" ref="D140:D158" si="82">$D$138</f>
        <v>7.5</v>
      </c>
      <c r="E140" s="75">
        <f t="shared" si="71"/>
        <v>7.5</v>
      </c>
      <c r="F140" s="13">
        <f t="shared" si="72"/>
        <v>8.4628437532163439</v>
      </c>
      <c r="G140" s="24">
        <f t="shared" si="73"/>
        <v>999</v>
      </c>
      <c r="H140" s="30">
        <f t="shared" si="74"/>
        <v>1.2162536926097096</v>
      </c>
      <c r="I140" s="35">
        <f t="shared" si="75"/>
        <v>4000</v>
      </c>
      <c r="J140" s="13" t="e">
        <f t="shared" si="69"/>
        <v>#NUM!</v>
      </c>
      <c r="K140" s="13">
        <f t="shared" si="76"/>
        <v>0</v>
      </c>
      <c r="L140" s="30" t="e">
        <f t="shared" si="77"/>
        <v>#NUM!</v>
      </c>
      <c r="M140" s="30" t="e">
        <f t="shared" si="78"/>
        <v>#NUM!</v>
      </c>
      <c r="N140" s="24">
        <f t="shared" si="79"/>
        <v>0.5</v>
      </c>
      <c r="O140" s="72">
        <f t="shared" si="80"/>
        <v>0.98197365989121832</v>
      </c>
      <c r="P140" s="13" t="e">
        <f t="shared" si="81"/>
        <v>#NUM!</v>
      </c>
    </row>
    <row r="141" spans="2:16" ht="15.75" thickBot="1">
      <c r="B141" s="33">
        <v>0.75</v>
      </c>
      <c r="C141" s="8">
        <f t="shared" si="68"/>
        <v>6.2499974999999999E-2</v>
      </c>
      <c r="D141" s="9">
        <f t="shared" si="82"/>
        <v>7.5</v>
      </c>
      <c r="E141" s="75">
        <f t="shared" si="71"/>
        <v>7.5</v>
      </c>
      <c r="F141" s="13">
        <f t="shared" si="72"/>
        <v>8.4628437532163439</v>
      </c>
      <c r="G141" s="24">
        <f t="shared" si="73"/>
        <v>999</v>
      </c>
      <c r="H141" s="30">
        <f t="shared" si="74"/>
        <v>1.2162536926097096</v>
      </c>
      <c r="I141" s="35">
        <f t="shared" si="75"/>
        <v>4000</v>
      </c>
      <c r="J141" s="13" t="e">
        <f t="shared" si="69"/>
        <v>#NUM!</v>
      </c>
      <c r="K141" s="13">
        <f t="shared" si="76"/>
        <v>0</v>
      </c>
      <c r="L141" s="30" t="e">
        <f t="shared" si="77"/>
        <v>#NUM!</v>
      </c>
      <c r="M141" s="30" t="e">
        <f t="shared" si="78"/>
        <v>#NUM!</v>
      </c>
      <c r="N141" s="24">
        <f t="shared" si="79"/>
        <v>0.5</v>
      </c>
      <c r="O141" s="72">
        <f t="shared" si="80"/>
        <v>0.98197365989121832</v>
      </c>
      <c r="P141" s="13" t="e">
        <f t="shared" si="81"/>
        <v>#NUM!</v>
      </c>
    </row>
    <row r="142" spans="2:16" ht="15.75" thickBot="1">
      <c r="B142" s="33">
        <v>1</v>
      </c>
      <c r="C142" s="8">
        <f t="shared" si="68"/>
        <v>8.3333299999999999E-2</v>
      </c>
      <c r="D142" s="9">
        <f t="shared" si="82"/>
        <v>7.5</v>
      </c>
      <c r="E142" s="75">
        <f t="shared" si="71"/>
        <v>7.5</v>
      </c>
      <c r="F142" s="13">
        <f t="shared" si="72"/>
        <v>8.4628437532163439</v>
      </c>
      <c r="G142" s="24">
        <f t="shared" si="73"/>
        <v>999</v>
      </c>
      <c r="H142" s="30">
        <f t="shared" si="74"/>
        <v>1.2162536926097096</v>
      </c>
      <c r="I142" s="35">
        <f t="shared" si="75"/>
        <v>4000</v>
      </c>
      <c r="J142" s="13" t="e">
        <f t="shared" si="69"/>
        <v>#NUM!</v>
      </c>
      <c r="K142" s="13">
        <f t="shared" si="76"/>
        <v>0</v>
      </c>
      <c r="L142" s="30" t="e">
        <f t="shared" si="77"/>
        <v>#NUM!</v>
      </c>
      <c r="M142" s="30" t="e">
        <f t="shared" si="78"/>
        <v>#NUM!</v>
      </c>
      <c r="N142" s="24">
        <f t="shared" si="79"/>
        <v>0.5</v>
      </c>
      <c r="O142" s="72">
        <f t="shared" si="80"/>
        <v>0.98197365989121832</v>
      </c>
      <c r="P142" s="13" t="e">
        <f t="shared" si="81"/>
        <v>#NUM!</v>
      </c>
    </row>
    <row r="143" spans="2:16" ht="15.75" thickBot="1">
      <c r="B143" s="33">
        <v>1.25</v>
      </c>
      <c r="C143" s="8">
        <f t="shared" si="68"/>
        <v>0.104166625</v>
      </c>
      <c r="D143" s="9">
        <f t="shared" si="82"/>
        <v>7.5</v>
      </c>
      <c r="E143" s="75">
        <f t="shared" si="71"/>
        <v>7.5</v>
      </c>
      <c r="F143" s="13">
        <f t="shared" si="72"/>
        <v>8.4628437532163439</v>
      </c>
      <c r="G143" s="24">
        <f t="shared" si="73"/>
        <v>999</v>
      </c>
      <c r="H143" s="30">
        <f t="shared" si="74"/>
        <v>1.2162536926097096</v>
      </c>
      <c r="I143" s="35">
        <f t="shared" si="75"/>
        <v>4000</v>
      </c>
      <c r="J143" s="13" t="e">
        <f t="shared" si="69"/>
        <v>#NUM!</v>
      </c>
      <c r="K143" s="13">
        <f t="shared" si="76"/>
        <v>0</v>
      </c>
      <c r="L143" s="30" t="e">
        <f t="shared" si="77"/>
        <v>#NUM!</v>
      </c>
      <c r="M143" s="30" t="e">
        <f t="shared" si="78"/>
        <v>#NUM!</v>
      </c>
      <c r="N143" s="24">
        <f t="shared" si="79"/>
        <v>0.5</v>
      </c>
      <c r="O143" s="72">
        <f t="shared" si="80"/>
        <v>0.98197365989121832</v>
      </c>
      <c r="P143" s="13" t="e">
        <f t="shared" si="81"/>
        <v>#NUM!</v>
      </c>
    </row>
    <row r="144" spans="2:16" ht="15.75" thickBot="1">
      <c r="B144" s="33">
        <v>1.5</v>
      </c>
      <c r="C144" s="8">
        <f t="shared" si="68"/>
        <v>0.12499995</v>
      </c>
      <c r="D144" s="9">
        <f t="shared" si="82"/>
        <v>7.5</v>
      </c>
      <c r="E144" s="75">
        <f t="shared" si="71"/>
        <v>7.5</v>
      </c>
      <c r="F144" s="13">
        <f t="shared" si="72"/>
        <v>8.4628437532163439</v>
      </c>
      <c r="G144" s="24">
        <f t="shared" si="73"/>
        <v>999</v>
      </c>
      <c r="H144" s="30">
        <f t="shared" si="74"/>
        <v>1.2162536926097096</v>
      </c>
      <c r="I144" s="35">
        <f t="shared" si="75"/>
        <v>4000</v>
      </c>
      <c r="J144" s="13" t="e">
        <f t="shared" si="69"/>
        <v>#NUM!</v>
      </c>
      <c r="K144" s="13">
        <f t="shared" si="76"/>
        <v>0</v>
      </c>
      <c r="L144" s="30" t="e">
        <f t="shared" si="77"/>
        <v>#NUM!</v>
      </c>
      <c r="M144" s="30" t="e">
        <f t="shared" si="78"/>
        <v>#NUM!</v>
      </c>
      <c r="N144" s="24">
        <f t="shared" si="79"/>
        <v>0.5</v>
      </c>
      <c r="O144" s="72">
        <f t="shared" si="80"/>
        <v>0.98197365989121832</v>
      </c>
      <c r="P144" s="13" t="e">
        <f t="shared" si="81"/>
        <v>#NUM!</v>
      </c>
    </row>
    <row r="145" spans="2:16" ht="15.75" thickBot="1">
      <c r="B145" s="33">
        <v>1.75</v>
      </c>
      <c r="C145" s="8">
        <f t="shared" si="68"/>
        <v>0.14583327499999998</v>
      </c>
      <c r="D145" s="9">
        <f t="shared" si="82"/>
        <v>7.5</v>
      </c>
      <c r="E145" s="75">
        <f t="shared" si="71"/>
        <v>7.5</v>
      </c>
      <c r="F145" s="13">
        <f t="shared" si="72"/>
        <v>8.4628437532163439</v>
      </c>
      <c r="G145" s="24">
        <f t="shared" si="73"/>
        <v>999</v>
      </c>
      <c r="H145" s="30">
        <f t="shared" si="74"/>
        <v>1.2162536926097096</v>
      </c>
      <c r="I145" s="35">
        <f t="shared" si="75"/>
        <v>4000</v>
      </c>
      <c r="J145" s="13" t="e">
        <f t="shared" si="69"/>
        <v>#NUM!</v>
      </c>
      <c r="K145" s="13">
        <f t="shared" si="76"/>
        <v>0</v>
      </c>
      <c r="L145" s="30" t="e">
        <f t="shared" si="77"/>
        <v>#NUM!</v>
      </c>
      <c r="M145" s="30" t="e">
        <f t="shared" si="78"/>
        <v>#NUM!</v>
      </c>
      <c r="N145" s="24">
        <f t="shared" si="79"/>
        <v>0.5</v>
      </c>
      <c r="O145" s="72">
        <f t="shared" si="80"/>
        <v>0.98197365989121832</v>
      </c>
      <c r="P145" s="13" t="e">
        <f t="shared" si="81"/>
        <v>#NUM!</v>
      </c>
    </row>
    <row r="146" spans="2:16" ht="15.75" thickBot="1">
      <c r="B146" s="33">
        <v>2</v>
      </c>
      <c r="C146" s="8">
        <f t="shared" si="68"/>
        <v>0.1666666</v>
      </c>
      <c r="D146" s="9">
        <f t="shared" si="82"/>
        <v>7.5</v>
      </c>
      <c r="E146" s="75">
        <f t="shared" si="71"/>
        <v>7.5</v>
      </c>
      <c r="F146" s="13">
        <f t="shared" si="72"/>
        <v>8.4628437532163439</v>
      </c>
      <c r="G146" s="24">
        <f t="shared" si="73"/>
        <v>999</v>
      </c>
      <c r="H146" s="30">
        <f t="shared" si="74"/>
        <v>1.2162536926097096</v>
      </c>
      <c r="I146" s="35">
        <f t="shared" si="75"/>
        <v>4000</v>
      </c>
      <c r="J146" s="13" t="e">
        <f t="shared" si="69"/>
        <v>#NUM!</v>
      </c>
      <c r="K146" s="13">
        <f t="shared" si="76"/>
        <v>0</v>
      </c>
      <c r="L146" s="30" t="e">
        <f t="shared" si="77"/>
        <v>#NUM!</v>
      </c>
      <c r="M146" s="30" t="e">
        <f t="shared" si="78"/>
        <v>#NUM!</v>
      </c>
      <c r="N146" s="24">
        <f t="shared" si="79"/>
        <v>0.5</v>
      </c>
      <c r="O146" s="72">
        <f t="shared" si="80"/>
        <v>0.98197365989121832</v>
      </c>
      <c r="P146" s="13" t="e">
        <f t="shared" si="81"/>
        <v>#NUM!</v>
      </c>
    </row>
    <row r="147" spans="2:16" ht="15.75" thickBot="1">
      <c r="B147" s="33">
        <v>2.25</v>
      </c>
      <c r="C147" s="8">
        <f t="shared" si="68"/>
        <v>0.18749992500000001</v>
      </c>
      <c r="D147" s="9">
        <f t="shared" si="82"/>
        <v>7.5</v>
      </c>
      <c r="E147" s="75">
        <f t="shared" si="71"/>
        <v>7.5</v>
      </c>
      <c r="F147" s="13">
        <f t="shared" si="72"/>
        <v>8.4628437532163439</v>
      </c>
      <c r="G147" s="24">
        <f t="shared" si="73"/>
        <v>999</v>
      </c>
      <c r="H147" s="30">
        <f t="shared" si="74"/>
        <v>1.2162536926097096</v>
      </c>
      <c r="I147" s="35">
        <f t="shared" si="75"/>
        <v>4000</v>
      </c>
      <c r="J147" s="13" t="e">
        <f t="shared" si="69"/>
        <v>#NUM!</v>
      </c>
      <c r="K147" s="13">
        <f t="shared" si="76"/>
        <v>0</v>
      </c>
      <c r="L147" s="30" t="e">
        <f t="shared" si="77"/>
        <v>#NUM!</v>
      </c>
      <c r="M147" s="30" t="e">
        <f t="shared" si="78"/>
        <v>#NUM!</v>
      </c>
      <c r="N147" s="24">
        <f t="shared" si="79"/>
        <v>0.5</v>
      </c>
      <c r="O147" s="72">
        <f t="shared" si="80"/>
        <v>0.98197365989121832</v>
      </c>
      <c r="P147" s="13" t="e">
        <f t="shared" si="81"/>
        <v>#NUM!</v>
      </c>
    </row>
    <row r="148" spans="2:16" ht="15.75" thickBot="1">
      <c r="B148" s="33">
        <v>2.5</v>
      </c>
      <c r="C148" s="8">
        <f t="shared" si="68"/>
        <v>0.20833325</v>
      </c>
      <c r="D148" s="9">
        <f t="shared" si="82"/>
        <v>7.5</v>
      </c>
      <c r="E148" s="75">
        <f t="shared" si="71"/>
        <v>7.5</v>
      </c>
      <c r="F148" s="13">
        <f t="shared" si="72"/>
        <v>8.4628437532163439</v>
      </c>
      <c r="G148" s="24">
        <f t="shared" si="73"/>
        <v>999</v>
      </c>
      <c r="H148" s="30">
        <f t="shared" si="74"/>
        <v>1.2162536926097096</v>
      </c>
      <c r="I148" s="35">
        <f t="shared" si="75"/>
        <v>4000</v>
      </c>
      <c r="J148" s="13" t="e">
        <f t="shared" si="69"/>
        <v>#NUM!</v>
      </c>
      <c r="K148" s="13">
        <f t="shared" si="76"/>
        <v>0</v>
      </c>
      <c r="L148" s="30" t="e">
        <f t="shared" si="77"/>
        <v>#NUM!</v>
      </c>
      <c r="M148" s="30" t="e">
        <f t="shared" si="78"/>
        <v>#NUM!</v>
      </c>
      <c r="N148" s="24">
        <f t="shared" si="79"/>
        <v>0.5</v>
      </c>
      <c r="O148" s="72">
        <f t="shared" si="80"/>
        <v>0.98197365989121832</v>
      </c>
      <c r="P148" s="13" t="e">
        <f t="shared" si="81"/>
        <v>#NUM!</v>
      </c>
    </row>
    <row r="149" spans="2:16" ht="15.75" thickBot="1">
      <c r="B149" s="33">
        <v>2.75</v>
      </c>
      <c r="C149" s="8">
        <f t="shared" si="68"/>
        <v>0.22916657499999998</v>
      </c>
      <c r="D149" s="9">
        <f t="shared" si="82"/>
        <v>7.5</v>
      </c>
      <c r="E149" s="75">
        <f t="shared" si="71"/>
        <v>7.5</v>
      </c>
      <c r="F149" s="13">
        <f t="shared" si="72"/>
        <v>8.4628437532163439</v>
      </c>
      <c r="G149" s="24">
        <f t="shared" si="73"/>
        <v>999</v>
      </c>
      <c r="H149" s="30">
        <f t="shared" si="74"/>
        <v>1.2162536926097096</v>
      </c>
      <c r="I149" s="35">
        <f t="shared" si="75"/>
        <v>4000</v>
      </c>
      <c r="J149" s="13" t="e">
        <f t="shared" si="69"/>
        <v>#NUM!</v>
      </c>
      <c r="K149" s="13">
        <f t="shared" si="76"/>
        <v>0</v>
      </c>
      <c r="L149" s="30" t="e">
        <f t="shared" si="77"/>
        <v>#NUM!</v>
      </c>
      <c r="M149" s="30" t="e">
        <f t="shared" si="78"/>
        <v>#NUM!</v>
      </c>
      <c r="N149" s="24">
        <f t="shared" si="79"/>
        <v>0.5</v>
      </c>
      <c r="O149" s="72">
        <f t="shared" si="80"/>
        <v>0.98197365989121832</v>
      </c>
      <c r="P149" s="13" t="e">
        <f t="shared" si="81"/>
        <v>#NUM!</v>
      </c>
    </row>
    <row r="150" spans="2:16" ht="15.75" thickBot="1">
      <c r="B150" s="33">
        <v>3</v>
      </c>
      <c r="C150" s="8">
        <f t="shared" si="68"/>
        <v>0.2499999</v>
      </c>
      <c r="D150" s="9">
        <f t="shared" si="82"/>
        <v>7.5</v>
      </c>
      <c r="E150" s="75">
        <f t="shared" si="71"/>
        <v>7.5</v>
      </c>
      <c r="F150" s="13">
        <f t="shared" si="72"/>
        <v>8.4628437532163439</v>
      </c>
      <c r="G150" s="24">
        <f t="shared" si="73"/>
        <v>999</v>
      </c>
      <c r="H150" s="30">
        <f t="shared" si="74"/>
        <v>1.2162536926097096</v>
      </c>
      <c r="I150" s="35">
        <f t="shared" si="75"/>
        <v>4000</v>
      </c>
      <c r="J150" s="13" t="e">
        <f t="shared" si="69"/>
        <v>#NUM!</v>
      </c>
      <c r="K150" s="13">
        <f t="shared" si="76"/>
        <v>0</v>
      </c>
      <c r="L150" s="30" t="e">
        <f t="shared" si="77"/>
        <v>#NUM!</v>
      </c>
      <c r="M150" s="30" t="e">
        <f t="shared" si="78"/>
        <v>#NUM!</v>
      </c>
      <c r="N150" s="24">
        <f t="shared" si="79"/>
        <v>0.5</v>
      </c>
      <c r="O150" s="72">
        <f t="shared" si="80"/>
        <v>0.98197365989121832</v>
      </c>
      <c r="P150" s="13" t="e">
        <f t="shared" si="81"/>
        <v>#NUM!</v>
      </c>
    </row>
    <row r="151" spans="2:16" ht="15.75" thickBot="1">
      <c r="B151" s="33">
        <v>3.25</v>
      </c>
      <c r="C151" s="8">
        <f t="shared" si="68"/>
        <v>0.27083322500000001</v>
      </c>
      <c r="D151" s="9">
        <f t="shared" si="82"/>
        <v>7.5</v>
      </c>
      <c r="E151" s="75">
        <f t="shared" si="71"/>
        <v>7.5</v>
      </c>
      <c r="F151" s="13">
        <f t="shared" si="72"/>
        <v>8.4628437532163439</v>
      </c>
      <c r="G151" s="24">
        <f t="shared" si="73"/>
        <v>999</v>
      </c>
      <c r="H151" s="30">
        <f t="shared" si="74"/>
        <v>1.2162536926097096</v>
      </c>
      <c r="I151" s="35">
        <f t="shared" si="75"/>
        <v>4000</v>
      </c>
      <c r="J151" s="13" t="e">
        <f t="shared" si="69"/>
        <v>#NUM!</v>
      </c>
      <c r="K151" s="13">
        <f t="shared" si="76"/>
        <v>0</v>
      </c>
      <c r="L151" s="30" t="e">
        <f t="shared" si="77"/>
        <v>#NUM!</v>
      </c>
      <c r="M151" s="30" t="e">
        <f t="shared" si="78"/>
        <v>#NUM!</v>
      </c>
      <c r="N151" s="24">
        <f t="shared" si="79"/>
        <v>0.5</v>
      </c>
      <c r="O151" s="72">
        <f t="shared" si="80"/>
        <v>0.98197365989121832</v>
      </c>
      <c r="P151" s="13" t="e">
        <f t="shared" si="81"/>
        <v>#NUM!</v>
      </c>
    </row>
    <row r="152" spans="2:16" ht="15.75" thickBot="1">
      <c r="B152" s="33">
        <v>3.5</v>
      </c>
      <c r="C152" s="8">
        <f t="shared" si="68"/>
        <v>0.29166654999999997</v>
      </c>
      <c r="D152" s="9">
        <f t="shared" si="82"/>
        <v>7.5</v>
      </c>
      <c r="E152" s="75">
        <f t="shared" si="71"/>
        <v>7.5</v>
      </c>
      <c r="F152" s="13">
        <f t="shared" si="72"/>
        <v>8.4628437532163439</v>
      </c>
      <c r="G152" s="24">
        <f t="shared" si="73"/>
        <v>999</v>
      </c>
      <c r="H152" s="30">
        <f t="shared" si="74"/>
        <v>1.2162536926097096</v>
      </c>
      <c r="I152" s="35">
        <f t="shared" si="75"/>
        <v>4000</v>
      </c>
      <c r="J152" s="13" t="e">
        <f t="shared" si="69"/>
        <v>#NUM!</v>
      </c>
      <c r="K152" s="13">
        <f t="shared" si="76"/>
        <v>0</v>
      </c>
      <c r="L152" s="30" t="e">
        <f t="shared" si="77"/>
        <v>#NUM!</v>
      </c>
      <c r="M152" s="30" t="e">
        <f t="shared" si="78"/>
        <v>#NUM!</v>
      </c>
      <c r="N152" s="24">
        <f t="shared" si="79"/>
        <v>0.5</v>
      </c>
      <c r="O152" s="72">
        <f t="shared" si="80"/>
        <v>0.98197365989121832</v>
      </c>
      <c r="P152" s="13" t="e">
        <f t="shared" si="81"/>
        <v>#NUM!</v>
      </c>
    </row>
    <row r="153" spans="2:16" ht="15.75" thickBot="1">
      <c r="B153" s="33">
        <v>3.75</v>
      </c>
      <c r="C153" s="8">
        <f t="shared" ref="C153:C154" si="83">0.0833333*B153</f>
        <v>0.31249987499999998</v>
      </c>
      <c r="D153" s="9">
        <f t="shared" si="82"/>
        <v>7.5</v>
      </c>
      <c r="E153" s="75">
        <f t="shared" si="71"/>
        <v>7.5</v>
      </c>
      <c r="F153" s="13">
        <f t="shared" si="72"/>
        <v>8.4628437532163439</v>
      </c>
      <c r="G153" s="24">
        <f t="shared" si="73"/>
        <v>999</v>
      </c>
      <c r="H153" s="30">
        <f t="shared" si="74"/>
        <v>1.2162536926097096</v>
      </c>
      <c r="I153" s="35">
        <f t="shared" si="75"/>
        <v>4000</v>
      </c>
      <c r="J153" s="13" t="e">
        <f t="shared" si="69"/>
        <v>#NUM!</v>
      </c>
      <c r="K153" s="13">
        <f t="shared" si="76"/>
        <v>0</v>
      </c>
      <c r="L153" s="30" t="e">
        <f t="shared" si="77"/>
        <v>#NUM!</v>
      </c>
      <c r="M153" s="30" t="e">
        <f t="shared" si="78"/>
        <v>#NUM!</v>
      </c>
      <c r="N153" s="24">
        <f t="shared" si="79"/>
        <v>0.5</v>
      </c>
      <c r="O153" s="72">
        <f t="shared" si="80"/>
        <v>0.98197365989121832</v>
      </c>
      <c r="P153" s="13" t="e">
        <f t="shared" si="81"/>
        <v>#NUM!</v>
      </c>
    </row>
    <row r="154" spans="2:16" ht="15.75" thickBot="1">
      <c r="B154" s="33">
        <v>4</v>
      </c>
      <c r="C154" s="8">
        <f t="shared" si="83"/>
        <v>0.3333332</v>
      </c>
      <c r="D154" s="9">
        <f t="shared" si="82"/>
        <v>7.5</v>
      </c>
      <c r="E154" s="75">
        <f t="shared" si="71"/>
        <v>7.5</v>
      </c>
      <c r="F154" s="13">
        <f t="shared" si="72"/>
        <v>8.4628437532163439</v>
      </c>
      <c r="G154" s="24">
        <f t="shared" si="73"/>
        <v>999</v>
      </c>
      <c r="H154" s="30">
        <f t="shared" si="74"/>
        <v>1.2162536926097096</v>
      </c>
      <c r="I154" s="35">
        <f t="shared" si="75"/>
        <v>4000</v>
      </c>
      <c r="J154" s="13" t="e">
        <f t="shared" si="69"/>
        <v>#NUM!</v>
      </c>
      <c r="K154" s="13">
        <f t="shared" si="76"/>
        <v>0</v>
      </c>
      <c r="L154" s="30" t="e">
        <f t="shared" si="77"/>
        <v>#NUM!</v>
      </c>
      <c r="M154" s="30" t="e">
        <f t="shared" si="78"/>
        <v>#NUM!</v>
      </c>
      <c r="N154" s="24">
        <f t="shared" si="79"/>
        <v>0.5</v>
      </c>
      <c r="O154" s="72">
        <f t="shared" si="80"/>
        <v>0.98197365989121832</v>
      </c>
      <c r="P154" s="13" t="e">
        <f t="shared" si="81"/>
        <v>#NUM!</v>
      </c>
    </row>
    <row r="155" spans="2:16" ht="15.75" thickBot="1">
      <c r="B155" s="33">
        <v>4.25</v>
      </c>
      <c r="C155" s="8">
        <f t="shared" si="68"/>
        <v>0.35416652500000001</v>
      </c>
      <c r="D155" s="9">
        <f t="shared" si="82"/>
        <v>7.5</v>
      </c>
      <c r="E155" s="75">
        <f t="shared" si="71"/>
        <v>7.5</v>
      </c>
      <c r="F155" s="13">
        <f t="shared" si="72"/>
        <v>8.4628437532163439</v>
      </c>
      <c r="G155" s="24">
        <f t="shared" si="73"/>
        <v>999</v>
      </c>
      <c r="H155" s="30">
        <f t="shared" si="74"/>
        <v>1.2162536926097096</v>
      </c>
      <c r="I155" s="35">
        <f t="shared" si="75"/>
        <v>4000</v>
      </c>
      <c r="J155" s="13" t="e">
        <f t="shared" si="69"/>
        <v>#NUM!</v>
      </c>
      <c r="K155" s="13">
        <f t="shared" si="76"/>
        <v>0</v>
      </c>
      <c r="L155" s="30" t="e">
        <f t="shared" si="77"/>
        <v>#NUM!</v>
      </c>
      <c r="M155" s="30" t="e">
        <f t="shared" si="78"/>
        <v>#NUM!</v>
      </c>
      <c r="N155" s="24">
        <f t="shared" si="79"/>
        <v>0.5</v>
      </c>
      <c r="O155" s="72">
        <f t="shared" si="80"/>
        <v>0.98197365989121832</v>
      </c>
      <c r="P155" s="13" t="e">
        <f t="shared" si="81"/>
        <v>#NUM!</v>
      </c>
    </row>
    <row r="156" spans="2:16" ht="15.75" thickBot="1">
      <c r="B156" s="33">
        <v>4.5</v>
      </c>
      <c r="C156" s="8">
        <f t="shared" si="68"/>
        <v>0.37499985000000002</v>
      </c>
      <c r="D156" s="9">
        <f t="shared" si="82"/>
        <v>7.5</v>
      </c>
      <c r="E156" s="75">
        <f t="shared" si="71"/>
        <v>7.5</v>
      </c>
      <c r="F156" s="13">
        <f t="shared" si="72"/>
        <v>8.4628437532163439</v>
      </c>
      <c r="G156" s="24">
        <f t="shared" si="73"/>
        <v>999</v>
      </c>
      <c r="H156" s="30">
        <f t="shared" si="74"/>
        <v>1.2162536926097096</v>
      </c>
      <c r="I156" s="35">
        <f t="shared" si="75"/>
        <v>4000</v>
      </c>
      <c r="J156" s="13" t="e">
        <f t="shared" si="69"/>
        <v>#NUM!</v>
      </c>
      <c r="K156" s="13">
        <f t="shared" si="76"/>
        <v>0</v>
      </c>
      <c r="L156" s="30" t="e">
        <f t="shared" si="77"/>
        <v>#NUM!</v>
      </c>
      <c r="M156" s="30" t="e">
        <f t="shared" si="78"/>
        <v>#NUM!</v>
      </c>
      <c r="N156" s="24">
        <f t="shared" si="79"/>
        <v>0.5</v>
      </c>
      <c r="O156" s="72">
        <f t="shared" si="80"/>
        <v>0.98197365989121832</v>
      </c>
      <c r="P156" s="13" t="e">
        <f t="shared" si="81"/>
        <v>#NUM!</v>
      </c>
    </row>
    <row r="157" spans="2:16" ht="15.75" thickBot="1">
      <c r="B157" s="33">
        <v>4.75</v>
      </c>
      <c r="C157" s="8">
        <f t="shared" si="68"/>
        <v>0.39583317499999998</v>
      </c>
      <c r="D157" s="9">
        <f t="shared" si="82"/>
        <v>7.5</v>
      </c>
      <c r="E157" s="75">
        <f t="shared" si="71"/>
        <v>7.5</v>
      </c>
      <c r="F157" s="13">
        <f t="shared" si="72"/>
        <v>8.4628437532163439</v>
      </c>
      <c r="G157" s="24">
        <f t="shared" si="73"/>
        <v>999</v>
      </c>
      <c r="H157" s="30">
        <f t="shared" si="74"/>
        <v>1.2162536926097096</v>
      </c>
      <c r="I157" s="35">
        <f t="shared" si="75"/>
        <v>4000</v>
      </c>
      <c r="J157" s="13" t="e">
        <f t="shared" si="69"/>
        <v>#NUM!</v>
      </c>
      <c r="K157" s="13">
        <f t="shared" si="76"/>
        <v>0</v>
      </c>
      <c r="L157" s="30" t="e">
        <f t="shared" si="77"/>
        <v>#NUM!</v>
      </c>
      <c r="M157" s="30" t="e">
        <f t="shared" si="78"/>
        <v>#NUM!</v>
      </c>
      <c r="N157" s="24">
        <f t="shared" si="79"/>
        <v>0.5</v>
      </c>
      <c r="O157" s="72">
        <f t="shared" si="80"/>
        <v>0.98197365989121832</v>
      </c>
      <c r="P157" s="13" t="e">
        <f t="shared" si="81"/>
        <v>#NUM!</v>
      </c>
    </row>
    <row r="158" spans="2:16" ht="15.75" thickBot="1">
      <c r="B158" s="33">
        <v>5</v>
      </c>
      <c r="C158" s="11">
        <f t="shared" si="68"/>
        <v>0.4166665</v>
      </c>
      <c r="D158" s="9">
        <f t="shared" si="82"/>
        <v>7.5</v>
      </c>
      <c r="E158" s="75">
        <f t="shared" si="71"/>
        <v>7.5</v>
      </c>
      <c r="F158" s="13">
        <f t="shared" si="72"/>
        <v>8.4628437532163439</v>
      </c>
      <c r="G158" s="24">
        <f t="shared" si="73"/>
        <v>999</v>
      </c>
      <c r="H158" s="30">
        <f t="shared" si="74"/>
        <v>1.2162536926097096</v>
      </c>
      <c r="I158" s="35">
        <f t="shared" si="75"/>
        <v>4000</v>
      </c>
      <c r="J158" s="13" t="e">
        <f t="shared" si="69"/>
        <v>#NUM!</v>
      </c>
      <c r="K158" s="13">
        <f t="shared" si="76"/>
        <v>0</v>
      </c>
      <c r="L158" s="30" t="e">
        <f t="shared" si="77"/>
        <v>#NUM!</v>
      </c>
      <c r="M158" s="30" t="e">
        <f t="shared" si="78"/>
        <v>#NUM!</v>
      </c>
      <c r="N158" s="24">
        <f t="shared" si="79"/>
        <v>0.5</v>
      </c>
      <c r="O158" s="72">
        <f t="shared" si="80"/>
        <v>0.98197365989121832</v>
      </c>
      <c r="P158" s="13" t="e">
        <f t="shared" si="81"/>
        <v>#NUM!</v>
      </c>
    </row>
    <row r="160" spans="2:16">
      <c r="B160" s="18"/>
      <c r="C160" s="26"/>
      <c r="D160" s="26"/>
      <c r="E160" s="26"/>
      <c r="F160" s="27"/>
      <c r="G160" s="18"/>
      <c r="H160" s="27"/>
      <c r="I160" s="28"/>
      <c r="J160" s="18"/>
      <c r="K160" s="26"/>
      <c r="L160" s="18"/>
      <c r="M160" s="18"/>
      <c r="N160" s="29"/>
      <c r="O160" s="18"/>
      <c r="P160" s="27"/>
    </row>
    <row r="161" spans="2:16" ht="15.75" thickBot="1">
      <c r="B161" s="18"/>
      <c r="C161" s="26"/>
      <c r="D161" s="26"/>
      <c r="E161" s="26"/>
      <c r="F161" s="27"/>
      <c r="G161" s="18"/>
      <c r="H161" s="27"/>
      <c r="I161" s="28"/>
      <c r="J161" s="18"/>
      <c r="K161" s="26"/>
      <c r="L161" s="18"/>
      <c r="M161" s="18"/>
      <c r="N161" s="29"/>
      <c r="O161" s="18"/>
      <c r="P161" s="27"/>
    </row>
    <row r="162" spans="2:16" ht="15.6" customHeight="1" thickBot="1">
      <c r="B162" s="31" t="s">
        <v>41</v>
      </c>
      <c r="C162" s="26"/>
      <c r="D162" s="26"/>
      <c r="E162" s="26"/>
      <c r="F162" s="27"/>
      <c r="G162" s="18"/>
      <c r="H162" s="27"/>
      <c r="I162" s="28"/>
      <c r="J162" s="18"/>
      <c r="K162" s="26"/>
      <c r="L162" s="18"/>
      <c r="M162" s="18"/>
      <c r="N162" s="29"/>
      <c r="O162" s="18"/>
      <c r="P162" s="27"/>
    </row>
    <row r="163" spans="2:16" ht="48.75" thickBot="1">
      <c r="B163" s="19" t="s">
        <v>31</v>
      </c>
      <c r="C163" s="20" t="s">
        <v>30</v>
      </c>
      <c r="D163" s="16" t="s">
        <v>15</v>
      </c>
      <c r="E163" s="16" t="s">
        <v>79</v>
      </c>
      <c r="F163" s="16" t="s">
        <v>75</v>
      </c>
      <c r="G163" s="20" t="s">
        <v>21</v>
      </c>
      <c r="H163" s="16" t="s">
        <v>78</v>
      </c>
      <c r="I163" s="20" t="s">
        <v>23</v>
      </c>
      <c r="J163" s="20" t="s">
        <v>24</v>
      </c>
      <c r="K163" s="20" t="s">
        <v>25</v>
      </c>
      <c r="L163" s="20" t="s">
        <v>26</v>
      </c>
      <c r="M163" s="20" t="s">
        <v>27</v>
      </c>
      <c r="N163" s="20" t="s">
        <v>28</v>
      </c>
      <c r="O163" s="20" t="s">
        <v>29</v>
      </c>
      <c r="P163" s="21" t="s">
        <v>32</v>
      </c>
    </row>
    <row r="164" spans="2:16" ht="15.75" thickBot="1">
      <c r="B164" s="33">
        <v>0</v>
      </c>
      <c r="C164" s="8">
        <f t="shared" ref="C164:C189" si="84">0.0833333*B164</f>
        <v>0</v>
      </c>
      <c r="D164" s="9">
        <v>15</v>
      </c>
      <c r="E164" s="75">
        <f>D164*$F$6</f>
        <v>15</v>
      </c>
      <c r="F164" s="13">
        <f>(4*D164*E164/PI())^0.5</f>
        <v>16.925687506432688</v>
      </c>
      <c r="G164" s="24">
        <f>$F$10</f>
        <v>999</v>
      </c>
      <c r="H164" s="30">
        <f>1/(0.9-(1/(1.69+2.08/((E164/D164)-0.8)))+((0.116*LN(E164/D164)+0.654)*(1/((G164/D164)+0.001))))</f>
        <v>1.2090338724088605</v>
      </c>
      <c r="I164" s="35">
        <f>$F$11</f>
        <v>4000</v>
      </c>
      <c r="J164" s="13" t="e">
        <f t="shared" ref="J164:J189" si="85">($F$14)</f>
        <v>#NUM!</v>
      </c>
      <c r="K164" s="13">
        <f>$F$15</f>
        <v>0</v>
      </c>
      <c r="L164" s="30" t="e">
        <f>5.57*(I164/J164)*((D164/E164)^0.5)*((K164/E164)^3)*((1-$F$12^2)/(1-$F$13^2))</f>
        <v>#NUM!</v>
      </c>
      <c r="M164" s="30" t="e">
        <f t="shared" ref="M164" si="86">IF(L164&gt;10,0.785,(1/(4.6+10*L164))+(PI()/4))</f>
        <v>#NUM!</v>
      </c>
      <c r="N164" s="24">
        <f>$F$7</f>
        <v>0.5</v>
      </c>
      <c r="O164" s="72">
        <f>1-(1/(3.5*EXP((1.22*$F$12)-0.4)*((F164/N164)+1.6)))</f>
        <v>0.99058004538275957</v>
      </c>
      <c r="P164" s="13" t="e">
        <f t="shared" ref="P164:P189" si="87">(C164*$F$14)/(D164*H164*M164*O164*(1-$F$12^2))</f>
        <v>#NUM!</v>
      </c>
    </row>
    <row r="165" spans="2:16" ht="15.75" thickBot="1">
      <c r="B165" s="33">
        <v>0.4</v>
      </c>
      <c r="C165" s="8">
        <f t="shared" si="84"/>
        <v>3.333332E-2</v>
      </c>
      <c r="D165" s="9">
        <f>$D$164</f>
        <v>15</v>
      </c>
      <c r="E165" s="75">
        <f t="shared" ref="E165:E189" si="88">D165*$F$6</f>
        <v>15</v>
      </c>
      <c r="F165" s="13">
        <f t="shared" ref="F165:F189" si="89">(4*D165*E165/PI())^0.5</f>
        <v>16.925687506432688</v>
      </c>
      <c r="G165" s="24">
        <f t="shared" ref="G165:G189" si="90">$F$10</f>
        <v>999</v>
      </c>
      <c r="H165" s="30">
        <f t="shared" ref="H165:H189" si="91">1/(0.9-(1/(1.69+2.08/((E165/D165)-0.8)))+((0.116*LN(E165/D165)+0.654)*(1/((G165/D165)+0.001))))</f>
        <v>1.2090338724088605</v>
      </c>
      <c r="I165" s="35">
        <f t="shared" ref="I165:I189" si="92">$F$11</f>
        <v>4000</v>
      </c>
      <c r="J165" s="13" t="e">
        <f t="shared" si="85"/>
        <v>#NUM!</v>
      </c>
      <c r="K165" s="13">
        <f t="shared" ref="K165:K189" si="93">$F$15</f>
        <v>0</v>
      </c>
      <c r="L165" s="30" t="e">
        <f t="shared" ref="L165:L189" si="94">5.57*(I165/J165)*((D165/E165)^0.5)*((K165/E165)^3)*((1-$F$12^2)/(1-$F$13^2))</f>
        <v>#NUM!</v>
      </c>
      <c r="M165" s="30" t="e">
        <f t="shared" ref="M165:M189" si="95">IF(L165&gt;10,0.785,(1/(4.6+10*L165))+(PI()/4))</f>
        <v>#NUM!</v>
      </c>
      <c r="N165" s="24">
        <f t="shared" ref="N165:N189" si="96">$F$7</f>
        <v>0.5</v>
      </c>
      <c r="O165" s="72">
        <f t="shared" ref="O165:O189" si="97">1-(1/(3.5*EXP((1.22*$F$12)-0.4)*((F165/N165)+1.6)))</f>
        <v>0.99058004538275957</v>
      </c>
      <c r="P165" s="13" t="e">
        <f t="shared" si="87"/>
        <v>#NUM!</v>
      </c>
    </row>
    <row r="166" spans="2:16" ht="15.75" thickBot="1">
      <c r="B166" s="33">
        <v>0.8</v>
      </c>
      <c r="C166" s="8">
        <f t="shared" si="84"/>
        <v>6.6666639999999999E-2</v>
      </c>
      <c r="D166" s="9">
        <f t="shared" ref="D166:D189" si="98">$D$164</f>
        <v>15</v>
      </c>
      <c r="E166" s="75">
        <f t="shared" si="88"/>
        <v>15</v>
      </c>
      <c r="F166" s="13">
        <f t="shared" si="89"/>
        <v>16.925687506432688</v>
      </c>
      <c r="G166" s="24">
        <f t="shared" si="90"/>
        <v>999</v>
      </c>
      <c r="H166" s="30">
        <f t="shared" si="91"/>
        <v>1.2090338724088605</v>
      </c>
      <c r="I166" s="35">
        <f t="shared" si="92"/>
        <v>4000</v>
      </c>
      <c r="J166" s="13" t="e">
        <f t="shared" si="85"/>
        <v>#NUM!</v>
      </c>
      <c r="K166" s="13">
        <f t="shared" si="93"/>
        <v>0</v>
      </c>
      <c r="L166" s="30" t="e">
        <f t="shared" si="94"/>
        <v>#NUM!</v>
      </c>
      <c r="M166" s="30" t="e">
        <f t="shared" si="95"/>
        <v>#NUM!</v>
      </c>
      <c r="N166" s="24">
        <f t="shared" si="96"/>
        <v>0.5</v>
      </c>
      <c r="O166" s="72">
        <f t="shared" si="97"/>
        <v>0.99058004538275957</v>
      </c>
      <c r="P166" s="13" t="e">
        <f t="shared" si="87"/>
        <v>#NUM!</v>
      </c>
    </row>
    <row r="167" spans="2:16" ht="15.75" thickBot="1">
      <c r="B167" s="33">
        <v>1.2</v>
      </c>
      <c r="C167" s="8">
        <f t="shared" si="84"/>
        <v>9.9999959999999999E-2</v>
      </c>
      <c r="D167" s="9">
        <f t="shared" si="98"/>
        <v>15</v>
      </c>
      <c r="E167" s="75">
        <f t="shared" si="88"/>
        <v>15</v>
      </c>
      <c r="F167" s="13">
        <f t="shared" si="89"/>
        <v>16.925687506432688</v>
      </c>
      <c r="G167" s="24">
        <f t="shared" si="90"/>
        <v>999</v>
      </c>
      <c r="H167" s="30">
        <f t="shared" si="91"/>
        <v>1.2090338724088605</v>
      </c>
      <c r="I167" s="35">
        <f t="shared" si="92"/>
        <v>4000</v>
      </c>
      <c r="J167" s="13" t="e">
        <f t="shared" si="85"/>
        <v>#NUM!</v>
      </c>
      <c r="K167" s="13">
        <f t="shared" si="93"/>
        <v>0</v>
      </c>
      <c r="L167" s="30" t="e">
        <f t="shared" si="94"/>
        <v>#NUM!</v>
      </c>
      <c r="M167" s="30" t="e">
        <f t="shared" si="95"/>
        <v>#NUM!</v>
      </c>
      <c r="N167" s="24">
        <f t="shared" si="96"/>
        <v>0.5</v>
      </c>
      <c r="O167" s="72">
        <f t="shared" si="97"/>
        <v>0.99058004538275957</v>
      </c>
      <c r="P167" s="13" t="e">
        <f t="shared" si="87"/>
        <v>#NUM!</v>
      </c>
    </row>
    <row r="168" spans="2:16" ht="15.75" thickBot="1">
      <c r="B168" s="33">
        <v>1.6</v>
      </c>
      <c r="C168" s="8">
        <f t="shared" si="84"/>
        <v>0.13333328</v>
      </c>
      <c r="D168" s="9">
        <f t="shared" si="98"/>
        <v>15</v>
      </c>
      <c r="E168" s="75">
        <f t="shared" si="88"/>
        <v>15</v>
      </c>
      <c r="F168" s="13">
        <f t="shared" si="89"/>
        <v>16.925687506432688</v>
      </c>
      <c r="G168" s="24">
        <f t="shared" si="90"/>
        <v>999</v>
      </c>
      <c r="H168" s="30">
        <f t="shared" si="91"/>
        <v>1.2090338724088605</v>
      </c>
      <c r="I168" s="35">
        <f t="shared" si="92"/>
        <v>4000</v>
      </c>
      <c r="J168" s="13" t="e">
        <f t="shared" si="85"/>
        <v>#NUM!</v>
      </c>
      <c r="K168" s="13">
        <f t="shared" si="93"/>
        <v>0</v>
      </c>
      <c r="L168" s="30" t="e">
        <f t="shared" si="94"/>
        <v>#NUM!</v>
      </c>
      <c r="M168" s="30" t="e">
        <f t="shared" si="95"/>
        <v>#NUM!</v>
      </c>
      <c r="N168" s="24">
        <f t="shared" si="96"/>
        <v>0.5</v>
      </c>
      <c r="O168" s="72">
        <f t="shared" si="97"/>
        <v>0.99058004538275957</v>
      </c>
      <c r="P168" s="13" t="e">
        <f t="shared" si="87"/>
        <v>#NUM!</v>
      </c>
    </row>
    <row r="169" spans="2:16" ht="15.75" thickBot="1">
      <c r="B169" s="33">
        <v>2</v>
      </c>
      <c r="C169" s="8">
        <f t="shared" si="84"/>
        <v>0.1666666</v>
      </c>
      <c r="D169" s="9">
        <f t="shared" si="98"/>
        <v>15</v>
      </c>
      <c r="E169" s="75">
        <f t="shared" si="88"/>
        <v>15</v>
      </c>
      <c r="F169" s="13">
        <f t="shared" si="89"/>
        <v>16.925687506432688</v>
      </c>
      <c r="G169" s="24">
        <f t="shared" si="90"/>
        <v>999</v>
      </c>
      <c r="H169" s="30">
        <f t="shared" si="91"/>
        <v>1.2090338724088605</v>
      </c>
      <c r="I169" s="35">
        <f t="shared" si="92"/>
        <v>4000</v>
      </c>
      <c r="J169" s="13" t="e">
        <f t="shared" si="85"/>
        <v>#NUM!</v>
      </c>
      <c r="K169" s="13">
        <f t="shared" si="93"/>
        <v>0</v>
      </c>
      <c r="L169" s="30" t="e">
        <f t="shared" si="94"/>
        <v>#NUM!</v>
      </c>
      <c r="M169" s="30" t="e">
        <f t="shared" si="95"/>
        <v>#NUM!</v>
      </c>
      <c r="N169" s="24">
        <f t="shared" si="96"/>
        <v>0.5</v>
      </c>
      <c r="O169" s="72">
        <f t="shared" si="97"/>
        <v>0.99058004538275957</v>
      </c>
      <c r="P169" s="13" t="e">
        <f t="shared" si="87"/>
        <v>#NUM!</v>
      </c>
    </row>
    <row r="170" spans="2:16" ht="15.75" thickBot="1">
      <c r="B170" s="33">
        <v>2.4</v>
      </c>
      <c r="C170" s="8">
        <f t="shared" si="84"/>
        <v>0.19999992</v>
      </c>
      <c r="D170" s="9">
        <f t="shared" si="98"/>
        <v>15</v>
      </c>
      <c r="E170" s="75">
        <f t="shared" si="88"/>
        <v>15</v>
      </c>
      <c r="F170" s="13">
        <f t="shared" si="89"/>
        <v>16.925687506432688</v>
      </c>
      <c r="G170" s="24">
        <f t="shared" si="90"/>
        <v>999</v>
      </c>
      <c r="H170" s="30">
        <f t="shared" si="91"/>
        <v>1.2090338724088605</v>
      </c>
      <c r="I170" s="35">
        <f t="shared" si="92"/>
        <v>4000</v>
      </c>
      <c r="J170" s="13" t="e">
        <f t="shared" si="85"/>
        <v>#NUM!</v>
      </c>
      <c r="K170" s="13">
        <f t="shared" si="93"/>
        <v>0</v>
      </c>
      <c r="L170" s="30" t="e">
        <f t="shared" si="94"/>
        <v>#NUM!</v>
      </c>
      <c r="M170" s="30" t="e">
        <f t="shared" si="95"/>
        <v>#NUM!</v>
      </c>
      <c r="N170" s="24">
        <f t="shared" si="96"/>
        <v>0.5</v>
      </c>
      <c r="O170" s="72">
        <f t="shared" si="97"/>
        <v>0.99058004538275957</v>
      </c>
      <c r="P170" s="13" t="e">
        <f t="shared" si="87"/>
        <v>#NUM!</v>
      </c>
    </row>
    <row r="171" spans="2:16" ht="15.75" thickBot="1">
      <c r="B171" s="33">
        <v>2.8</v>
      </c>
      <c r="C171" s="8">
        <f t="shared" si="84"/>
        <v>0.23333323999999997</v>
      </c>
      <c r="D171" s="9">
        <f t="shared" si="98"/>
        <v>15</v>
      </c>
      <c r="E171" s="75">
        <f t="shared" si="88"/>
        <v>15</v>
      </c>
      <c r="F171" s="13">
        <f t="shared" si="89"/>
        <v>16.925687506432688</v>
      </c>
      <c r="G171" s="24">
        <f t="shared" si="90"/>
        <v>999</v>
      </c>
      <c r="H171" s="30">
        <f t="shared" si="91"/>
        <v>1.2090338724088605</v>
      </c>
      <c r="I171" s="35">
        <f t="shared" si="92"/>
        <v>4000</v>
      </c>
      <c r="J171" s="13" t="e">
        <f t="shared" si="85"/>
        <v>#NUM!</v>
      </c>
      <c r="K171" s="13">
        <f t="shared" si="93"/>
        <v>0</v>
      </c>
      <c r="L171" s="30" t="e">
        <f t="shared" si="94"/>
        <v>#NUM!</v>
      </c>
      <c r="M171" s="30" t="e">
        <f t="shared" si="95"/>
        <v>#NUM!</v>
      </c>
      <c r="N171" s="24">
        <f t="shared" si="96"/>
        <v>0.5</v>
      </c>
      <c r="O171" s="72">
        <f t="shared" si="97"/>
        <v>0.99058004538275957</v>
      </c>
      <c r="P171" s="13" t="e">
        <f t="shared" si="87"/>
        <v>#NUM!</v>
      </c>
    </row>
    <row r="172" spans="2:16" ht="15.75" thickBot="1">
      <c r="B172" s="33">
        <v>3.2</v>
      </c>
      <c r="C172" s="8">
        <f t="shared" si="84"/>
        <v>0.26666656</v>
      </c>
      <c r="D172" s="9">
        <f t="shared" si="98"/>
        <v>15</v>
      </c>
      <c r="E172" s="75">
        <f t="shared" si="88"/>
        <v>15</v>
      </c>
      <c r="F172" s="13">
        <f t="shared" si="89"/>
        <v>16.925687506432688</v>
      </c>
      <c r="G172" s="24">
        <f t="shared" si="90"/>
        <v>999</v>
      </c>
      <c r="H172" s="30">
        <f t="shared" si="91"/>
        <v>1.2090338724088605</v>
      </c>
      <c r="I172" s="35">
        <f t="shared" si="92"/>
        <v>4000</v>
      </c>
      <c r="J172" s="13" t="e">
        <f t="shared" si="85"/>
        <v>#NUM!</v>
      </c>
      <c r="K172" s="13">
        <f t="shared" si="93"/>
        <v>0</v>
      </c>
      <c r="L172" s="30" t="e">
        <f t="shared" si="94"/>
        <v>#NUM!</v>
      </c>
      <c r="M172" s="30" t="e">
        <f t="shared" si="95"/>
        <v>#NUM!</v>
      </c>
      <c r="N172" s="24">
        <f t="shared" si="96"/>
        <v>0.5</v>
      </c>
      <c r="O172" s="72">
        <f t="shared" si="97"/>
        <v>0.99058004538275957</v>
      </c>
      <c r="P172" s="13" t="e">
        <f t="shared" si="87"/>
        <v>#NUM!</v>
      </c>
    </row>
    <row r="173" spans="2:16" ht="15.75" thickBot="1">
      <c r="B173" s="33">
        <v>3.6</v>
      </c>
      <c r="C173" s="8">
        <f t="shared" si="84"/>
        <v>0.29999988</v>
      </c>
      <c r="D173" s="9">
        <f t="shared" si="98"/>
        <v>15</v>
      </c>
      <c r="E173" s="75">
        <f t="shared" si="88"/>
        <v>15</v>
      </c>
      <c r="F173" s="13">
        <f t="shared" si="89"/>
        <v>16.925687506432688</v>
      </c>
      <c r="G173" s="24">
        <f t="shared" si="90"/>
        <v>999</v>
      </c>
      <c r="H173" s="30">
        <f t="shared" si="91"/>
        <v>1.2090338724088605</v>
      </c>
      <c r="I173" s="35">
        <f t="shared" si="92"/>
        <v>4000</v>
      </c>
      <c r="J173" s="13" t="e">
        <f t="shared" si="85"/>
        <v>#NUM!</v>
      </c>
      <c r="K173" s="13">
        <f t="shared" si="93"/>
        <v>0</v>
      </c>
      <c r="L173" s="30" t="e">
        <f t="shared" si="94"/>
        <v>#NUM!</v>
      </c>
      <c r="M173" s="30" t="e">
        <f t="shared" si="95"/>
        <v>#NUM!</v>
      </c>
      <c r="N173" s="24">
        <f t="shared" si="96"/>
        <v>0.5</v>
      </c>
      <c r="O173" s="72">
        <f t="shared" si="97"/>
        <v>0.99058004538275957</v>
      </c>
      <c r="P173" s="13" t="e">
        <f t="shared" si="87"/>
        <v>#NUM!</v>
      </c>
    </row>
    <row r="174" spans="2:16" ht="15.75" thickBot="1">
      <c r="B174" s="33">
        <v>4</v>
      </c>
      <c r="C174" s="8">
        <f t="shared" si="84"/>
        <v>0.3333332</v>
      </c>
      <c r="D174" s="9">
        <f t="shared" si="98"/>
        <v>15</v>
      </c>
      <c r="E174" s="75">
        <f t="shared" si="88"/>
        <v>15</v>
      </c>
      <c r="F174" s="13">
        <f t="shared" si="89"/>
        <v>16.925687506432688</v>
      </c>
      <c r="G174" s="24">
        <f t="shared" si="90"/>
        <v>999</v>
      </c>
      <c r="H174" s="30">
        <f t="shared" si="91"/>
        <v>1.2090338724088605</v>
      </c>
      <c r="I174" s="35">
        <f t="shared" si="92"/>
        <v>4000</v>
      </c>
      <c r="J174" s="13" t="e">
        <f t="shared" si="85"/>
        <v>#NUM!</v>
      </c>
      <c r="K174" s="13">
        <f t="shared" si="93"/>
        <v>0</v>
      </c>
      <c r="L174" s="30" t="e">
        <f t="shared" si="94"/>
        <v>#NUM!</v>
      </c>
      <c r="M174" s="30" t="e">
        <f t="shared" si="95"/>
        <v>#NUM!</v>
      </c>
      <c r="N174" s="24">
        <f t="shared" si="96"/>
        <v>0.5</v>
      </c>
      <c r="O174" s="72">
        <f t="shared" si="97"/>
        <v>0.99058004538275957</v>
      </c>
      <c r="P174" s="13" t="e">
        <f t="shared" si="87"/>
        <v>#NUM!</v>
      </c>
    </row>
    <row r="175" spans="2:16" ht="15.75" thickBot="1">
      <c r="B175" s="33">
        <v>4.4000000000000004</v>
      </c>
      <c r="C175" s="8">
        <f t="shared" si="84"/>
        <v>0.36666652000000005</v>
      </c>
      <c r="D175" s="9">
        <f t="shared" si="98"/>
        <v>15</v>
      </c>
      <c r="E175" s="75">
        <f t="shared" si="88"/>
        <v>15</v>
      </c>
      <c r="F175" s="13">
        <f t="shared" si="89"/>
        <v>16.925687506432688</v>
      </c>
      <c r="G175" s="24">
        <f t="shared" si="90"/>
        <v>999</v>
      </c>
      <c r="H175" s="30">
        <f t="shared" si="91"/>
        <v>1.2090338724088605</v>
      </c>
      <c r="I175" s="35">
        <f t="shared" si="92"/>
        <v>4000</v>
      </c>
      <c r="J175" s="13" t="e">
        <f t="shared" si="85"/>
        <v>#NUM!</v>
      </c>
      <c r="K175" s="13">
        <f t="shared" si="93"/>
        <v>0</v>
      </c>
      <c r="L175" s="30" t="e">
        <f t="shared" si="94"/>
        <v>#NUM!</v>
      </c>
      <c r="M175" s="30" t="e">
        <f t="shared" si="95"/>
        <v>#NUM!</v>
      </c>
      <c r="N175" s="24">
        <f t="shared" si="96"/>
        <v>0.5</v>
      </c>
      <c r="O175" s="72">
        <f t="shared" si="97"/>
        <v>0.99058004538275957</v>
      </c>
      <c r="P175" s="13" t="e">
        <f t="shared" si="87"/>
        <v>#NUM!</v>
      </c>
    </row>
    <row r="176" spans="2:16" ht="15.75" thickBot="1">
      <c r="B176" s="33">
        <v>4.8</v>
      </c>
      <c r="C176" s="8">
        <f t="shared" si="84"/>
        <v>0.39999984</v>
      </c>
      <c r="D176" s="9">
        <f t="shared" si="98"/>
        <v>15</v>
      </c>
      <c r="E176" s="75">
        <f t="shared" si="88"/>
        <v>15</v>
      </c>
      <c r="F176" s="13">
        <f t="shared" si="89"/>
        <v>16.925687506432688</v>
      </c>
      <c r="G176" s="24">
        <f t="shared" si="90"/>
        <v>999</v>
      </c>
      <c r="H176" s="30">
        <f t="shared" si="91"/>
        <v>1.2090338724088605</v>
      </c>
      <c r="I176" s="35">
        <f t="shared" si="92"/>
        <v>4000</v>
      </c>
      <c r="J176" s="13" t="e">
        <f t="shared" si="85"/>
        <v>#NUM!</v>
      </c>
      <c r="K176" s="13">
        <f t="shared" si="93"/>
        <v>0</v>
      </c>
      <c r="L176" s="30" t="e">
        <f t="shared" si="94"/>
        <v>#NUM!</v>
      </c>
      <c r="M176" s="30" t="e">
        <f t="shared" si="95"/>
        <v>#NUM!</v>
      </c>
      <c r="N176" s="24">
        <f t="shared" si="96"/>
        <v>0.5</v>
      </c>
      <c r="O176" s="72">
        <f t="shared" si="97"/>
        <v>0.99058004538275957</v>
      </c>
      <c r="P176" s="13" t="e">
        <f t="shared" si="87"/>
        <v>#NUM!</v>
      </c>
    </row>
    <row r="177" spans="2:16" ht="15.75" thickBot="1">
      <c r="B177" s="33">
        <v>5.2</v>
      </c>
      <c r="C177" s="8">
        <f t="shared" si="84"/>
        <v>0.43333316</v>
      </c>
      <c r="D177" s="9">
        <f t="shared" si="98"/>
        <v>15</v>
      </c>
      <c r="E177" s="75">
        <f t="shared" si="88"/>
        <v>15</v>
      </c>
      <c r="F177" s="13">
        <f t="shared" si="89"/>
        <v>16.925687506432688</v>
      </c>
      <c r="G177" s="24">
        <f t="shared" si="90"/>
        <v>999</v>
      </c>
      <c r="H177" s="30">
        <f t="shared" si="91"/>
        <v>1.2090338724088605</v>
      </c>
      <c r="I177" s="35">
        <f t="shared" si="92"/>
        <v>4000</v>
      </c>
      <c r="J177" s="13" t="e">
        <f t="shared" si="85"/>
        <v>#NUM!</v>
      </c>
      <c r="K177" s="13">
        <f t="shared" si="93"/>
        <v>0</v>
      </c>
      <c r="L177" s="30" t="e">
        <f t="shared" si="94"/>
        <v>#NUM!</v>
      </c>
      <c r="M177" s="30" t="e">
        <f t="shared" si="95"/>
        <v>#NUM!</v>
      </c>
      <c r="N177" s="24">
        <f t="shared" si="96"/>
        <v>0.5</v>
      </c>
      <c r="O177" s="72">
        <f t="shared" si="97"/>
        <v>0.99058004538275957</v>
      </c>
      <c r="P177" s="13" t="e">
        <f t="shared" si="87"/>
        <v>#NUM!</v>
      </c>
    </row>
    <row r="178" spans="2:16" ht="15.75" thickBot="1">
      <c r="B178" s="33">
        <v>5.6</v>
      </c>
      <c r="C178" s="8">
        <f t="shared" si="84"/>
        <v>0.46666647999999994</v>
      </c>
      <c r="D178" s="9">
        <f t="shared" si="98"/>
        <v>15</v>
      </c>
      <c r="E178" s="75">
        <f t="shared" si="88"/>
        <v>15</v>
      </c>
      <c r="F178" s="13">
        <f t="shared" si="89"/>
        <v>16.925687506432688</v>
      </c>
      <c r="G178" s="24">
        <f t="shared" si="90"/>
        <v>999</v>
      </c>
      <c r="H178" s="30">
        <f t="shared" si="91"/>
        <v>1.2090338724088605</v>
      </c>
      <c r="I178" s="35">
        <f t="shared" si="92"/>
        <v>4000</v>
      </c>
      <c r="J178" s="13" t="e">
        <f t="shared" si="85"/>
        <v>#NUM!</v>
      </c>
      <c r="K178" s="13">
        <f t="shared" si="93"/>
        <v>0</v>
      </c>
      <c r="L178" s="30" t="e">
        <f t="shared" si="94"/>
        <v>#NUM!</v>
      </c>
      <c r="M178" s="30" t="e">
        <f t="shared" si="95"/>
        <v>#NUM!</v>
      </c>
      <c r="N178" s="24">
        <f t="shared" si="96"/>
        <v>0.5</v>
      </c>
      <c r="O178" s="72">
        <f t="shared" si="97"/>
        <v>0.99058004538275957</v>
      </c>
      <c r="P178" s="13" t="e">
        <f t="shared" si="87"/>
        <v>#NUM!</v>
      </c>
    </row>
    <row r="179" spans="2:16" ht="15.75" thickBot="1">
      <c r="B179" s="33">
        <v>6</v>
      </c>
      <c r="C179" s="8">
        <f t="shared" si="84"/>
        <v>0.49999979999999999</v>
      </c>
      <c r="D179" s="9">
        <f t="shared" si="98"/>
        <v>15</v>
      </c>
      <c r="E179" s="75">
        <f t="shared" si="88"/>
        <v>15</v>
      </c>
      <c r="F179" s="13">
        <f t="shared" si="89"/>
        <v>16.925687506432688</v>
      </c>
      <c r="G179" s="24">
        <f t="shared" si="90"/>
        <v>999</v>
      </c>
      <c r="H179" s="30">
        <f t="shared" si="91"/>
        <v>1.2090338724088605</v>
      </c>
      <c r="I179" s="35">
        <f t="shared" si="92"/>
        <v>4000</v>
      </c>
      <c r="J179" s="13" t="e">
        <f t="shared" si="85"/>
        <v>#NUM!</v>
      </c>
      <c r="K179" s="13">
        <f t="shared" si="93"/>
        <v>0</v>
      </c>
      <c r="L179" s="30" t="e">
        <f t="shared" si="94"/>
        <v>#NUM!</v>
      </c>
      <c r="M179" s="30" t="e">
        <f t="shared" si="95"/>
        <v>#NUM!</v>
      </c>
      <c r="N179" s="24">
        <f t="shared" si="96"/>
        <v>0.5</v>
      </c>
      <c r="O179" s="72">
        <f t="shared" si="97"/>
        <v>0.99058004538275957</v>
      </c>
      <c r="P179" s="13" t="e">
        <f t="shared" si="87"/>
        <v>#NUM!</v>
      </c>
    </row>
    <row r="180" spans="2:16" ht="15.75" thickBot="1">
      <c r="B180" s="33">
        <v>6.4</v>
      </c>
      <c r="C180" s="8">
        <f t="shared" si="84"/>
        <v>0.53333311999999999</v>
      </c>
      <c r="D180" s="9">
        <f t="shared" si="98"/>
        <v>15</v>
      </c>
      <c r="E180" s="75">
        <f t="shared" si="88"/>
        <v>15</v>
      </c>
      <c r="F180" s="13">
        <f t="shared" si="89"/>
        <v>16.925687506432688</v>
      </c>
      <c r="G180" s="24">
        <f t="shared" si="90"/>
        <v>999</v>
      </c>
      <c r="H180" s="30">
        <f t="shared" si="91"/>
        <v>1.2090338724088605</v>
      </c>
      <c r="I180" s="35">
        <f t="shared" si="92"/>
        <v>4000</v>
      </c>
      <c r="J180" s="13" t="e">
        <f t="shared" si="85"/>
        <v>#NUM!</v>
      </c>
      <c r="K180" s="13">
        <f t="shared" si="93"/>
        <v>0</v>
      </c>
      <c r="L180" s="30" t="e">
        <f t="shared" si="94"/>
        <v>#NUM!</v>
      </c>
      <c r="M180" s="30" t="e">
        <f t="shared" si="95"/>
        <v>#NUM!</v>
      </c>
      <c r="N180" s="24">
        <f t="shared" si="96"/>
        <v>0.5</v>
      </c>
      <c r="O180" s="72">
        <f t="shared" si="97"/>
        <v>0.99058004538275957</v>
      </c>
      <c r="P180" s="13" t="e">
        <f t="shared" si="87"/>
        <v>#NUM!</v>
      </c>
    </row>
    <row r="181" spans="2:16" ht="15.75" thickBot="1">
      <c r="B181" s="33">
        <v>6.8</v>
      </c>
      <c r="C181" s="8">
        <f t="shared" si="84"/>
        <v>0.56666643999999999</v>
      </c>
      <c r="D181" s="9">
        <f t="shared" si="98"/>
        <v>15</v>
      </c>
      <c r="E181" s="75">
        <f t="shared" si="88"/>
        <v>15</v>
      </c>
      <c r="F181" s="13">
        <f t="shared" si="89"/>
        <v>16.925687506432688</v>
      </c>
      <c r="G181" s="24">
        <f t="shared" si="90"/>
        <v>999</v>
      </c>
      <c r="H181" s="30">
        <f t="shared" si="91"/>
        <v>1.2090338724088605</v>
      </c>
      <c r="I181" s="35">
        <f t="shared" si="92"/>
        <v>4000</v>
      </c>
      <c r="J181" s="13" t="e">
        <f t="shared" si="85"/>
        <v>#NUM!</v>
      </c>
      <c r="K181" s="13">
        <f t="shared" si="93"/>
        <v>0</v>
      </c>
      <c r="L181" s="30" t="e">
        <f t="shared" si="94"/>
        <v>#NUM!</v>
      </c>
      <c r="M181" s="30" t="e">
        <f t="shared" si="95"/>
        <v>#NUM!</v>
      </c>
      <c r="N181" s="24">
        <f t="shared" si="96"/>
        <v>0.5</v>
      </c>
      <c r="O181" s="72">
        <f t="shared" si="97"/>
        <v>0.99058004538275957</v>
      </c>
      <c r="P181" s="13" t="e">
        <f t="shared" si="87"/>
        <v>#NUM!</v>
      </c>
    </row>
    <row r="182" spans="2:16" ht="15.75" thickBot="1">
      <c r="B182" s="33">
        <v>7.2</v>
      </c>
      <c r="C182" s="8">
        <f t="shared" si="84"/>
        <v>0.59999975999999999</v>
      </c>
      <c r="D182" s="9">
        <f t="shared" si="98"/>
        <v>15</v>
      </c>
      <c r="E182" s="75">
        <f t="shared" si="88"/>
        <v>15</v>
      </c>
      <c r="F182" s="13">
        <f t="shared" si="89"/>
        <v>16.925687506432688</v>
      </c>
      <c r="G182" s="24">
        <f t="shared" si="90"/>
        <v>999</v>
      </c>
      <c r="H182" s="30">
        <f t="shared" si="91"/>
        <v>1.2090338724088605</v>
      </c>
      <c r="I182" s="35">
        <f t="shared" si="92"/>
        <v>4000</v>
      </c>
      <c r="J182" s="13" t="e">
        <f t="shared" si="85"/>
        <v>#NUM!</v>
      </c>
      <c r="K182" s="13">
        <f t="shared" si="93"/>
        <v>0</v>
      </c>
      <c r="L182" s="30" t="e">
        <f t="shared" si="94"/>
        <v>#NUM!</v>
      </c>
      <c r="M182" s="30" t="e">
        <f t="shared" si="95"/>
        <v>#NUM!</v>
      </c>
      <c r="N182" s="24">
        <f t="shared" si="96"/>
        <v>0.5</v>
      </c>
      <c r="O182" s="72">
        <f t="shared" si="97"/>
        <v>0.99058004538275957</v>
      </c>
      <c r="P182" s="13" t="e">
        <f t="shared" si="87"/>
        <v>#NUM!</v>
      </c>
    </row>
    <row r="183" spans="2:16" ht="15.75" thickBot="1">
      <c r="B183" s="33">
        <v>7.6</v>
      </c>
      <c r="C183" s="8">
        <f t="shared" si="84"/>
        <v>0.63333307999999999</v>
      </c>
      <c r="D183" s="9">
        <f t="shared" si="98"/>
        <v>15</v>
      </c>
      <c r="E183" s="75">
        <f t="shared" si="88"/>
        <v>15</v>
      </c>
      <c r="F183" s="13">
        <f t="shared" si="89"/>
        <v>16.925687506432688</v>
      </c>
      <c r="G183" s="24">
        <f t="shared" si="90"/>
        <v>999</v>
      </c>
      <c r="H183" s="30">
        <f t="shared" si="91"/>
        <v>1.2090338724088605</v>
      </c>
      <c r="I183" s="35">
        <f t="shared" si="92"/>
        <v>4000</v>
      </c>
      <c r="J183" s="13" t="e">
        <f t="shared" si="85"/>
        <v>#NUM!</v>
      </c>
      <c r="K183" s="13">
        <f t="shared" si="93"/>
        <v>0</v>
      </c>
      <c r="L183" s="30" t="e">
        <f t="shared" si="94"/>
        <v>#NUM!</v>
      </c>
      <c r="M183" s="30" t="e">
        <f t="shared" si="95"/>
        <v>#NUM!</v>
      </c>
      <c r="N183" s="24">
        <f t="shared" si="96"/>
        <v>0.5</v>
      </c>
      <c r="O183" s="72">
        <f t="shared" si="97"/>
        <v>0.99058004538275957</v>
      </c>
      <c r="P183" s="13" t="e">
        <f t="shared" si="87"/>
        <v>#NUM!</v>
      </c>
    </row>
    <row r="184" spans="2:16" ht="15.75" thickBot="1">
      <c r="B184" s="33">
        <v>8</v>
      </c>
      <c r="C184" s="8">
        <f t="shared" si="84"/>
        <v>0.66666639999999999</v>
      </c>
      <c r="D184" s="9">
        <f t="shared" si="98"/>
        <v>15</v>
      </c>
      <c r="E184" s="75">
        <f t="shared" si="88"/>
        <v>15</v>
      </c>
      <c r="F184" s="13">
        <f t="shared" si="89"/>
        <v>16.925687506432688</v>
      </c>
      <c r="G184" s="24">
        <f t="shared" si="90"/>
        <v>999</v>
      </c>
      <c r="H184" s="30">
        <f t="shared" si="91"/>
        <v>1.2090338724088605</v>
      </c>
      <c r="I184" s="35">
        <f t="shared" si="92"/>
        <v>4000</v>
      </c>
      <c r="J184" s="13" t="e">
        <f t="shared" si="85"/>
        <v>#NUM!</v>
      </c>
      <c r="K184" s="13">
        <f t="shared" si="93"/>
        <v>0</v>
      </c>
      <c r="L184" s="30" t="e">
        <f t="shared" si="94"/>
        <v>#NUM!</v>
      </c>
      <c r="M184" s="30" t="e">
        <f t="shared" si="95"/>
        <v>#NUM!</v>
      </c>
      <c r="N184" s="24">
        <f t="shared" si="96"/>
        <v>0.5</v>
      </c>
      <c r="O184" s="72">
        <f t="shared" si="97"/>
        <v>0.99058004538275957</v>
      </c>
      <c r="P184" s="13" t="e">
        <f t="shared" si="87"/>
        <v>#NUM!</v>
      </c>
    </row>
    <row r="185" spans="2:16" ht="15.75" thickBot="1">
      <c r="B185" s="33">
        <v>8.4</v>
      </c>
      <c r="C185" s="8">
        <f t="shared" si="84"/>
        <v>0.69999971999999999</v>
      </c>
      <c r="D185" s="9">
        <f t="shared" si="98"/>
        <v>15</v>
      </c>
      <c r="E185" s="75">
        <f t="shared" si="88"/>
        <v>15</v>
      </c>
      <c r="F185" s="13">
        <f t="shared" si="89"/>
        <v>16.925687506432688</v>
      </c>
      <c r="G185" s="24">
        <f t="shared" si="90"/>
        <v>999</v>
      </c>
      <c r="H185" s="30">
        <f t="shared" si="91"/>
        <v>1.2090338724088605</v>
      </c>
      <c r="I185" s="35">
        <f t="shared" si="92"/>
        <v>4000</v>
      </c>
      <c r="J185" s="13" t="e">
        <f t="shared" si="85"/>
        <v>#NUM!</v>
      </c>
      <c r="K185" s="13">
        <f t="shared" si="93"/>
        <v>0</v>
      </c>
      <c r="L185" s="30" t="e">
        <f t="shared" si="94"/>
        <v>#NUM!</v>
      </c>
      <c r="M185" s="30" t="e">
        <f t="shared" si="95"/>
        <v>#NUM!</v>
      </c>
      <c r="N185" s="24">
        <f t="shared" si="96"/>
        <v>0.5</v>
      </c>
      <c r="O185" s="72">
        <f t="shared" si="97"/>
        <v>0.99058004538275957</v>
      </c>
      <c r="P185" s="13" t="e">
        <f t="shared" si="87"/>
        <v>#NUM!</v>
      </c>
    </row>
    <row r="186" spans="2:16" ht="15.75" thickBot="1">
      <c r="B186" s="33">
        <v>8.8000000000000007</v>
      </c>
      <c r="C186" s="8">
        <f t="shared" si="84"/>
        <v>0.7333330400000001</v>
      </c>
      <c r="D186" s="9">
        <f t="shared" si="98"/>
        <v>15</v>
      </c>
      <c r="E186" s="75">
        <f t="shared" si="88"/>
        <v>15</v>
      </c>
      <c r="F186" s="13">
        <f t="shared" si="89"/>
        <v>16.925687506432688</v>
      </c>
      <c r="G186" s="24">
        <f t="shared" si="90"/>
        <v>999</v>
      </c>
      <c r="H186" s="30">
        <f t="shared" si="91"/>
        <v>1.2090338724088605</v>
      </c>
      <c r="I186" s="35">
        <f t="shared" si="92"/>
        <v>4000</v>
      </c>
      <c r="J186" s="13" t="e">
        <f t="shared" si="85"/>
        <v>#NUM!</v>
      </c>
      <c r="K186" s="13">
        <f t="shared" si="93"/>
        <v>0</v>
      </c>
      <c r="L186" s="30" t="e">
        <f t="shared" si="94"/>
        <v>#NUM!</v>
      </c>
      <c r="M186" s="30" t="e">
        <f t="shared" si="95"/>
        <v>#NUM!</v>
      </c>
      <c r="N186" s="24">
        <f t="shared" si="96"/>
        <v>0.5</v>
      </c>
      <c r="O186" s="72">
        <f t="shared" si="97"/>
        <v>0.99058004538275957</v>
      </c>
      <c r="P186" s="13" t="e">
        <f t="shared" si="87"/>
        <v>#NUM!</v>
      </c>
    </row>
    <row r="187" spans="2:16" ht="15.75" thickBot="1">
      <c r="B187" s="33">
        <v>9.1999999999999904</v>
      </c>
      <c r="C187" s="8">
        <f t="shared" si="84"/>
        <v>0.76666635999999921</v>
      </c>
      <c r="D187" s="9">
        <f t="shared" si="98"/>
        <v>15</v>
      </c>
      <c r="E187" s="75">
        <f t="shared" si="88"/>
        <v>15</v>
      </c>
      <c r="F187" s="13">
        <f t="shared" si="89"/>
        <v>16.925687506432688</v>
      </c>
      <c r="G187" s="24">
        <f t="shared" si="90"/>
        <v>999</v>
      </c>
      <c r="H187" s="30">
        <f t="shared" si="91"/>
        <v>1.2090338724088605</v>
      </c>
      <c r="I187" s="35">
        <f t="shared" si="92"/>
        <v>4000</v>
      </c>
      <c r="J187" s="13" t="e">
        <f t="shared" si="85"/>
        <v>#NUM!</v>
      </c>
      <c r="K187" s="13">
        <f t="shared" si="93"/>
        <v>0</v>
      </c>
      <c r="L187" s="30" t="e">
        <f t="shared" si="94"/>
        <v>#NUM!</v>
      </c>
      <c r="M187" s="30" t="e">
        <f t="shared" si="95"/>
        <v>#NUM!</v>
      </c>
      <c r="N187" s="24">
        <f t="shared" si="96"/>
        <v>0.5</v>
      </c>
      <c r="O187" s="72">
        <f t="shared" si="97"/>
        <v>0.99058004538275957</v>
      </c>
      <c r="P187" s="13" t="e">
        <f t="shared" si="87"/>
        <v>#NUM!</v>
      </c>
    </row>
    <row r="188" spans="2:16" ht="15.75" thickBot="1">
      <c r="B188" s="33">
        <v>9.5999999999999908</v>
      </c>
      <c r="C188" s="8">
        <f t="shared" si="84"/>
        <v>0.79999967999999921</v>
      </c>
      <c r="D188" s="9">
        <f t="shared" si="98"/>
        <v>15</v>
      </c>
      <c r="E188" s="75">
        <f t="shared" si="88"/>
        <v>15</v>
      </c>
      <c r="F188" s="13">
        <f t="shared" si="89"/>
        <v>16.925687506432688</v>
      </c>
      <c r="G188" s="24">
        <f t="shared" si="90"/>
        <v>999</v>
      </c>
      <c r="H188" s="30">
        <f t="shared" si="91"/>
        <v>1.2090338724088605</v>
      </c>
      <c r="I188" s="35">
        <f t="shared" si="92"/>
        <v>4000</v>
      </c>
      <c r="J188" s="13" t="e">
        <f t="shared" si="85"/>
        <v>#NUM!</v>
      </c>
      <c r="K188" s="13">
        <f t="shared" si="93"/>
        <v>0</v>
      </c>
      <c r="L188" s="30" t="e">
        <f t="shared" si="94"/>
        <v>#NUM!</v>
      </c>
      <c r="M188" s="30" t="e">
        <f t="shared" si="95"/>
        <v>#NUM!</v>
      </c>
      <c r="N188" s="24">
        <f t="shared" si="96"/>
        <v>0.5</v>
      </c>
      <c r="O188" s="72">
        <f t="shared" si="97"/>
        <v>0.99058004538275957</v>
      </c>
      <c r="P188" s="13" t="e">
        <f t="shared" si="87"/>
        <v>#NUM!</v>
      </c>
    </row>
    <row r="189" spans="2:16">
      <c r="B189" s="33">
        <v>9.9999999999999893</v>
      </c>
      <c r="C189" s="8">
        <f t="shared" si="84"/>
        <v>0.8333329999999991</v>
      </c>
      <c r="D189" s="9">
        <f t="shared" si="98"/>
        <v>15</v>
      </c>
      <c r="E189" s="75">
        <f t="shared" si="88"/>
        <v>15</v>
      </c>
      <c r="F189" s="13">
        <f t="shared" si="89"/>
        <v>16.925687506432688</v>
      </c>
      <c r="G189" s="24">
        <f t="shared" si="90"/>
        <v>999</v>
      </c>
      <c r="H189" s="30">
        <f t="shared" si="91"/>
        <v>1.2090338724088605</v>
      </c>
      <c r="I189" s="35">
        <f t="shared" si="92"/>
        <v>4000</v>
      </c>
      <c r="J189" s="13" t="e">
        <f t="shared" si="85"/>
        <v>#NUM!</v>
      </c>
      <c r="K189" s="13">
        <f t="shared" si="93"/>
        <v>0</v>
      </c>
      <c r="L189" s="30" t="e">
        <f t="shared" si="94"/>
        <v>#NUM!</v>
      </c>
      <c r="M189" s="30" t="e">
        <f t="shared" si="95"/>
        <v>#NUM!</v>
      </c>
      <c r="N189" s="24">
        <f t="shared" si="96"/>
        <v>0.5</v>
      </c>
      <c r="O189" s="72">
        <f t="shared" si="97"/>
        <v>0.99058004538275957</v>
      </c>
      <c r="P189" s="13" t="e">
        <f t="shared" si="87"/>
        <v>#NUM!</v>
      </c>
    </row>
    <row r="190" spans="2:16" ht="15.75" thickBot="1"/>
    <row r="191" spans="2:16" ht="16.5" thickBot="1">
      <c r="B191" s="31" t="s">
        <v>42</v>
      </c>
    </row>
    <row r="192" spans="2:16" ht="48.75" thickBot="1">
      <c r="B192" s="19" t="s">
        <v>31</v>
      </c>
      <c r="C192" s="20" t="s">
        <v>30</v>
      </c>
      <c r="D192" s="16" t="s">
        <v>15</v>
      </c>
      <c r="E192" s="16" t="s">
        <v>79</v>
      </c>
      <c r="F192" s="16" t="s">
        <v>75</v>
      </c>
      <c r="G192" s="20" t="s">
        <v>21</v>
      </c>
      <c r="H192" s="16" t="s">
        <v>78</v>
      </c>
      <c r="I192" s="20" t="s">
        <v>23</v>
      </c>
      <c r="J192" s="20" t="s">
        <v>24</v>
      </c>
      <c r="K192" s="20" t="s">
        <v>25</v>
      </c>
      <c r="L192" s="20" t="s">
        <v>26</v>
      </c>
      <c r="M192" s="20" t="s">
        <v>27</v>
      </c>
      <c r="N192" s="20" t="s">
        <v>28</v>
      </c>
      <c r="O192" s="20" t="s">
        <v>29</v>
      </c>
      <c r="P192" s="21" t="s">
        <v>32</v>
      </c>
    </row>
    <row r="193" spans="2:16" ht="15.75" thickBot="1">
      <c r="B193" s="33">
        <v>0</v>
      </c>
      <c r="C193" s="8">
        <f t="shared" ref="C193:C213" si="99">0.0833333*B193</f>
        <v>0</v>
      </c>
      <c r="D193" s="9">
        <v>20</v>
      </c>
      <c r="E193" s="75">
        <f>D193*$F$6</f>
        <v>20</v>
      </c>
      <c r="F193" s="13">
        <f>(4*D193*E193/PI())^0.5</f>
        <v>22.56758334191025</v>
      </c>
      <c r="G193" s="24">
        <f>$F$10</f>
        <v>999</v>
      </c>
      <c r="H193" s="30">
        <f>1/(0.9-(1/(1.69+2.08/((E193/D193)-0.8)))+((0.116*LN(E193/D193)+0.654)*(1/((G193/D193)+0.001))))</f>
        <v>1.20426815026703</v>
      </c>
      <c r="I193" s="35">
        <f>$F$11</f>
        <v>4000</v>
      </c>
      <c r="J193" s="13" t="e">
        <f t="shared" ref="J193:J213" si="100">($F$14)</f>
        <v>#NUM!</v>
      </c>
      <c r="K193" s="13">
        <f>$F$15</f>
        <v>0</v>
      </c>
      <c r="L193" s="30" t="e">
        <f>5.57*(I193/J193)*((D193/E193)^0.5)*((K193/E193)^3)*((1-$F$12^2)/(1-$F$13^2))</f>
        <v>#NUM!</v>
      </c>
      <c r="M193" s="30" t="e">
        <f t="shared" ref="M193" si="101">IF(L193&gt;10,0.785,(1/(4.6+10*L193))+(PI()/4))</f>
        <v>#NUM!</v>
      </c>
      <c r="N193" s="24">
        <f>$F$7</f>
        <v>0.5</v>
      </c>
      <c r="O193" s="72">
        <f>1-(1/(3.5*EXP((1.22*$F$12)-0.4)*((F193/N193)+1.6)))</f>
        <v>0.99285440991364704</v>
      </c>
      <c r="P193" s="13" t="e">
        <f t="shared" ref="P193:P213" si="102">(C193*$F$14)/(D193*H193*M193*O193*(1-$F$12^2))</f>
        <v>#NUM!</v>
      </c>
    </row>
    <row r="194" spans="2:16" ht="15.75" thickBot="1">
      <c r="B194" s="33">
        <v>0.5</v>
      </c>
      <c r="C194" s="8">
        <f t="shared" si="99"/>
        <v>4.166665E-2</v>
      </c>
      <c r="D194" s="9">
        <f>$D$193</f>
        <v>20</v>
      </c>
      <c r="E194" s="75">
        <f t="shared" ref="E194:E213" si="103">D194*$F$6</f>
        <v>20</v>
      </c>
      <c r="F194" s="13">
        <f t="shared" ref="F194:F213" si="104">(4*D194*E194/PI())^0.5</f>
        <v>22.56758334191025</v>
      </c>
      <c r="G194" s="24">
        <f t="shared" ref="G194:G213" si="105">$F$10</f>
        <v>999</v>
      </c>
      <c r="H194" s="30">
        <f t="shared" ref="H194:H213" si="106">1/(0.9-(1/(1.69+2.08/((E194/D194)-0.8)))+((0.116*LN(E194/D194)+0.654)*(1/((G194/D194)+0.001))))</f>
        <v>1.20426815026703</v>
      </c>
      <c r="I194" s="35">
        <f t="shared" ref="I194:I213" si="107">$F$11</f>
        <v>4000</v>
      </c>
      <c r="J194" s="13" t="e">
        <f t="shared" si="100"/>
        <v>#NUM!</v>
      </c>
      <c r="K194" s="13">
        <f t="shared" ref="K194:K213" si="108">$F$15</f>
        <v>0</v>
      </c>
      <c r="L194" s="30" t="e">
        <f t="shared" ref="L194:L213" si="109">5.57*(I194/J194)*((D194/E194)^0.5)*((K194/E194)^3)*((1-$F$12^2)/(1-$F$13^2))</f>
        <v>#NUM!</v>
      </c>
      <c r="M194" s="30" t="e">
        <f t="shared" ref="M194:M213" si="110">IF(L194&gt;10,0.785,(1/(4.6+10*L194))+(PI()/4))</f>
        <v>#NUM!</v>
      </c>
      <c r="N194" s="24">
        <f t="shared" ref="N194:N213" si="111">$F$7</f>
        <v>0.5</v>
      </c>
      <c r="O194" s="72">
        <f t="shared" ref="O194:O213" si="112">1-(1/(3.5*EXP((1.22*$F$12)-0.4)*((F194/N194)+1.6)))</f>
        <v>0.99285440991364704</v>
      </c>
      <c r="P194" s="13" t="e">
        <f t="shared" si="102"/>
        <v>#NUM!</v>
      </c>
    </row>
    <row r="195" spans="2:16" ht="15.75" thickBot="1">
      <c r="B195" s="33">
        <v>1</v>
      </c>
      <c r="C195" s="8">
        <f t="shared" si="99"/>
        <v>8.3333299999999999E-2</v>
      </c>
      <c r="D195" s="9">
        <f t="shared" ref="D195:D213" si="113">$D$193</f>
        <v>20</v>
      </c>
      <c r="E195" s="75">
        <f t="shared" si="103"/>
        <v>20</v>
      </c>
      <c r="F195" s="13">
        <f t="shared" si="104"/>
        <v>22.56758334191025</v>
      </c>
      <c r="G195" s="24">
        <f t="shared" si="105"/>
        <v>999</v>
      </c>
      <c r="H195" s="30">
        <f t="shared" si="106"/>
        <v>1.20426815026703</v>
      </c>
      <c r="I195" s="35">
        <f t="shared" si="107"/>
        <v>4000</v>
      </c>
      <c r="J195" s="13" t="e">
        <f t="shared" si="100"/>
        <v>#NUM!</v>
      </c>
      <c r="K195" s="13">
        <f t="shared" si="108"/>
        <v>0</v>
      </c>
      <c r="L195" s="30" t="e">
        <f t="shared" si="109"/>
        <v>#NUM!</v>
      </c>
      <c r="M195" s="30" t="e">
        <f t="shared" si="110"/>
        <v>#NUM!</v>
      </c>
      <c r="N195" s="24">
        <f t="shared" si="111"/>
        <v>0.5</v>
      </c>
      <c r="O195" s="72">
        <f t="shared" si="112"/>
        <v>0.99285440991364704</v>
      </c>
      <c r="P195" s="13" t="e">
        <f t="shared" si="102"/>
        <v>#NUM!</v>
      </c>
    </row>
    <row r="196" spans="2:16" ht="15.75" thickBot="1">
      <c r="B196" s="33">
        <v>1.5</v>
      </c>
      <c r="C196" s="8">
        <f t="shared" si="99"/>
        <v>0.12499995</v>
      </c>
      <c r="D196" s="9">
        <f t="shared" si="113"/>
        <v>20</v>
      </c>
      <c r="E196" s="75">
        <f t="shared" si="103"/>
        <v>20</v>
      </c>
      <c r="F196" s="13">
        <f t="shared" si="104"/>
        <v>22.56758334191025</v>
      </c>
      <c r="G196" s="24">
        <f t="shared" si="105"/>
        <v>999</v>
      </c>
      <c r="H196" s="30">
        <f t="shared" si="106"/>
        <v>1.20426815026703</v>
      </c>
      <c r="I196" s="35">
        <f t="shared" si="107"/>
        <v>4000</v>
      </c>
      <c r="J196" s="13" t="e">
        <f t="shared" si="100"/>
        <v>#NUM!</v>
      </c>
      <c r="K196" s="13">
        <f t="shared" si="108"/>
        <v>0</v>
      </c>
      <c r="L196" s="30" t="e">
        <f t="shared" si="109"/>
        <v>#NUM!</v>
      </c>
      <c r="M196" s="30" t="e">
        <f t="shared" si="110"/>
        <v>#NUM!</v>
      </c>
      <c r="N196" s="24">
        <f t="shared" si="111"/>
        <v>0.5</v>
      </c>
      <c r="O196" s="72">
        <f t="shared" si="112"/>
        <v>0.99285440991364704</v>
      </c>
      <c r="P196" s="13" t="e">
        <f t="shared" si="102"/>
        <v>#NUM!</v>
      </c>
    </row>
    <row r="197" spans="2:16" ht="15.75" thickBot="1">
      <c r="B197" s="33">
        <v>2</v>
      </c>
      <c r="C197" s="8">
        <f t="shared" si="99"/>
        <v>0.1666666</v>
      </c>
      <c r="D197" s="9">
        <f t="shared" si="113"/>
        <v>20</v>
      </c>
      <c r="E197" s="75">
        <f t="shared" si="103"/>
        <v>20</v>
      </c>
      <c r="F197" s="13">
        <f t="shared" si="104"/>
        <v>22.56758334191025</v>
      </c>
      <c r="G197" s="24">
        <f t="shared" si="105"/>
        <v>999</v>
      </c>
      <c r="H197" s="30">
        <f t="shared" si="106"/>
        <v>1.20426815026703</v>
      </c>
      <c r="I197" s="35">
        <f t="shared" si="107"/>
        <v>4000</v>
      </c>
      <c r="J197" s="13" t="e">
        <f t="shared" si="100"/>
        <v>#NUM!</v>
      </c>
      <c r="K197" s="13">
        <f t="shared" si="108"/>
        <v>0</v>
      </c>
      <c r="L197" s="30" t="e">
        <f t="shared" si="109"/>
        <v>#NUM!</v>
      </c>
      <c r="M197" s="30" t="e">
        <f t="shared" si="110"/>
        <v>#NUM!</v>
      </c>
      <c r="N197" s="24">
        <f t="shared" si="111"/>
        <v>0.5</v>
      </c>
      <c r="O197" s="72">
        <f t="shared" si="112"/>
        <v>0.99285440991364704</v>
      </c>
      <c r="P197" s="13" t="e">
        <f t="shared" si="102"/>
        <v>#NUM!</v>
      </c>
    </row>
    <row r="198" spans="2:16" ht="15.75" thickBot="1">
      <c r="B198" s="33">
        <v>2.5</v>
      </c>
      <c r="C198" s="8">
        <f t="shared" si="99"/>
        <v>0.20833325</v>
      </c>
      <c r="D198" s="9">
        <f t="shared" si="113"/>
        <v>20</v>
      </c>
      <c r="E198" s="75">
        <f t="shared" si="103"/>
        <v>20</v>
      </c>
      <c r="F198" s="13">
        <f t="shared" si="104"/>
        <v>22.56758334191025</v>
      </c>
      <c r="G198" s="24">
        <f t="shared" si="105"/>
        <v>999</v>
      </c>
      <c r="H198" s="30">
        <f t="shared" si="106"/>
        <v>1.20426815026703</v>
      </c>
      <c r="I198" s="35">
        <f t="shared" si="107"/>
        <v>4000</v>
      </c>
      <c r="J198" s="13" t="e">
        <f t="shared" si="100"/>
        <v>#NUM!</v>
      </c>
      <c r="K198" s="13">
        <f t="shared" si="108"/>
        <v>0</v>
      </c>
      <c r="L198" s="30" t="e">
        <f t="shared" si="109"/>
        <v>#NUM!</v>
      </c>
      <c r="M198" s="30" t="e">
        <f t="shared" si="110"/>
        <v>#NUM!</v>
      </c>
      <c r="N198" s="24">
        <f t="shared" si="111"/>
        <v>0.5</v>
      </c>
      <c r="O198" s="72">
        <f t="shared" si="112"/>
        <v>0.99285440991364704</v>
      </c>
      <c r="P198" s="13" t="e">
        <f t="shared" si="102"/>
        <v>#NUM!</v>
      </c>
    </row>
    <row r="199" spans="2:16" ht="15.75" thickBot="1">
      <c r="B199" s="33">
        <v>3</v>
      </c>
      <c r="C199" s="8">
        <f t="shared" si="99"/>
        <v>0.2499999</v>
      </c>
      <c r="D199" s="9">
        <f t="shared" si="113"/>
        <v>20</v>
      </c>
      <c r="E199" s="75">
        <f t="shared" si="103"/>
        <v>20</v>
      </c>
      <c r="F199" s="13">
        <f t="shared" si="104"/>
        <v>22.56758334191025</v>
      </c>
      <c r="G199" s="24">
        <f t="shared" si="105"/>
        <v>999</v>
      </c>
      <c r="H199" s="30">
        <f t="shared" si="106"/>
        <v>1.20426815026703</v>
      </c>
      <c r="I199" s="35">
        <f t="shared" si="107"/>
        <v>4000</v>
      </c>
      <c r="J199" s="13" t="e">
        <f t="shared" si="100"/>
        <v>#NUM!</v>
      </c>
      <c r="K199" s="13">
        <f t="shared" si="108"/>
        <v>0</v>
      </c>
      <c r="L199" s="30" t="e">
        <f t="shared" si="109"/>
        <v>#NUM!</v>
      </c>
      <c r="M199" s="30" t="e">
        <f t="shared" si="110"/>
        <v>#NUM!</v>
      </c>
      <c r="N199" s="24">
        <f t="shared" si="111"/>
        <v>0.5</v>
      </c>
      <c r="O199" s="72">
        <f t="shared" si="112"/>
        <v>0.99285440991364704</v>
      </c>
      <c r="P199" s="13" t="e">
        <f t="shared" si="102"/>
        <v>#NUM!</v>
      </c>
    </row>
    <row r="200" spans="2:16" ht="15.75" thickBot="1">
      <c r="B200" s="33">
        <v>3.5</v>
      </c>
      <c r="C200" s="8">
        <f t="shared" si="99"/>
        <v>0.29166654999999997</v>
      </c>
      <c r="D200" s="9">
        <f t="shared" si="113"/>
        <v>20</v>
      </c>
      <c r="E200" s="75">
        <f t="shared" si="103"/>
        <v>20</v>
      </c>
      <c r="F200" s="13">
        <f t="shared" si="104"/>
        <v>22.56758334191025</v>
      </c>
      <c r="G200" s="24">
        <f t="shared" si="105"/>
        <v>999</v>
      </c>
      <c r="H200" s="30">
        <f t="shared" si="106"/>
        <v>1.20426815026703</v>
      </c>
      <c r="I200" s="35">
        <f t="shared" si="107"/>
        <v>4000</v>
      </c>
      <c r="J200" s="13" t="e">
        <f t="shared" si="100"/>
        <v>#NUM!</v>
      </c>
      <c r="K200" s="13">
        <f t="shared" si="108"/>
        <v>0</v>
      </c>
      <c r="L200" s="30" t="e">
        <f t="shared" si="109"/>
        <v>#NUM!</v>
      </c>
      <c r="M200" s="30" t="e">
        <f t="shared" si="110"/>
        <v>#NUM!</v>
      </c>
      <c r="N200" s="24">
        <f t="shared" si="111"/>
        <v>0.5</v>
      </c>
      <c r="O200" s="72">
        <f t="shared" si="112"/>
        <v>0.99285440991364704</v>
      </c>
      <c r="P200" s="13" t="e">
        <f t="shared" si="102"/>
        <v>#NUM!</v>
      </c>
    </row>
    <row r="201" spans="2:16" ht="15.75" thickBot="1">
      <c r="B201" s="33">
        <v>4</v>
      </c>
      <c r="C201" s="8">
        <f t="shared" si="99"/>
        <v>0.3333332</v>
      </c>
      <c r="D201" s="9">
        <f t="shared" si="113"/>
        <v>20</v>
      </c>
      <c r="E201" s="75">
        <f t="shared" si="103"/>
        <v>20</v>
      </c>
      <c r="F201" s="13">
        <f t="shared" si="104"/>
        <v>22.56758334191025</v>
      </c>
      <c r="G201" s="24">
        <f t="shared" si="105"/>
        <v>999</v>
      </c>
      <c r="H201" s="30">
        <f t="shared" si="106"/>
        <v>1.20426815026703</v>
      </c>
      <c r="I201" s="35">
        <f t="shared" si="107"/>
        <v>4000</v>
      </c>
      <c r="J201" s="13" t="e">
        <f t="shared" si="100"/>
        <v>#NUM!</v>
      </c>
      <c r="K201" s="13">
        <f t="shared" si="108"/>
        <v>0</v>
      </c>
      <c r="L201" s="30" t="e">
        <f t="shared" si="109"/>
        <v>#NUM!</v>
      </c>
      <c r="M201" s="30" t="e">
        <f t="shared" si="110"/>
        <v>#NUM!</v>
      </c>
      <c r="N201" s="24">
        <f t="shared" si="111"/>
        <v>0.5</v>
      </c>
      <c r="O201" s="72">
        <f t="shared" si="112"/>
        <v>0.99285440991364704</v>
      </c>
      <c r="P201" s="13" t="e">
        <f t="shared" si="102"/>
        <v>#NUM!</v>
      </c>
    </row>
    <row r="202" spans="2:16" ht="15.75" thickBot="1">
      <c r="B202" s="33">
        <v>4.5</v>
      </c>
      <c r="C202" s="8">
        <f t="shared" si="99"/>
        <v>0.37499985000000002</v>
      </c>
      <c r="D202" s="9">
        <f t="shared" si="113"/>
        <v>20</v>
      </c>
      <c r="E202" s="75">
        <f t="shared" si="103"/>
        <v>20</v>
      </c>
      <c r="F202" s="13">
        <f t="shared" si="104"/>
        <v>22.56758334191025</v>
      </c>
      <c r="G202" s="24">
        <f t="shared" si="105"/>
        <v>999</v>
      </c>
      <c r="H202" s="30">
        <f t="shared" si="106"/>
        <v>1.20426815026703</v>
      </c>
      <c r="I202" s="35">
        <f t="shared" si="107"/>
        <v>4000</v>
      </c>
      <c r="J202" s="13" t="e">
        <f t="shared" si="100"/>
        <v>#NUM!</v>
      </c>
      <c r="K202" s="13">
        <f t="shared" si="108"/>
        <v>0</v>
      </c>
      <c r="L202" s="30" t="e">
        <f t="shared" si="109"/>
        <v>#NUM!</v>
      </c>
      <c r="M202" s="30" t="e">
        <f t="shared" si="110"/>
        <v>#NUM!</v>
      </c>
      <c r="N202" s="24">
        <f t="shared" si="111"/>
        <v>0.5</v>
      </c>
      <c r="O202" s="72">
        <f t="shared" si="112"/>
        <v>0.99285440991364704</v>
      </c>
      <c r="P202" s="13" t="e">
        <f t="shared" si="102"/>
        <v>#NUM!</v>
      </c>
    </row>
    <row r="203" spans="2:16" ht="15.75" thickBot="1">
      <c r="B203" s="33">
        <v>5</v>
      </c>
      <c r="C203" s="8">
        <f t="shared" si="99"/>
        <v>0.4166665</v>
      </c>
      <c r="D203" s="9">
        <f t="shared" si="113"/>
        <v>20</v>
      </c>
      <c r="E203" s="75">
        <f t="shared" si="103"/>
        <v>20</v>
      </c>
      <c r="F203" s="13">
        <f t="shared" si="104"/>
        <v>22.56758334191025</v>
      </c>
      <c r="G203" s="24">
        <f t="shared" si="105"/>
        <v>999</v>
      </c>
      <c r="H203" s="30">
        <f t="shared" si="106"/>
        <v>1.20426815026703</v>
      </c>
      <c r="I203" s="35">
        <f t="shared" si="107"/>
        <v>4000</v>
      </c>
      <c r="J203" s="13" t="e">
        <f t="shared" si="100"/>
        <v>#NUM!</v>
      </c>
      <c r="K203" s="13">
        <f t="shared" si="108"/>
        <v>0</v>
      </c>
      <c r="L203" s="30" t="e">
        <f t="shared" si="109"/>
        <v>#NUM!</v>
      </c>
      <c r="M203" s="30" t="e">
        <f t="shared" si="110"/>
        <v>#NUM!</v>
      </c>
      <c r="N203" s="24">
        <f t="shared" si="111"/>
        <v>0.5</v>
      </c>
      <c r="O203" s="72">
        <f t="shared" si="112"/>
        <v>0.99285440991364704</v>
      </c>
      <c r="P203" s="13" t="e">
        <f t="shared" si="102"/>
        <v>#NUM!</v>
      </c>
    </row>
    <row r="204" spans="2:16" ht="15.75" thickBot="1">
      <c r="B204" s="33">
        <v>5.5</v>
      </c>
      <c r="C204" s="8">
        <f t="shared" si="99"/>
        <v>0.45833314999999997</v>
      </c>
      <c r="D204" s="9">
        <f t="shared" si="113"/>
        <v>20</v>
      </c>
      <c r="E204" s="75">
        <f t="shared" si="103"/>
        <v>20</v>
      </c>
      <c r="F204" s="13">
        <f t="shared" si="104"/>
        <v>22.56758334191025</v>
      </c>
      <c r="G204" s="24">
        <f t="shared" si="105"/>
        <v>999</v>
      </c>
      <c r="H204" s="30">
        <f t="shared" si="106"/>
        <v>1.20426815026703</v>
      </c>
      <c r="I204" s="35">
        <f t="shared" si="107"/>
        <v>4000</v>
      </c>
      <c r="J204" s="13" t="e">
        <f t="shared" si="100"/>
        <v>#NUM!</v>
      </c>
      <c r="K204" s="13">
        <f t="shared" si="108"/>
        <v>0</v>
      </c>
      <c r="L204" s="30" t="e">
        <f t="shared" si="109"/>
        <v>#NUM!</v>
      </c>
      <c r="M204" s="30" t="e">
        <f t="shared" si="110"/>
        <v>#NUM!</v>
      </c>
      <c r="N204" s="24">
        <f t="shared" si="111"/>
        <v>0.5</v>
      </c>
      <c r="O204" s="72">
        <f t="shared" si="112"/>
        <v>0.99285440991364704</v>
      </c>
      <c r="P204" s="13" t="e">
        <f t="shared" si="102"/>
        <v>#NUM!</v>
      </c>
    </row>
    <row r="205" spans="2:16" ht="15.75" thickBot="1">
      <c r="B205" s="33">
        <v>6</v>
      </c>
      <c r="C205" s="8">
        <f t="shared" si="99"/>
        <v>0.49999979999999999</v>
      </c>
      <c r="D205" s="9">
        <f t="shared" si="113"/>
        <v>20</v>
      </c>
      <c r="E205" s="75">
        <f t="shared" si="103"/>
        <v>20</v>
      </c>
      <c r="F205" s="13">
        <f t="shared" si="104"/>
        <v>22.56758334191025</v>
      </c>
      <c r="G205" s="24">
        <f t="shared" si="105"/>
        <v>999</v>
      </c>
      <c r="H205" s="30">
        <f t="shared" si="106"/>
        <v>1.20426815026703</v>
      </c>
      <c r="I205" s="35">
        <f t="shared" si="107"/>
        <v>4000</v>
      </c>
      <c r="J205" s="13" t="e">
        <f t="shared" si="100"/>
        <v>#NUM!</v>
      </c>
      <c r="K205" s="13">
        <f t="shared" si="108"/>
        <v>0</v>
      </c>
      <c r="L205" s="30" t="e">
        <f t="shared" si="109"/>
        <v>#NUM!</v>
      </c>
      <c r="M205" s="30" t="e">
        <f t="shared" si="110"/>
        <v>#NUM!</v>
      </c>
      <c r="N205" s="24">
        <f t="shared" si="111"/>
        <v>0.5</v>
      </c>
      <c r="O205" s="72">
        <f t="shared" si="112"/>
        <v>0.99285440991364704</v>
      </c>
      <c r="P205" s="13" t="e">
        <f t="shared" si="102"/>
        <v>#NUM!</v>
      </c>
    </row>
    <row r="206" spans="2:16" ht="15.75" thickBot="1">
      <c r="B206" s="33">
        <v>6.5</v>
      </c>
      <c r="C206" s="8">
        <f t="shared" si="99"/>
        <v>0.54166645000000002</v>
      </c>
      <c r="D206" s="9">
        <f t="shared" si="113"/>
        <v>20</v>
      </c>
      <c r="E206" s="75">
        <f t="shared" si="103"/>
        <v>20</v>
      </c>
      <c r="F206" s="13">
        <f t="shared" si="104"/>
        <v>22.56758334191025</v>
      </c>
      <c r="G206" s="24">
        <f t="shared" si="105"/>
        <v>999</v>
      </c>
      <c r="H206" s="30">
        <f t="shared" si="106"/>
        <v>1.20426815026703</v>
      </c>
      <c r="I206" s="35">
        <f t="shared" si="107"/>
        <v>4000</v>
      </c>
      <c r="J206" s="13" t="e">
        <f t="shared" si="100"/>
        <v>#NUM!</v>
      </c>
      <c r="K206" s="13">
        <f t="shared" si="108"/>
        <v>0</v>
      </c>
      <c r="L206" s="30" t="e">
        <f t="shared" si="109"/>
        <v>#NUM!</v>
      </c>
      <c r="M206" s="30" t="e">
        <f t="shared" si="110"/>
        <v>#NUM!</v>
      </c>
      <c r="N206" s="24">
        <f t="shared" si="111"/>
        <v>0.5</v>
      </c>
      <c r="O206" s="72">
        <f t="shared" si="112"/>
        <v>0.99285440991364704</v>
      </c>
      <c r="P206" s="13" t="e">
        <f t="shared" si="102"/>
        <v>#NUM!</v>
      </c>
    </row>
    <row r="207" spans="2:16" ht="15.75" thickBot="1">
      <c r="B207" s="33">
        <v>7</v>
      </c>
      <c r="C207" s="8">
        <f t="shared" si="99"/>
        <v>0.58333309999999994</v>
      </c>
      <c r="D207" s="9">
        <f t="shared" si="113"/>
        <v>20</v>
      </c>
      <c r="E207" s="75">
        <f t="shared" si="103"/>
        <v>20</v>
      </c>
      <c r="F207" s="13">
        <f t="shared" si="104"/>
        <v>22.56758334191025</v>
      </c>
      <c r="G207" s="24">
        <f t="shared" si="105"/>
        <v>999</v>
      </c>
      <c r="H207" s="30">
        <f t="shared" si="106"/>
        <v>1.20426815026703</v>
      </c>
      <c r="I207" s="35">
        <f t="shared" si="107"/>
        <v>4000</v>
      </c>
      <c r="J207" s="13" t="e">
        <f t="shared" si="100"/>
        <v>#NUM!</v>
      </c>
      <c r="K207" s="13">
        <f t="shared" si="108"/>
        <v>0</v>
      </c>
      <c r="L207" s="30" t="e">
        <f t="shared" si="109"/>
        <v>#NUM!</v>
      </c>
      <c r="M207" s="30" t="e">
        <f t="shared" si="110"/>
        <v>#NUM!</v>
      </c>
      <c r="N207" s="24">
        <f t="shared" si="111"/>
        <v>0.5</v>
      </c>
      <c r="O207" s="72">
        <f t="shared" si="112"/>
        <v>0.99285440991364704</v>
      </c>
      <c r="P207" s="13" t="e">
        <f t="shared" si="102"/>
        <v>#NUM!</v>
      </c>
    </row>
    <row r="208" spans="2:16" ht="15.75" thickBot="1">
      <c r="B208" s="33">
        <v>7.5</v>
      </c>
      <c r="C208" s="8">
        <f t="shared" si="99"/>
        <v>0.62499974999999997</v>
      </c>
      <c r="D208" s="9">
        <f t="shared" si="113"/>
        <v>20</v>
      </c>
      <c r="E208" s="75">
        <f t="shared" si="103"/>
        <v>20</v>
      </c>
      <c r="F208" s="13">
        <f t="shared" si="104"/>
        <v>22.56758334191025</v>
      </c>
      <c r="G208" s="24">
        <f t="shared" si="105"/>
        <v>999</v>
      </c>
      <c r="H208" s="30">
        <f t="shared" si="106"/>
        <v>1.20426815026703</v>
      </c>
      <c r="I208" s="35">
        <f t="shared" si="107"/>
        <v>4000</v>
      </c>
      <c r="J208" s="13" t="e">
        <f t="shared" si="100"/>
        <v>#NUM!</v>
      </c>
      <c r="K208" s="13">
        <f t="shared" si="108"/>
        <v>0</v>
      </c>
      <c r="L208" s="30" t="e">
        <f t="shared" si="109"/>
        <v>#NUM!</v>
      </c>
      <c r="M208" s="30" t="e">
        <f t="shared" si="110"/>
        <v>#NUM!</v>
      </c>
      <c r="N208" s="24">
        <f t="shared" si="111"/>
        <v>0.5</v>
      </c>
      <c r="O208" s="72">
        <f t="shared" si="112"/>
        <v>0.99285440991364704</v>
      </c>
      <c r="P208" s="13" t="e">
        <f t="shared" si="102"/>
        <v>#NUM!</v>
      </c>
    </row>
    <row r="209" spans="2:19" ht="15.75" thickBot="1">
      <c r="B209" s="33">
        <v>8</v>
      </c>
      <c r="C209" s="8">
        <f t="shared" si="99"/>
        <v>0.66666639999999999</v>
      </c>
      <c r="D209" s="9">
        <f t="shared" si="113"/>
        <v>20</v>
      </c>
      <c r="E209" s="75">
        <f t="shared" si="103"/>
        <v>20</v>
      </c>
      <c r="F209" s="13">
        <f t="shared" si="104"/>
        <v>22.56758334191025</v>
      </c>
      <c r="G209" s="24">
        <f t="shared" si="105"/>
        <v>999</v>
      </c>
      <c r="H209" s="30">
        <f t="shared" si="106"/>
        <v>1.20426815026703</v>
      </c>
      <c r="I209" s="35">
        <f t="shared" si="107"/>
        <v>4000</v>
      </c>
      <c r="J209" s="13" t="e">
        <f t="shared" si="100"/>
        <v>#NUM!</v>
      </c>
      <c r="K209" s="13">
        <f t="shared" si="108"/>
        <v>0</v>
      </c>
      <c r="L209" s="30" t="e">
        <f t="shared" si="109"/>
        <v>#NUM!</v>
      </c>
      <c r="M209" s="30" t="e">
        <f t="shared" si="110"/>
        <v>#NUM!</v>
      </c>
      <c r="N209" s="24">
        <f t="shared" si="111"/>
        <v>0.5</v>
      </c>
      <c r="O209" s="72">
        <f t="shared" si="112"/>
        <v>0.99285440991364704</v>
      </c>
      <c r="P209" s="13" t="e">
        <f t="shared" si="102"/>
        <v>#NUM!</v>
      </c>
    </row>
    <row r="210" spans="2:19" ht="15.75" thickBot="1">
      <c r="B210" s="33">
        <v>8.5</v>
      </c>
      <c r="C210" s="8">
        <f t="shared" si="99"/>
        <v>0.70833305000000002</v>
      </c>
      <c r="D210" s="9">
        <f t="shared" si="113"/>
        <v>20</v>
      </c>
      <c r="E210" s="75">
        <f t="shared" si="103"/>
        <v>20</v>
      </c>
      <c r="F210" s="13">
        <f t="shared" si="104"/>
        <v>22.56758334191025</v>
      </c>
      <c r="G210" s="24">
        <f t="shared" si="105"/>
        <v>999</v>
      </c>
      <c r="H210" s="30">
        <f t="shared" si="106"/>
        <v>1.20426815026703</v>
      </c>
      <c r="I210" s="35">
        <f t="shared" si="107"/>
        <v>4000</v>
      </c>
      <c r="J210" s="13" t="e">
        <f t="shared" si="100"/>
        <v>#NUM!</v>
      </c>
      <c r="K210" s="13">
        <f t="shared" si="108"/>
        <v>0</v>
      </c>
      <c r="L210" s="30" t="e">
        <f t="shared" si="109"/>
        <v>#NUM!</v>
      </c>
      <c r="M210" s="30" t="e">
        <f t="shared" si="110"/>
        <v>#NUM!</v>
      </c>
      <c r="N210" s="24">
        <f t="shared" si="111"/>
        <v>0.5</v>
      </c>
      <c r="O210" s="72">
        <f t="shared" si="112"/>
        <v>0.99285440991364704</v>
      </c>
      <c r="P210" s="13" t="e">
        <f t="shared" si="102"/>
        <v>#NUM!</v>
      </c>
    </row>
    <row r="211" spans="2:19" ht="15.75" thickBot="1">
      <c r="B211" s="33">
        <v>9</v>
      </c>
      <c r="C211" s="8">
        <f t="shared" si="99"/>
        <v>0.74999970000000005</v>
      </c>
      <c r="D211" s="9">
        <f t="shared" si="113"/>
        <v>20</v>
      </c>
      <c r="E211" s="75">
        <f t="shared" si="103"/>
        <v>20</v>
      </c>
      <c r="F211" s="13">
        <f t="shared" si="104"/>
        <v>22.56758334191025</v>
      </c>
      <c r="G211" s="24">
        <f t="shared" si="105"/>
        <v>999</v>
      </c>
      <c r="H211" s="30">
        <f t="shared" si="106"/>
        <v>1.20426815026703</v>
      </c>
      <c r="I211" s="35">
        <f t="shared" si="107"/>
        <v>4000</v>
      </c>
      <c r="J211" s="13" t="e">
        <f t="shared" si="100"/>
        <v>#NUM!</v>
      </c>
      <c r="K211" s="13">
        <f t="shared" si="108"/>
        <v>0</v>
      </c>
      <c r="L211" s="30" t="e">
        <f t="shared" si="109"/>
        <v>#NUM!</v>
      </c>
      <c r="M211" s="30" t="e">
        <f t="shared" si="110"/>
        <v>#NUM!</v>
      </c>
      <c r="N211" s="24">
        <f t="shared" si="111"/>
        <v>0.5</v>
      </c>
      <c r="O211" s="72">
        <f t="shared" si="112"/>
        <v>0.99285440991364704</v>
      </c>
      <c r="P211" s="13" t="e">
        <f t="shared" si="102"/>
        <v>#NUM!</v>
      </c>
    </row>
    <row r="212" spans="2:19" ht="15.75" thickBot="1">
      <c r="B212" s="33">
        <v>9.5</v>
      </c>
      <c r="C212" s="8">
        <f t="shared" si="99"/>
        <v>0.79166634999999996</v>
      </c>
      <c r="D212" s="9">
        <f t="shared" si="113"/>
        <v>20</v>
      </c>
      <c r="E212" s="75">
        <f t="shared" si="103"/>
        <v>20</v>
      </c>
      <c r="F212" s="13">
        <f t="shared" si="104"/>
        <v>22.56758334191025</v>
      </c>
      <c r="G212" s="24">
        <f t="shared" si="105"/>
        <v>999</v>
      </c>
      <c r="H212" s="30">
        <f t="shared" si="106"/>
        <v>1.20426815026703</v>
      </c>
      <c r="I212" s="35">
        <f t="shared" si="107"/>
        <v>4000</v>
      </c>
      <c r="J212" s="13" t="e">
        <f t="shared" si="100"/>
        <v>#NUM!</v>
      </c>
      <c r="K212" s="13">
        <f t="shared" si="108"/>
        <v>0</v>
      </c>
      <c r="L212" s="30" t="e">
        <f t="shared" si="109"/>
        <v>#NUM!</v>
      </c>
      <c r="M212" s="30" t="e">
        <f t="shared" si="110"/>
        <v>#NUM!</v>
      </c>
      <c r="N212" s="24">
        <f t="shared" si="111"/>
        <v>0.5</v>
      </c>
      <c r="O212" s="72">
        <f t="shared" si="112"/>
        <v>0.99285440991364704</v>
      </c>
      <c r="P212" s="13" t="e">
        <f t="shared" si="102"/>
        <v>#NUM!</v>
      </c>
    </row>
    <row r="213" spans="2:19" ht="15.75" thickBot="1">
      <c r="B213" s="33">
        <v>10</v>
      </c>
      <c r="C213" s="11">
        <f t="shared" si="99"/>
        <v>0.83333299999999999</v>
      </c>
      <c r="D213" s="9">
        <f t="shared" si="113"/>
        <v>20</v>
      </c>
      <c r="E213" s="75">
        <f t="shared" si="103"/>
        <v>20</v>
      </c>
      <c r="F213" s="13">
        <f t="shared" si="104"/>
        <v>22.56758334191025</v>
      </c>
      <c r="G213" s="24">
        <f t="shared" si="105"/>
        <v>999</v>
      </c>
      <c r="H213" s="30">
        <f t="shared" si="106"/>
        <v>1.20426815026703</v>
      </c>
      <c r="I213" s="35">
        <f t="shared" si="107"/>
        <v>4000</v>
      </c>
      <c r="J213" s="13" t="e">
        <f t="shared" si="100"/>
        <v>#NUM!</v>
      </c>
      <c r="K213" s="13">
        <f t="shared" si="108"/>
        <v>0</v>
      </c>
      <c r="L213" s="30" t="e">
        <f t="shared" si="109"/>
        <v>#NUM!</v>
      </c>
      <c r="M213" s="30" t="e">
        <f t="shared" si="110"/>
        <v>#NUM!</v>
      </c>
      <c r="N213" s="24">
        <f t="shared" si="111"/>
        <v>0.5</v>
      </c>
      <c r="O213" s="72">
        <f t="shared" si="112"/>
        <v>0.99285440991364704</v>
      </c>
      <c r="P213" s="13" t="e">
        <f t="shared" si="102"/>
        <v>#NUM!</v>
      </c>
    </row>
    <row r="214" spans="2:19"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</row>
  </sheetData>
  <sheetProtection algorithmName="SHA-512" hashValue="D/U0iFDn79rW5G/XcJX+9Qctju1RhaoCfzT2eFVS9EjyJ/tolhWqXy3wReXpQ+2veYyUTPkm4fUQBA7Owz3bxQ==" saltValue="AYq/sEO4ZrxPAWwHyRbRJw==" spinCount="100000" sheet="1" objects="1" scenarios="1"/>
  <mergeCells count="16">
    <mergeCell ref="A1:G2"/>
    <mergeCell ref="A16:E16"/>
    <mergeCell ref="A5:E5"/>
    <mergeCell ref="A4:E4"/>
    <mergeCell ref="I4:M4"/>
    <mergeCell ref="I5:M5"/>
    <mergeCell ref="A6:E6"/>
    <mergeCell ref="A7:E7"/>
    <mergeCell ref="A13:E13"/>
    <mergeCell ref="A14:E14"/>
    <mergeCell ref="A15:E15"/>
    <mergeCell ref="A8:E8"/>
    <mergeCell ref="A9:E9"/>
    <mergeCell ref="A10:E10"/>
    <mergeCell ref="A11:E11"/>
    <mergeCell ref="A12:E12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"/>
  <sheetViews>
    <sheetView zoomScale="60" zoomScaleNormal="60" workbookViewId="0"/>
  </sheetViews>
  <sheetFormatPr defaultRowHeight="15"/>
  <cols>
    <col min="1" max="36" width="8.85546875" style="52"/>
  </cols>
  <sheetData>
    <row r="1" spans="1:13" ht="31.5">
      <c r="A1" s="109" t="s">
        <v>120</v>
      </c>
    </row>
    <row r="4" spans="1:13">
      <c r="M4" s="77" t="s">
        <v>48</v>
      </c>
    </row>
  </sheetData>
  <sheetProtection algorithmName="SHA-512" hashValue="z/T+lf86VZr79ZqIAHj2csKPlPbmEg/Iug1aZGFMEpTjpZMz4FJcMSf3TjJTVO5BVU9Nkf3pAAh6j1iqGTgZ+w==" saltValue="on4o0qNPAZA8jIZW9Sd8O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Input Data</vt:lpstr>
      <vt:lpstr>SPT-Calcs</vt:lpstr>
      <vt:lpstr>Geoparameter Plots</vt:lpstr>
      <vt:lpstr>Summary</vt:lpstr>
      <vt:lpstr>Constant L</vt:lpstr>
      <vt:lpstr>Square</vt:lpstr>
      <vt:lpstr>Rectangle</vt:lpstr>
      <vt:lpstr>Strip</vt:lpstr>
      <vt:lpstr>stress-settlement-Const L</vt:lpstr>
      <vt:lpstr>stress-settlement-square</vt:lpstr>
      <vt:lpstr>Eqn+Tables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shehab agaiby</dc:creator>
  <cp:lastModifiedBy>shehab agaiby</cp:lastModifiedBy>
  <dcterms:created xsi:type="dcterms:W3CDTF">2015-08-31T06:43:21Z</dcterms:created>
  <dcterms:modified xsi:type="dcterms:W3CDTF">2017-04-25T22:16:20Z</dcterms:modified>
</cp:coreProperties>
</file>